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DD\Waivers\04 ABAWD Waivers\ABAWD Waivers FY 2025\MA\Request\"/>
    </mc:Choice>
  </mc:AlternateContent>
  <xr:revisionPtr revIDLastSave="0" documentId="8_{B390EDEF-1984-4B7F-9A6C-29D45501A1BD}" xr6:coauthVersionLast="47" xr6:coauthVersionMax="47" xr10:uidLastSave="{00000000-0000-0000-0000-000000000000}"/>
  <bookViews>
    <workbookView xWindow="29670" yWindow="870" windowWidth="16860" windowHeight="12315" xr2:uid="{5570BF30-46E7-4A20-BC2B-EB4D6A41A924}"/>
  </bookViews>
  <sheets>
    <sheet name="Summary" sheetId="6" r:id="rId1"/>
    <sheet name="town list" sheetId="32" r:id="rId2"/>
    <sheet name="National" sheetId="31" r:id="rId3"/>
    <sheet name="Step 1" sheetId="1" r:id="rId4"/>
    <sheet name="Step 2" sheetId="3" r:id="rId5"/>
    <sheet name="Step 3" sheetId="2" r:id="rId6"/>
    <sheet name="Step 4" sheetId="4" r:id="rId7"/>
  </sheets>
  <externalReferences>
    <externalReference r:id="rId8"/>
    <externalReference r:id="rId9"/>
  </externalReferences>
  <definedNames>
    <definedName name="_xlnm._FilterDatabase" localSheetId="0" hidden="1">Summary!$A$132:$M$165</definedName>
    <definedName name="AL_LSA">[1]Alabama!$K$5</definedName>
    <definedName name="AL_LSAlike">[1]Alabama!$K$6</definedName>
    <definedName name="AL_Regional">[1]Alabama!$K$7</definedName>
    <definedName name="CO_1_16" localSheetId="2">#REF!</definedName>
    <definedName name="CO_1_16">#REF!</definedName>
    <definedName name="CO_1_37" localSheetId="2">#REF!</definedName>
    <definedName name="CO_1_37">#REF!</definedName>
    <definedName name="_xlnm.Database" localSheetId="2">#REF!</definedName>
    <definedName name="_xlnm.Database">#REF!</definedName>
    <definedName name="states">'[2]All states 2010'!$A$4:$A$57</definedName>
    <definedName name="valuevx">42.314159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6" i="6" l="1"/>
  <c r="D163" i="6"/>
  <c r="B163" i="6"/>
  <c r="D159" i="6" l="1"/>
  <c r="B159" i="6"/>
  <c r="D158" i="6"/>
  <c r="B158" i="6"/>
  <c r="D157" i="6"/>
  <c r="B157" i="6"/>
  <c r="B156" i="6"/>
  <c r="D155" i="6"/>
  <c r="B155" i="6"/>
  <c r="D154" i="6"/>
  <c r="B154" i="6"/>
  <c r="D153" i="6"/>
  <c r="B153" i="6"/>
  <c r="D152" i="6"/>
  <c r="B152" i="6"/>
  <c r="D151" i="6"/>
  <c r="B151" i="6"/>
  <c r="D150" i="6"/>
  <c r="B150" i="6"/>
  <c r="D149" i="6"/>
  <c r="B149" i="6"/>
  <c r="D148" i="6"/>
  <c r="B148" i="6"/>
  <c r="D147" i="6"/>
  <c r="B147" i="6"/>
  <c r="D146" i="6"/>
  <c r="B146" i="6"/>
  <c r="D145" i="6"/>
  <c r="B145" i="6"/>
  <c r="D144" i="6"/>
  <c r="B144" i="6"/>
  <c r="D143" i="6"/>
  <c r="B143" i="6"/>
  <c r="D142" i="6"/>
  <c r="B142" i="6"/>
  <c r="D141" i="6"/>
  <c r="B141" i="6"/>
  <c r="D140" i="6"/>
  <c r="B140" i="6"/>
  <c r="D139" i="6"/>
  <c r="B139" i="6"/>
  <c r="D138" i="6"/>
  <c r="B138" i="6"/>
  <c r="D137" i="6"/>
  <c r="B137" i="6"/>
  <c r="D136" i="6"/>
  <c r="B136" i="6"/>
  <c r="D135" i="6"/>
  <c r="B135" i="6"/>
  <c r="D134" i="6"/>
  <c r="B134" i="6"/>
  <c r="D129" i="6"/>
  <c r="B129" i="6"/>
  <c r="D128" i="6"/>
  <c r="B128" i="6"/>
  <c r="D127" i="6"/>
  <c r="B127" i="6"/>
  <c r="D126" i="6"/>
  <c r="B126" i="6"/>
  <c r="D125" i="6"/>
  <c r="B125" i="6"/>
  <c r="D120" i="6"/>
  <c r="B120" i="6"/>
  <c r="D119" i="6"/>
  <c r="B119" i="6"/>
  <c r="D118" i="6"/>
  <c r="B118" i="6"/>
  <c r="D117" i="6"/>
  <c r="B117" i="6"/>
  <c r="D116" i="6"/>
  <c r="B116" i="6"/>
  <c r="D111" i="6"/>
  <c r="B111" i="6"/>
  <c r="D110" i="6"/>
  <c r="B110" i="6"/>
  <c r="D109" i="6"/>
  <c r="B109" i="6"/>
  <c r="D104" i="6"/>
  <c r="B104" i="6"/>
  <c r="D103" i="6"/>
  <c r="B103" i="6"/>
  <c r="D102" i="6"/>
  <c r="B102" i="6"/>
  <c r="D101" i="6"/>
  <c r="B101" i="6"/>
  <c r="D100" i="6"/>
  <c r="B100" i="6"/>
  <c r="D99" i="6"/>
  <c r="B99" i="6"/>
  <c r="D98" i="6"/>
  <c r="B98" i="6"/>
  <c r="D97" i="6"/>
  <c r="B97" i="6"/>
  <c r="D96" i="6"/>
  <c r="B96" i="6"/>
  <c r="D95" i="6"/>
  <c r="B95" i="6"/>
  <c r="D94" i="6"/>
  <c r="B94" i="6"/>
  <c r="D93" i="6"/>
  <c r="B93" i="6"/>
  <c r="D92" i="6"/>
  <c r="B92" i="6"/>
  <c r="D91" i="6"/>
  <c r="B91" i="6"/>
  <c r="D90" i="6"/>
  <c r="B90" i="6"/>
  <c r="D89" i="6"/>
  <c r="B89" i="6"/>
  <c r="D88" i="6"/>
  <c r="B88" i="6"/>
  <c r="D87" i="6"/>
  <c r="B87" i="6"/>
  <c r="D86" i="6"/>
  <c r="B86" i="6"/>
  <c r="D85" i="6"/>
  <c r="B85" i="6"/>
  <c r="D84" i="6"/>
  <c r="B84" i="6"/>
  <c r="D83" i="6"/>
  <c r="B83" i="6"/>
  <c r="D82" i="6"/>
  <c r="B82" i="6"/>
  <c r="D81" i="6"/>
  <c r="B81" i="6"/>
  <c r="D80" i="6"/>
  <c r="B80" i="6"/>
  <c r="D79" i="6"/>
  <c r="B79" i="6"/>
  <c r="D78" i="6"/>
  <c r="B78" i="6"/>
  <c r="D77" i="6"/>
  <c r="B77" i="6"/>
  <c r="D76" i="6"/>
  <c r="B76" i="6"/>
  <c r="D75" i="6"/>
  <c r="B75" i="6"/>
  <c r="D74" i="6"/>
  <c r="B74" i="6"/>
  <c r="D73" i="6"/>
  <c r="B73" i="6"/>
  <c r="D72" i="6"/>
  <c r="B72" i="6"/>
  <c r="D71" i="6"/>
  <c r="B71" i="6"/>
  <c r="D70" i="6"/>
  <c r="B70" i="6"/>
  <c r="D69" i="6"/>
  <c r="B69" i="6"/>
  <c r="D68" i="6"/>
  <c r="B68" i="6"/>
  <c r="D67" i="6"/>
  <c r="B67" i="6"/>
  <c r="D66" i="6"/>
  <c r="B66" i="6"/>
  <c r="D65" i="6"/>
  <c r="B65" i="6"/>
  <c r="D64" i="6"/>
  <c r="B64" i="6"/>
  <c r="D63" i="6"/>
  <c r="B63" i="6"/>
  <c r="D62" i="6"/>
  <c r="B62" i="6"/>
  <c r="D61" i="6"/>
  <c r="B61" i="6"/>
  <c r="D60" i="6"/>
  <c r="B60" i="6"/>
  <c r="D59" i="6"/>
  <c r="B59" i="6"/>
  <c r="D58" i="6"/>
  <c r="B58" i="6"/>
  <c r="D57" i="6"/>
  <c r="B57" i="6"/>
  <c r="D56" i="6"/>
  <c r="B56" i="6"/>
  <c r="D55" i="6"/>
  <c r="B55" i="6"/>
  <c r="D54" i="6"/>
  <c r="B54" i="6"/>
  <c r="D53" i="6"/>
  <c r="B53" i="6"/>
  <c r="D52" i="6"/>
  <c r="B52" i="6"/>
  <c r="D51" i="6"/>
  <c r="B51" i="6"/>
  <c r="D50" i="6"/>
  <c r="B50" i="6"/>
  <c r="D49" i="6"/>
  <c r="B49" i="6"/>
  <c r="D48" i="6"/>
  <c r="B48" i="6"/>
  <c r="D47" i="6"/>
  <c r="B47" i="6"/>
  <c r="D46" i="6"/>
  <c r="B46" i="6"/>
  <c r="D45" i="6"/>
  <c r="B45" i="6"/>
  <c r="D44" i="6"/>
  <c r="B44" i="6"/>
  <c r="D43" i="6"/>
  <c r="B43" i="6"/>
  <c r="D42" i="6"/>
  <c r="B42" i="6"/>
  <c r="D41" i="6"/>
  <c r="B41" i="6"/>
  <c r="D40" i="6"/>
  <c r="B40" i="6"/>
  <c r="D39" i="6"/>
  <c r="B39" i="6"/>
  <c r="D38" i="6"/>
  <c r="B38" i="6"/>
  <c r="D37" i="6"/>
  <c r="B37" i="6"/>
  <c r="D36" i="6"/>
  <c r="B36" i="6"/>
  <c r="D35" i="6"/>
  <c r="B35" i="6"/>
  <c r="D34" i="6"/>
  <c r="B34" i="6"/>
  <c r="D33" i="6"/>
  <c r="B33" i="6"/>
  <c r="D32" i="6"/>
  <c r="B32" i="6"/>
  <c r="D31" i="6"/>
  <c r="B31" i="6"/>
  <c r="D30" i="6"/>
  <c r="B30" i="6"/>
  <c r="D29" i="6"/>
  <c r="B29" i="6"/>
  <c r="D20" i="6"/>
  <c r="B20" i="6"/>
  <c r="D19" i="6"/>
  <c r="B19" i="6"/>
  <c r="D18" i="6"/>
  <c r="B18" i="6"/>
  <c r="D24" i="6"/>
  <c r="B24" i="6"/>
  <c r="D28" i="6"/>
  <c r="B28" i="6"/>
  <c r="F18" i="6" l="1"/>
  <c r="H18" i="6" s="1"/>
  <c r="J18" i="6" s="1"/>
  <c r="L18" i="6" s="1"/>
  <c r="F19" i="6"/>
  <c r="H19" i="6" s="1"/>
  <c r="J19" i="6" s="1"/>
  <c r="L19" i="6" s="1"/>
  <c r="F20" i="6"/>
  <c r="H20" i="6" s="1"/>
  <c r="J20" i="6" s="1"/>
  <c r="L20" i="6" s="1"/>
  <c r="F136" i="6"/>
  <c r="H136" i="6" s="1"/>
  <c r="J136" i="6" s="1"/>
  <c r="L136" i="6" s="1"/>
  <c r="F148" i="6"/>
  <c r="H148" i="6" s="1"/>
  <c r="J148" i="6" s="1"/>
  <c r="L148" i="6" s="1"/>
  <c r="F154" i="6"/>
  <c r="H154" i="6" s="1"/>
  <c r="J154" i="6" s="1"/>
  <c r="L154" i="6" s="1"/>
  <c r="F142" i="6"/>
  <c r="H142" i="6" s="1"/>
  <c r="J142" i="6" s="1"/>
  <c r="L142" i="6" s="1"/>
  <c r="B160" i="6"/>
  <c r="F155" i="6"/>
  <c r="H155" i="6" s="1"/>
  <c r="J155" i="6" s="1"/>
  <c r="L155" i="6" s="1"/>
  <c r="F138" i="6"/>
  <c r="H138" i="6" s="1"/>
  <c r="J138" i="6" s="1"/>
  <c r="L138" i="6" s="1"/>
  <c r="F156" i="6"/>
  <c r="H156" i="6" s="1"/>
  <c r="J156" i="6" s="1"/>
  <c r="L156" i="6" s="1"/>
  <c r="F145" i="6"/>
  <c r="H145" i="6" s="1"/>
  <c r="J145" i="6" s="1"/>
  <c r="L145" i="6" s="1"/>
  <c r="F151" i="6"/>
  <c r="H151" i="6" s="1"/>
  <c r="J151" i="6" s="1"/>
  <c r="L151" i="6" s="1"/>
  <c r="F157" i="6"/>
  <c r="H157" i="6" s="1"/>
  <c r="J157" i="6" s="1"/>
  <c r="L157" i="6" s="1"/>
  <c r="F134" i="6"/>
  <c r="H134" i="6" s="1"/>
  <c r="J134" i="6" s="1"/>
  <c r="L134" i="6" s="1"/>
  <c r="F140" i="6"/>
  <c r="H140" i="6" s="1"/>
  <c r="J140" i="6" s="1"/>
  <c r="L140" i="6" s="1"/>
  <c r="F146" i="6"/>
  <c r="H146" i="6" s="1"/>
  <c r="J146" i="6" s="1"/>
  <c r="L146" i="6" s="1"/>
  <c r="F152" i="6"/>
  <c r="H152" i="6" s="1"/>
  <c r="J152" i="6" s="1"/>
  <c r="L152" i="6" s="1"/>
  <c r="F158" i="6"/>
  <c r="H158" i="6" s="1"/>
  <c r="J158" i="6" s="1"/>
  <c r="L158" i="6" s="1"/>
  <c r="F137" i="6"/>
  <c r="H137" i="6" s="1"/>
  <c r="J137" i="6" s="1"/>
  <c r="L137" i="6" s="1"/>
  <c r="F135" i="6"/>
  <c r="H135" i="6" s="1"/>
  <c r="J135" i="6" s="1"/>
  <c r="L135" i="6" s="1"/>
  <c r="F141" i="6"/>
  <c r="H141" i="6" s="1"/>
  <c r="J141" i="6" s="1"/>
  <c r="L141" i="6" s="1"/>
  <c r="F147" i="6"/>
  <c r="H147" i="6" s="1"/>
  <c r="J147" i="6" s="1"/>
  <c r="L147" i="6" s="1"/>
  <c r="F159" i="6"/>
  <c r="H159" i="6" s="1"/>
  <c r="J159" i="6" s="1"/>
  <c r="L159" i="6" s="1"/>
  <c r="F149" i="6"/>
  <c r="H149" i="6" s="1"/>
  <c r="J149" i="6" s="1"/>
  <c r="L149" i="6" s="1"/>
  <c r="F144" i="6"/>
  <c r="H144" i="6" s="1"/>
  <c r="J144" i="6" s="1"/>
  <c r="L144" i="6" s="1"/>
  <c r="F139" i="6"/>
  <c r="H139" i="6" s="1"/>
  <c r="J139" i="6" s="1"/>
  <c r="L139" i="6" s="1"/>
  <c r="F153" i="6"/>
  <c r="H153" i="6" s="1"/>
  <c r="J153" i="6" s="1"/>
  <c r="L153" i="6" s="1"/>
  <c r="F143" i="6"/>
  <c r="H143" i="6" s="1"/>
  <c r="J143" i="6" s="1"/>
  <c r="L143" i="6" s="1"/>
  <c r="F150" i="6"/>
  <c r="H150" i="6" s="1"/>
  <c r="J150" i="6" s="1"/>
  <c r="L150" i="6" s="1"/>
  <c r="D160" i="6"/>
  <c r="F120" i="6"/>
  <c r="H120" i="6" s="1"/>
  <c r="J120" i="6" s="1"/>
  <c r="L120" i="6" s="1"/>
  <c r="B121" i="6"/>
  <c r="F117" i="6"/>
  <c r="H117" i="6" s="1"/>
  <c r="J117" i="6" s="1"/>
  <c r="L117" i="6" s="1"/>
  <c r="F128" i="6"/>
  <c r="H128" i="6" s="1"/>
  <c r="J128" i="6" s="1"/>
  <c r="L128" i="6" s="1"/>
  <c r="F126" i="6"/>
  <c r="H126" i="6" s="1"/>
  <c r="J126" i="6" s="1"/>
  <c r="L126" i="6" s="1"/>
  <c r="D130" i="6"/>
  <c r="B130" i="6"/>
  <c r="F127" i="6"/>
  <c r="H127" i="6" s="1"/>
  <c r="J127" i="6" s="1"/>
  <c r="L127" i="6" s="1"/>
  <c r="F129" i="6"/>
  <c r="H129" i="6" s="1"/>
  <c r="J129" i="6" s="1"/>
  <c r="L129" i="6" s="1"/>
  <c r="F125" i="6"/>
  <c r="H125" i="6" s="1"/>
  <c r="J125" i="6" s="1"/>
  <c r="L125" i="6" s="1"/>
  <c r="F116" i="6"/>
  <c r="H116" i="6" s="1"/>
  <c r="J116" i="6" s="1"/>
  <c r="L116" i="6" s="1"/>
  <c r="F118" i="6"/>
  <c r="H118" i="6" s="1"/>
  <c r="J118" i="6" s="1"/>
  <c r="L118" i="6" s="1"/>
  <c r="F119" i="6"/>
  <c r="H119" i="6" s="1"/>
  <c r="J119" i="6" s="1"/>
  <c r="L119" i="6" s="1"/>
  <c r="D121" i="6"/>
  <c r="F45" i="6"/>
  <c r="H45" i="6" s="1"/>
  <c r="J45" i="6" s="1"/>
  <c r="L45" i="6" s="1"/>
  <c r="F57" i="6"/>
  <c r="H57" i="6" s="1"/>
  <c r="J57" i="6" s="1"/>
  <c r="L57" i="6" s="1"/>
  <c r="B105" i="6"/>
  <c r="D105" i="6"/>
  <c r="F40" i="6"/>
  <c r="H40" i="6" s="1"/>
  <c r="J40" i="6" s="1"/>
  <c r="L40" i="6" s="1"/>
  <c r="F52" i="6"/>
  <c r="H52" i="6" s="1"/>
  <c r="J52" i="6" s="1"/>
  <c r="L52" i="6" s="1"/>
  <c r="F64" i="6"/>
  <c r="H64" i="6" s="1"/>
  <c r="J64" i="6" s="1"/>
  <c r="L64" i="6" s="1"/>
  <c r="F76" i="6"/>
  <c r="H76" i="6" s="1"/>
  <c r="J76" i="6" s="1"/>
  <c r="L76" i="6" s="1"/>
  <c r="F81" i="6"/>
  <c r="H81" i="6" s="1"/>
  <c r="J81" i="6" s="1"/>
  <c r="L81" i="6" s="1"/>
  <c r="F70" i="6"/>
  <c r="H70" i="6" s="1"/>
  <c r="J70" i="6" s="1"/>
  <c r="L70" i="6" s="1"/>
  <c r="F33" i="6"/>
  <c r="H33" i="6" s="1"/>
  <c r="J33" i="6" s="1"/>
  <c r="L33" i="6" s="1"/>
  <c r="F75" i="6"/>
  <c r="H75" i="6" s="1"/>
  <c r="J75" i="6" s="1"/>
  <c r="L75" i="6" s="1"/>
  <c r="F37" i="6"/>
  <c r="H37" i="6" s="1"/>
  <c r="J37" i="6" s="1"/>
  <c r="L37" i="6" s="1"/>
  <c r="F49" i="6"/>
  <c r="H49" i="6" s="1"/>
  <c r="J49" i="6" s="1"/>
  <c r="L49" i="6" s="1"/>
  <c r="F55" i="6"/>
  <c r="H55" i="6" s="1"/>
  <c r="J55" i="6" s="1"/>
  <c r="L55" i="6" s="1"/>
  <c r="F32" i="6"/>
  <c r="H32" i="6" s="1"/>
  <c r="J32" i="6" s="1"/>
  <c r="L32" i="6" s="1"/>
  <c r="F69" i="6"/>
  <c r="H69" i="6" s="1"/>
  <c r="J69" i="6" s="1"/>
  <c r="L69" i="6" s="1"/>
  <c r="F38" i="6"/>
  <c r="H38" i="6" s="1"/>
  <c r="J38" i="6" s="1"/>
  <c r="L38" i="6" s="1"/>
  <c r="F50" i="6"/>
  <c r="H50" i="6" s="1"/>
  <c r="J50" i="6" s="1"/>
  <c r="L50" i="6" s="1"/>
  <c r="F71" i="6"/>
  <c r="H71" i="6" s="1"/>
  <c r="J71" i="6" s="1"/>
  <c r="L71" i="6" s="1"/>
  <c r="F66" i="6"/>
  <c r="H66" i="6" s="1"/>
  <c r="J66" i="6" s="1"/>
  <c r="L66" i="6" s="1"/>
  <c r="F88" i="6"/>
  <c r="H88" i="6" s="1"/>
  <c r="J88" i="6" s="1"/>
  <c r="L88" i="6" s="1"/>
  <c r="F56" i="6"/>
  <c r="H56" i="6" s="1"/>
  <c r="J56" i="6" s="1"/>
  <c r="L56" i="6" s="1"/>
  <c r="F95" i="6"/>
  <c r="H95" i="6" s="1"/>
  <c r="J95" i="6" s="1"/>
  <c r="L95" i="6" s="1"/>
  <c r="F96" i="6"/>
  <c r="H96" i="6" s="1"/>
  <c r="J96" i="6" s="1"/>
  <c r="L96" i="6" s="1"/>
  <c r="F63" i="6"/>
  <c r="H63" i="6" s="1"/>
  <c r="J63" i="6" s="1"/>
  <c r="L63" i="6" s="1"/>
  <c r="F74" i="6"/>
  <c r="H74" i="6" s="1"/>
  <c r="J74" i="6" s="1"/>
  <c r="L74" i="6" s="1"/>
  <c r="F99" i="6"/>
  <c r="H99" i="6" s="1"/>
  <c r="J99" i="6" s="1"/>
  <c r="L99" i="6" s="1"/>
  <c r="F100" i="6"/>
  <c r="H100" i="6" s="1"/>
  <c r="J100" i="6" s="1"/>
  <c r="L100" i="6" s="1"/>
  <c r="F34" i="6"/>
  <c r="H34" i="6" s="1"/>
  <c r="J34" i="6" s="1"/>
  <c r="L34" i="6" s="1"/>
  <c r="F61" i="6"/>
  <c r="H61" i="6" s="1"/>
  <c r="J61" i="6" s="1"/>
  <c r="L61" i="6" s="1"/>
  <c r="F78" i="6"/>
  <c r="H78" i="6" s="1"/>
  <c r="J78" i="6" s="1"/>
  <c r="L78" i="6" s="1"/>
  <c r="F101" i="6"/>
  <c r="H101" i="6" s="1"/>
  <c r="J101" i="6" s="1"/>
  <c r="L101" i="6" s="1"/>
  <c r="F30" i="6"/>
  <c r="H30" i="6" s="1"/>
  <c r="J30" i="6" s="1"/>
  <c r="L30" i="6" s="1"/>
  <c r="F35" i="6"/>
  <c r="H35" i="6" s="1"/>
  <c r="J35" i="6" s="1"/>
  <c r="L35" i="6" s="1"/>
  <c r="F46" i="6"/>
  <c r="H46" i="6" s="1"/>
  <c r="J46" i="6" s="1"/>
  <c r="L46" i="6" s="1"/>
  <c r="F62" i="6"/>
  <c r="H62" i="6" s="1"/>
  <c r="J62" i="6" s="1"/>
  <c r="L62" i="6" s="1"/>
  <c r="F73" i="6"/>
  <c r="H73" i="6" s="1"/>
  <c r="J73" i="6" s="1"/>
  <c r="L73" i="6" s="1"/>
  <c r="F68" i="6"/>
  <c r="H68" i="6" s="1"/>
  <c r="J68" i="6" s="1"/>
  <c r="L68" i="6" s="1"/>
  <c r="F79" i="6"/>
  <c r="H79" i="6" s="1"/>
  <c r="J79" i="6" s="1"/>
  <c r="L79" i="6" s="1"/>
  <c r="F31" i="6"/>
  <c r="H31" i="6" s="1"/>
  <c r="J31" i="6" s="1"/>
  <c r="L31" i="6" s="1"/>
  <c r="F47" i="6"/>
  <c r="H47" i="6" s="1"/>
  <c r="J47" i="6" s="1"/>
  <c r="L47" i="6" s="1"/>
  <c r="F42" i="6"/>
  <c r="H42" i="6" s="1"/>
  <c r="J42" i="6" s="1"/>
  <c r="L42" i="6" s="1"/>
  <c r="F58" i="6"/>
  <c r="H58" i="6" s="1"/>
  <c r="J58" i="6" s="1"/>
  <c r="L58" i="6" s="1"/>
  <c r="F80" i="6"/>
  <c r="H80" i="6" s="1"/>
  <c r="J80" i="6" s="1"/>
  <c r="L80" i="6" s="1"/>
  <c r="F85" i="6"/>
  <c r="H85" i="6" s="1"/>
  <c r="J85" i="6" s="1"/>
  <c r="L85" i="6" s="1"/>
  <c r="F91" i="6"/>
  <c r="H91" i="6" s="1"/>
  <c r="J91" i="6" s="1"/>
  <c r="L91" i="6" s="1"/>
  <c r="F103" i="6"/>
  <c r="H103" i="6" s="1"/>
  <c r="J103" i="6" s="1"/>
  <c r="L103" i="6" s="1"/>
  <c r="F93" i="6"/>
  <c r="H93" i="6" s="1"/>
  <c r="J93" i="6" s="1"/>
  <c r="L93" i="6" s="1"/>
  <c r="F82" i="6"/>
  <c r="H82" i="6" s="1"/>
  <c r="J82" i="6" s="1"/>
  <c r="L82" i="6" s="1"/>
  <c r="F51" i="6"/>
  <c r="H51" i="6" s="1"/>
  <c r="J51" i="6" s="1"/>
  <c r="L51" i="6" s="1"/>
  <c r="F72" i="6"/>
  <c r="H72" i="6" s="1"/>
  <c r="J72" i="6" s="1"/>
  <c r="L72" i="6" s="1"/>
  <c r="F89" i="6"/>
  <c r="H89" i="6" s="1"/>
  <c r="J89" i="6" s="1"/>
  <c r="L89" i="6" s="1"/>
  <c r="F90" i="6"/>
  <c r="H90" i="6" s="1"/>
  <c r="J90" i="6" s="1"/>
  <c r="L90" i="6" s="1"/>
  <c r="F44" i="6"/>
  <c r="H44" i="6" s="1"/>
  <c r="J44" i="6" s="1"/>
  <c r="L44" i="6" s="1"/>
  <c r="F87" i="6"/>
  <c r="H87" i="6" s="1"/>
  <c r="J87" i="6" s="1"/>
  <c r="L87" i="6" s="1"/>
  <c r="F39" i="6"/>
  <c r="H39" i="6" s="1"/>
  <c r="J39" i="6" s="1"/>
  <c r="L39" i="6" s="1"/>
  <c r="F67" i="6"/>
  <c r="H67" i="6" s="1"/>
  <c r="J67" i="6" s="1"/>
  <c r="L67" i="6" s="1"/>
  <c r="F83" i="6"/>
  <c r="H83" i="6" s="1"/>
  <c r="J83" i="6" s="1"/>
  <c r="L83" i="6" s="1"/>
  <c r="F43" i="6"/>
  <c r="H43" i="6" s="1"/>
  <c r="J43" i="6" s="1"/>
  <c r="L43" i="6" s="1"/>
  <c r="F54" i="6"/>
  <c r="H54" i="6" s="1"/>
  <c r="J54" i="6" s="1"/>
  <c r="L54" i="6" s="1"/>
  <c r="F59" i="6"/>
  <c r="H59" i="6" s="1"/>
  <c r="J59" i="6" s="1"/>
  <c r="L59" i="6" s="1"/>
  <c r="F86" i="6"/>
  <c r="H86" i="6" s="1"/>
  <c r="J86" i="6" s="1"/>
  <c r="L86" i="6" s="1"/>
  <c r="F92" i="6"/>
  <c r="H92" i="6" s="1"/>
  <c r="J92" i="6" s="1"/>
  <c r="L92" i="6" s="1"/>
  <c r="F98" i="6"/>
  <c r="H98" i="6" s="1"/>
  <c r="J98" i="6" s="1"/>
  <c r="L98" i="6" s="1"/>
  <c r="F104" i="6"/>
  <c r="H104" i="6" s="1"/>
  <c r="J104" i="6" s="1"/>
  <c r="L104" i="6" s="1"/>
  <c r="F29" i="6"/>
  <c r="H29" i="6" s="1"/>
  <c r="J29" i="6" s="1"/>
  <c r="L29" i="6" s="1"/>
  <c r="F77" i="6"/>
  <c r="H77" i="6" s="1"/>
  <c r="J77" i="6" s="1"/>
  <c r="L77" i="6" s="1"/>
  <c r="F60" i="6"/>
  <c r="H60" i="6" s="1"/>
  <c r="J60" i="6" s="1"/>
  <c r="L60" i="6" s="1"/>
  <c r="F97" i="6"/>
  <c r="H97" i="6" s="1"/>
  <c r="J97" i="6" s="1"/>
  <c r="L97" i="6" s="1"/>
  <c r="F102" i="6"/>
  <c r="H102" i="6" s="1"/>
  <c r="J102" i="6" s="1"/>
  <c r="L102" i="6" s="1"/>
  <c r="F65" i="6"/>
  <c r="H65" i="6" s="1"/>
  <c r="J65" i="6" s="1"/>
  <c r="L65" i="6" s="1"/>
  <c r="F48" i="6"/>
  <c r="H48" i="6" s="1"/>
  <c r="J48" i="6" s="1"/>
  <c r="L48" i="6" s="1"/>
  <c r="F53" i="6"/>
  <c r="H53" i="6" s="1"/>
  <c r="J53" i="6" s="1"/>
  <c r="L53" i="6" s="1"/>
  <c r="F36" i="6"/>
  <c r="H36" i="6" s="1"/>
  <c r="J36" i="6" s="1"/>
  <c r="L36" i="6" s="1"/>
  <c r="F84" i="6"/>
  <c r="H84" i="6" s="1"/>
  <c r="J84" i="6" s="1"/>
  <c r="L84" i="6" s="1"/>
  <c r="F94" i="6"/>
  <c r="H94" i="6" s="1"/>
  <c r="J94" i="6" s="1"/>
  <c r="L94" i="6" s="1"/>
  <c r="F41" i="6"/>
  <c r="H41" i="6" s="1"/>
  <c r="J41" i="6" s="1"/>
  <c r="L41" i="6" s="1"/>
  <c r="F28" i="6"/>
  <c r="H28" i="6" s="1"/>
  <c r="J28" i="6" s="1"/>
  <c r="L28" i="6" s="1"/>
  <c r="F130" i="6" l="1"/>
  <c r="H130" i="6" s="1"/>
  <c r="J130" i="6" s="1"/>
  <c r="L130" i="6" s="1"/>
  <c r="B3" i="3"/>
  <c r="L25" i="31"/>
  <c r="K25" i="31"/>
  <c r="M25" i="31" s="1"/>
  <c r="J25" i="31"/>
  <c r="C3" i="3"/>
  <c r="D3" i="3"/>
  <c r="E3" i="3"/>
  <c r="F3" i="3"/>
  <c r="G3" i="3"/>
  <c r="H3" i="3"/>
  <c r="I3" i="3"/>
  <c r="J3" i="3"/>
  <c r="K3" i="3"/>
  <c r="L3" i="3"/>
  <c r="M3" i="3"/>
  <c r="B4" i="3"/>
  <c r="C4" i="3"/>
  <c r="D4" i="3"/>
  <c r="E4" i="3"/>
  <c r="F4" i="3"/>
  <c r="G4" i="3"/>
  <c r="H4" i="3"/>
  <c r="I4" i="3"/>
  <c r="J4" i="3"/>
  <c r="K4" i="3"/>
  <c r="L4" i="3"/>
  <c r="M4" i="3"/>
  <c r="B5" i="3"/>
  <c r="C5" i="3"/>
  <c r="D5" i="3"/>
  <c r="E5" i="3"/>
  <c r="F5" i="3"/>
  <c r="G5" i="3"/>
  <c r="H5" i="3"/>
  <c r="I5" i="3"/>
  <c r="J5" i="3"/>
  <c r="K5" i="3"/>
  <c r="L5" i="3"/>
  <c r="M5" i="3"/>
  <c r="B6" i="3"/>
  <c r="C6" i="3"/>
  <c r="D6" i="3"/>
  <c r="E6" i="3"/>
  <c r="F6" i="3"/>
  <c r="G6" i="3"/>
  <c r="H6" i="3"/>
  <c r="I6" i="3"/>
  <c r="J6" i="3"/>
  <c r="K6" i="3"/>
  <c r="L6" i="3"/>
  <c r="M6" i="3"/>
  <c r="B7" i="3"/>
  <c r="C7" i="3"/>
  <c r="D7" i="3"/>
  <c r="E7" i="3"/>
  <c r="F7" i="3"/>
  <c r="G7" i="3"/>
  <c r="H7" i="3"/>
  <c r="I7" i="3"/>
  <c r="J7" i="3"/>
  <c r="K7" i="3"/>
  <c r="L7" i="3"/>
  <c r="M7" i="3"/>
  <c r="B8" i="3"/>
  <c r="C8" i="3"/>
  <c r="D8" i="3"/>
  <c r="E8" i="3"/>
  <c r="F8" i="3"/>
  <c r="G8" i="3"/>
  <c r="H8" i="3"/>
  <c r="I8" i="3"/>
  <c r="J8" i="3"/>
  <c r="K8" i="3"/>
  <c r="L8" i="3"/>
  <c r="M8" i="3"/>
  <c r="B9" i="3"/>
  <c r="C9" i="3"/>
  <c r="D9" i="3"/>
  <c r="E9" i="3"/>
  <c r="F9" i="3"/>
  <c r="G9" i="3"/>
  <c r="H9" i="3"/>
  <c r="I9" i="3"/>
  <c r="J9" i="3"/>
  <c r="K9" i="3"/>
  <c r="L9" i="3"/>
  <c r="M9" i="3"/>
  <c r="B10" i="3"/>
  <c r="C10" i="3"/>
  <c r="D10" i="3"/>
  <c r="E10" i="3"/>
  <c r="F10" i="3"/>
  <c r="G10" i="3"/>
  <c r="H10" i="3"/>
  <c r="I10" i="3"/>
  <c r="J10" i="3"/>
  <c r="K10" i="3"/>
  <c r="L10" i="3"/>
  <c r="M10" i="3"/>
  <c r="B11" i="3"/>
  <c r="C11" i="3"/>
  <c r="D11" i="3"/>
  <c r="E11" i="3"/>
  <c r="F11" i="3"/>
  <c r="G11" i="3"/>
  <c r="H11" i="3"/>
  <c r="I11" i="3"/>
  <c r="J11" i="3"/>
  <c r="K11" i="3"/>
  <c r="L11" i="3"/>
  <c r="M11" i="3"/>
  <c r="B12" i="3"/>
  <c r="C12" i="3"/>
  <c r="D12" i="3"/>
  <c r="E12" i="3"/>
  <c r="F12" i="3"/>
  <c r="G12" i="3"/>
  <c r="H12" i="3"/>
  <c r="I12" i="3"/>
  <c r="J12" i="3"/>
  <c r="K12" i="3"/>
  <c r="L12" i="3"/>
  <c r="M12" i="3"/>
  <c r="B13" i="3"/>
  <c r="C13" i="3"/>
  <c r="D13" i="3"/>
  <c r="E13" i="3"/>
  <c r="F13" i="3"/>
  <c r="G13" i="3"/>
  <c r="H13" i="3"/>
  <c r="I13" i="3"/>
  <c r="J13" i="3"/>
  <c r="K13" i="3"/>
  <c r="L13" i="3"/>
  <c r="M13" i="3"/>
  <c r="B14" i="3"/>
  <c r="C14" i="3"/>
  <c r="D14" i="3"/>
  <c r="E14" i="3"/>
  <c r="F14" i="3"/>
  <c r="G14" i="3"/>
  <c r="H14" i="3"/>
  <c r="I14" i="3"/>
  <c r="J14" i="3"/>
  <c r="K14" i="3"/>
  <c r="L14" i="3"/>
  <c r="M14" i="3"/>
  <c r="B15" i="3"/>
  <c r="C15" i="3"/>
  <c r="D15" i="3"/>
  <c r="E15" i="3"/>
  <c r="F15" i="3"/>
  <c r="G15" i="3"/>
  <c r="H15" i="3"/>
  <c r="I15" i="3"/>
  <c r="J15" i="3"/>
  <c r="K15" i="3"/>
  <c r="L15" i="3"/>
  <c r="M15" i="3"/>
  <c r="B16" i="3"/>
  <c r="C16" i="3"/>
  <c r="D16" i="3"/>
  <c r="E16" i="3"/>
  <c r="F16" i="3"/>
  <c r="G16" i="3"/>
  <c r="H16" i="3"/>
  <c r="I16" i="3"/>
  <c r="J16" i="3"/>
  <c r="K16" i="3"/>
  <c r="L16" i="3"/>
  <c r="M16" i="3"/>
  <c r="B17" i="3"/>
  <c r="C17" i="3"/>
  <c r="D17" i="3"/>
  <c r="E17" i="3"/>
  <c r="F17" i="3"/>
  <c r="G17" i="3"/>
  <c r="H17" i="3"/>
  <c r="I17" i="3"/>
  <c r="J17" i="3"/>
  <c r="K17" i="3"/>
  <c r="L17" i="3"/>
  <c r="M17" i="3"/>
  <c r="B18" i="3"/>
  <c r="C18" i="3"/>
  <c r="D18" i="3"/>
  <c r="E18" i="3"/>
  <c r="F18" i="3"/>
  <c r="G18" i="3"/>
  <c r="H18" i="3"/>
  <c r="I18" i="3"/>
  <c r="J18" i="3"/>
  <c r="K18" i="3"/>
  <c r="L18" i="3"/>
  <c r="M18" i="3"/>
  <c r="B19" i="3"/>
  <c r="C19" i="3"/>
  <c r="D19" i="3"/>
  <c r="E19" i="3"/>
  <c r="F19" i="3"/>
  <c r="G19" i="3"/>
  <c r="H19" i="3"/>
  <c r="I19" i="3"/>
  <c r="J19" i="3"/>
  <c r="K19" i="3"/>
  <c r="L19" i="3"/>
  <c r="M19" i="3"/>
  <c r="B20" i="3"/>
  <c r="C20" i="3"/>
  <c r="D20" i="3"/>
  <c r="E20" i="3"/>
  <c r="F20" i="3"/>
  <c r="G20" i="3"/>
  <c r="H20" i="3"/>
  <c r="I20" i="3"/>
  <c r="J20" i="3"/>
  <c r="K20" i="3"/>
  <c r="L20" i="3"/>
  <c r="M20" i="3"/>
  <c r="B21" i="3"/>
  <c r="C21" i="3"/>
  <c r="D21" i="3"/>
  <c r="E21" i="3"/>
  <c r="F21" i="3"/>
  <c r="G21" i="3"/>
  <c r="H21" i="3"/>
  <c r="I21" i="3"/>
  <c r="J21" i="3"/>
  <c r="K21" i="3"/>
  <c r="L21" i="3"/>
  <c r="M21" i="3"/>
  <c r="B22" i="3"/>
  <c r="C22" i="3"/>
  <c r="D22" i="3"/>
  <c r="E22" i="3"/>
  <c r="F22" i="3"/>
  <c r="G22" i="3"/>
  <c r="H22" i="3"/>
  <c r="I22" i="3"/>
  <c r="J22" i="3"/>
  <c r="K22" i="3"/>
  <c r="L22" i="3"/>
  <c r="M22" i="3"/>
  <c r="B23" i="3"/>
  <c r="C23" i="3"/>
  <c r="D23" i="3"/>
  <c r="E23" i="3"/>
  <c r="F23" i="3"/>
  <c r="G23" i="3"/>
  <c r="H23" i="3"/>
  <c r="I23" i="3"/>
  <c r="J23" i="3"/>
  <c r="K23" i="3"/>
  <c r="L23" i="3"/>
  <c r="M23" i="3"/>
  <c r="B24" i="3"/>
  <c r="C24" i="3"/>
  <c r="D24" i="3"/>
  <c r="E24" i="3"/>
  <c r="F24" i="3"/>
  <c r="G24" i="3"/>
  <c r="H24" i="3"/>
  <c r="I24" i="3"/>
  <c r="J24" i="3"/>
  <c r="K24" i="3"/>
  <c r="L24" i="3"/>
  <c r="M24" i="3"/>
  <c r="B25" i="3"/>
  <c r="C25" i="3"/>
  <c r="D25" i="3"/>
  <c r="E25" i="3"/>
  <c r="F25" i="3"/>
  <c r="G25" i="3"/>
  <c r="H25" i="3"/>
  <c r="I25" i="3"/>
  <c r="J25" i="3"/>
  <c r="K25" i="3"/>
  <c r="L25" i="3"/>
  <c r="M25" i="3"/>
  <c r="B26" i="3"/>
  <c r="C26" i="3"/>
  <c r="D26" i="3"/>
  <c r="E26" i="3"/>
  <c r="F26" i="3"/>
  <c r="G26" i="3"/>
  <c r="H26" i="3"/>
  <c r="I26" i="3"/>
  <c r="J26" i="3"/>
  <c r="K26" i="3"/>
  <c r="L26" i="3"/>
  <c r="M26" i="3"/>
  <c r="B27" i="3"/>
  <c r="C27" i="3"/>
  <c r="D27" i="3"/>
  <c r="E27" i="3"/>
  <c r="F27" i="3"/>
  <c r="G27" i="3"/>
  <c r="H27" i="3"/>
  <c r="I27" i="3"/>
  <c r="J27" i="3"/>
  <c r="K27" i="3"/>
  <c r="L27" i="3"/>
  <c r="M27" i="3"/>
  <c r="B28" i="3"/>
  <c r="C28" i="3"/>
  <c r="D28" i="3"/>
  <c r="E28" i="3"/>
  <c r="F28" i="3"/>
  <c r="G28" i="3"/>
  <c r="H28" i="3"/>
  <c r="I28" i="3"/>
  <c r="J28" i="3"/>
  <c r="K28" i="3"/>
  <c r="L28" i="3"/>
  <c r="M28" i="3"/>
  <c r="B29" i="3"/>
  <c r="C29" i="3"/>
  <c r="D29" i="3"/>
  <c r="E29" i="3"/>
  <c r="F29" i="3"/>
  <c r="G29" i="3"/>
  <c r="H29" i="3"/>
  <c r="I29" i="3"/>
  <c r="J29" i="3"/>
  <c r="K29" i="3"/>
  <c r="L29" i="3"/>
  <c r="M29" i="3"/>
  <c r="B30" i="3"/>
  <c r="C30" i="3"/>
  <c r="D30" i="3"/>
  <c r="E30" i="3"/>
  <c r="F30" i="3"/>
  <c r="G30" i="3"/>
  <c r="H30" i="3"/>
  <c r="I30" i="3"/>
  <c r="J30" i="3"/>
  <c r="K30" i="3"/>
  <c r="L30" i="3"/>
  <c r="M30" i="3"/>
  <c r="B31" i="3"/>
  <c r="C31" i="3"/>
  <c r="D31" i="3"/>
  <c r="E31" i="3"/>
  <c r="F31" i="3"/>
  <c r="G31" i="3"/>
  <c r="H31" i="3"/>
  <c r="I31" i="3"/>
  <c r="J31" i="3"/>
  <c r="K31" i="3"/>
  <c r="L31" i="3"/>
  <c r="M31" i="3"/>
  <c r="B32" i="3"/>
  <c r="C32" i="3"/>
  <c r="D32" i="3"/>
  <c r="E32" i="3"/>
  <c r="F32" i="3"/>
  <c r="G32" i="3"/>
  <c r="H32" i="3"/>
  <c r="I32" i="3"/>
  <c r="J32" i="3"/>
  <c r="K32" i="3"/>
  <c r="L32" i="3"/>
  <c r="M32" i="3"/>
  <c r="B33" i="3"/>
  <c r="C33" i="3"/>
  <c r="D33" i="3"/>
  <c r="E33" i="3"/>
  <c r="F33" i="3"/>
  <c r="G33" i="3"/>
  <c r="H33" i="3"/>
  <c r="I33" i="3"/>
  <c r="J33" i="3"/>
  <c r="K33" i="3"/>
  <c r="L33" i="3"/>
  <c r="M33" i="3"/>
  <c r="B34" i="3"/>
  <c r="C34" i="3"/>
  <c r="D34" i="3"/>
  <c r="E34" i="3"/>
  <c r="F34" i="3"/>
  <c r="G34" i="3"/>
  <c r="H34" i="3"/>
  <c r="I34" i="3"/>
  <c r="J34" i="3"/>
  <c r="K34" i="3"/>
  <c r="L34" i="3"/>
  <c r="M34" i="3"/>
  <c r="B35" i="3"/>
  <c r="C35" i="3"/>
  <c r="D35" i="3"/>
  <c r="E35" i="3"/>
  <c r="F35" i="3"/>
  <c r="G35" i="3"/>
  <c r="H35" i="3"/>
  <c r="I35" i="3"/>
  <c r="J35" i="3"/>
  <c r="K35" i="3"/>
  <c r="L35" i="3"/>
  <c r="M35" i="3"/>
  <c r="B36" i="3"/>
  <c r="C36" i="3"/>
  <c r="D36" i="3"/>
  <c r="E36" i="3"/>
  <c r="F36" i="3"/>
  <c r="G36" i="3"/>
  <c r="H36" i="3"/>
  <c r="I36" i="3"/>
  <c r="J36" i="3"/>
  <c r="K36" i="3"/>
  <c r="L36" i="3"/>
  <c r="M36" i="3"/>
  <c r="B37" i="3"/>
  <c r="C37" i="3"/>
  <c r="D37" i="3"/>
  <c r="E37" i="3"/>
  <c r="F37" i="3"/>
  <c r="G37" i="3"/>
  <c r="H37" i="3"/>
  <c r="I37" i="3"/>
  <c r="J37" i="3"/>
  <c r="K37" i="3"/>
  <c r="L37" i="3"/>
  <c r="M37" i="3"/>
  <c r="B38" i="3"/>
  <c r="C38" i="3"/>
  <c r="D38" i="3"/>
  <c r="E38" i="3"/>
  <c r="F38" i="3"/>
  <c r="G38" i="3"/>
  <c r="H38" i="3"/>
  <c r="I38" i="3"/>
  <c r="J38" i="3"/>
  <c r="K38" i="3"/>
  <c r="L38" i="3"/>
  <c r="M38" i="3"/>
  <c r="B39" i="3"/>
  <c r="C39" i="3"/>
  <c r="D39" i="3"/>
  <c r="E39" i="3"/>
  <c r="F39" i="3"/>
  <c r="G39" i="3"/>
  <c r="H39" i="3"/>
  <c r="I39" i="3"/>
  <c r="J39" i="3"/>
  <c r="K39" i="3"/>
  <c r="L39" i="3"/>
  <c r="M39" i="3"/>
  <c r="B40" i="3"/>
  <c r="C40" i="3"/>
  <c r="D40" i="3"/>
  <c r="E40" i="3"/>
  <c r="F40" i="3"/>
  <c r="G40" i="3"/>
  <c r="H40" i="3"/>
  <c r="I40" i="3"/>
  <c r="J40" i="3"/>
  <c r="K40" i="3"/>
  <c r="L40" i="3"/>
  <c r="M40" i="3"/>
  <c r="B41" i="3"/>
  <c r="C41" i="3"/>
  <c r="D41" i="3"/>
  <c r="E41" i="3"/>
  <c r="F41" i="3"/>
  <c r="G41" i="3"/>
  <c r="H41" i="3"/>
  <c r="I41" i="3"/>
  <c r="J41" i="3"/>
  <c r="K41" i="3"/>
  <c r="L41" i="3"/>
  <c r="M41" i="3"/>
  <c r="B42" i="3"/>
  <c r="C42" i="3"/>
  <c r="D42" i="3"/>
  <c r="E42" i="3"/>
  <c r="F42" i="3"/>
  <c r="G42" i="3"/>
  <c r="H42" i="3"/>
  <c r="I42" i="3"/>
  <c r="J42" i="3"/>
  <c r="K42" i="3"/>
  <c r="L42" i="3"/>
  <c r="M42" i="3"/>
  <c r="B43" i="3"/>
  <c r="C43" i="3"/>
  <c r="D43" i="3"/>
  <c r="E43" i="3"/>
  <c r="F43" i="3"/>
  <c r="G43" i="3"/>
  <c r="H43" i="3"/>
  <c r="I43" i="3"/>
  <c r="J43" i="3"/>
  <c r="K43" i="3"/>
  <c r="L43" i="3"/>
  <c r="M43" i="3"/>
  <c r="B44" i="3"/>
  <c r="C44" i="3"/>
  <c r="D44" i="3"/>
  <c r="E44" i="3"/>
  <c r="F44" i="3"/>
  <c r="G44" i="3"/>
  <c r="H44" i="3"/>
  <c r="I44" i="3"/>
  <c r="J44" i="3"/>
  <c r="K44" i="3"/>
  <c r="L44" i="3"/>
  <c r="M44" i="3"/>
  <c r="B45" i="3"/>
  <c r="C45" i="3"/>
  <c r="D45" i="3"/>
  <c r="E45" i="3"/>
  <c r="F45" i="3"/>
  <c r="G45" i="3"/>
  <c r="H45" i="3"/>
  <c r="I45" i="3"/>
  <c r="J45" i="3"/>
  <c r="K45" i="3"/>
  <c r="L45" i="3"/>
  <c r="M45" i="3"/>
  <c r="B46" i="3"/>
  <c r="C46" i="3"/>
  <c r="D46" i="3"/>
  <c r="E46" i="3"/>
  <c r="F46" i="3"/>
  <c r="G46" i="3"/>
  <c r="H46" i="3"/>
  <c r="I46" i="3"/>
  <c r="J46" i="3"/>
  <c r="K46" i="3"/>
  <c r="L46" i="3"/>
  <c r="M46" i="3"/>
  <c r="B47" i="3"/>
  <c r="C47" i="3"/>
  <c r="D47" i="3"/>
  <c r="E47" i="3"/>
  <c r="F47" i="3"/>
  <c r="G47" i="3"/>
  <c r="H47" i="3"/>
  <c r="I47" i="3"/>
  <c r="J47" i="3"/>
  <c r="K47" i="3"/>
  <c r="L47" i="3"/>
  <c r="M47" i="3"/>
  <c r="B48" i="3"/>
  <c r="C48" i="3"/>
  <c r="D48" i="3"/>
  <c r="E48" i="3"/>
  <c r="F48" i="3"/>
  <c r="G48" i="3"/>
  <c r="H48" i="3"/>
  <c r="I48" i="3"/>
  <c r="J48" i="3"/>
  <c r="K48" i="3"/>
  <c r="L48" i="3"/>
  <c r="M48" i="3"/>
  <c r="B49" i="3"/>
  <c r="C49" i="3"/>
  <c r="D49" i="3"/>
  <c r="E49" i="3"/>
  <c r="F49" i="3"/>
  <c r="G49" i="3"/>
  <c r="H49" i="3"/>
  <c r="I49" i="3"/>
  <c r="J49" i="3"/>
  <c r="K49" i="3"/>
  <c r="L49" i="3"/>
  <c r="M49" i="3"/>
  <c r="B50" i="3"/>
  <c r="C50" i="3"/>
  <c r="D50" i="3"/>
  <c r="E50" i="3"/>
  <c r="F50" i="3"/>
  <c r="G50" i="3"/>
  <c r="H50" i="3"/>
  <c r="I50" i="3"/>
  <c r="J50" i="3"/>
  <c r="K50" i="3"/>
  <c r="L50" i="3"/>
  <c r="M50" i="3"/>
  <c r="B51" i="3"/>
  <c r="C51" i="3"/>
  <c r="D51" i="3"/>
  <c r="E51" i="3"/>
  <c r="F51" i="3"/>
  <c r="G51" i="3"/>
  <c r="H51" i="3"/>
  <c r="I51" i="3"/>
  <c r="J51" i="3"/>
  <c r="K51" i="3"/>
  <c r="L51" i="3"/>
  <c r="M51" i="3"/>
  <c r="B52" i="3"/>
  <c r="C52" i="3"/>
  <c r="D52" i="3"/>
  <c r="E52" i="3"/>
  <c r="F52" i="3"/>
  <c r="G52" i="3"/>
  <c r="H52" i="3"/>
  <c r="I52" i="3"/>
  <c r="J52" i="3"/>
  <c r="K52" i="3"/>
  <c r="L52" i="3"/>
  <c r="M52" i="3"/>
  <c r="B53" i="3"/>
  <c r="C53" i="3"/>
  <c r="D53" i="3"/>
  <c r="E53" i="3"/>
  <c r="F53" i="3"/>
  <c r="G53" i="3"/>
  <c r="H53" i="3"/>
  <c r="I53" i="3"/>
  <c r="J53" i="3"/>
  <c r="K53" i="3"/>
  <c r="L53" i="3"/>
  <c r="M53" i="3"/>
  <c r="B54" i="3"/>
  <c r="C54" i="3"/>
  <c r="D54" i="3"/>
  <c r="E54" i="3"/>
  <c r="F54" i="3"/>
  <c r="G54" i="3"/>
  <c r="H54" i="3"/>
  <c r="I54" i="3"/>
  <c r="J54" i="3"/>
  <c r="K54" i="3"/>
  <c r="L54" i="3"/>
  <c r="M54" i="3"/>
  <c r="B55" i="3"/>
  <c r="C55" i="3"/>
  <c r="D55" i="3"/>
  <c r="E55" i="3"/>
  <c r="F55" i="3"/>
  <c r="G55" i="3"/>
  <c r="H55" i="3"/>
  <c r="I55" i="3"/>
  <c r="J55" i="3"/>
  <c r="K55" i="3"/>
  <c r="L55" i="3"/>
  <c r="M55" i="3"/>
  <c r="B56" i="3"/>
  <c r="C56" i="3"/>
  <c r="D56" i="3"/>
  <c r="E56" i="3"/>
  <c r="F56" i="3"/>
  <c r="G56" i="3"/>
  <c r="H56" i="3"/>
  <c r="I56" i="3"/>
  <c r="J56" i="3"/>
  <c r="K56" i="3"/>
  <c r="L56" i="3"/>
  <c r="M56" i="3"/>
  <c r="B57" i="3"/>
  <c r="C57" i="3"/>
  <c r="D57" i="3"/>
  <c r="E57" i="3"/>
  <c r="F57" i="3"/>
  <c r="G57" i="3"/>
  <c r="H57" i="3"/>
  <c r="I57" i="3"/>
  <c r="J57" i="3"/>
  <c r="K57" i="3"/>
  <c r="L57" i="3"/>
  <c r="M57" i="3"/>
  <c r="B58" i="3"/>
  <c r="C58" i="3"/>
  <c r="D58" i="3"/>
  <c r="E58" i="3"/>
  <c r="F58" i="3"/>
  <c r="G58" i="3"/>
  <c r="H58" i="3"/>
  <c r="I58" i="3"/>
  <c r="J58" i="3"/>
  <c r="K58" i="3"/>
  <c r="L58" i="3"/>
  <c r="M58" i="3"/>
  <c r="B59" i="3"/>
  <c r="C59" i="3"/>
  <c r="D59" i="3"/>
  <c r="E59" i="3"/>
  <c r="F59" i="3"/>
  <c r="G59" i="3"/>
  <c r="H59" i="3"/>
  <c r="I59" i="3"/>
  <c r="J59" i="3"/>
  <c r="K59" i="3"/>
  <c r="L59" i="3"/>
  <c r="M59" i="3"/>
  <c r="B60" i="3"/>
  <c r="C60" i="3"/>
  <c r="D60" i="3"/>
  <c r="E60" i="3"/>
  <c r="F60" i="3"/>
  <c r="G60" i="3"/>
  <c r="H60" i="3"/>
  <c r="I60" i="3"/>
  <c r="J60" i="3"/>
  <c r="K60" i="3"/>
  <c r="L60" i="3"/>
  <c r="M60" i="3"/>
  <c r="B61" i="3"/>
  <c r="C61" i="3"/>
  <c r="D61" i="3"/>
  <c r="E61" i="3"/>
  <c r="F61" i="3"/>
  <c r="G61" i="3"/>
  <c r="H61" i="3"/>
  <c r="I61" i="3"/>
  <c r="J61" i="3"/>
  <c r="K61" i="3"/>
  <c r="L61" i="3"/>
  <c r="M61" i="3"/>
  <c r="B62" i="3"/>
  <c r="C62" i="3"/>
  <c r="D62" i="3"/>
  <c r="E62" i="3"/>
  <c r="F62" i="3"/>
  <c r="G62" i="3"/>
  <c r="H62" i="3"/>
  <c r="I62" i="3"/>
  <c r="J62" i="3"/>
  <c r="K62" i="3"/>
  <c r="L62" i="3"/>
  <c r="M62" i="3"/>
  <c r="B63" i="3"/>
  <c r="C63" i="3"/>
  <c r="D63" i="3"/>
  <c r="E63" i="3"/>
  <c r="F63" i="3"/>
  <c r="G63" i="3"/>
  <c r="H63" i="3"/>
  <c r="I63" i="3"/>
  <c r="J63" i="3"/>
  <c r="K63" i="3"/>
  <c r="L63" i="3"/>
  <c r="M63" i="3"/>
  <c r="B64" i="3"/>
  <c r="C64" i="3"/>
  <c r="D64" i="3"/>
  <c r="E64" i="3"/>
  <c r="F64" i="3"/>
  <c r="G64" i="3"/>
  <c r="H64" i="3"/>
  <c r="I64" i="3"/>
  <c r="J64" i="3"/>
  <c r="K64" i="3"/>
  <c r="L64" i="3"/>
  <c r="M64" i="3"/>
  <c r="B65" i="3"/>
  <c r="C65" i="3"/>
  <c r="D65" i="3"/>
  <c r="E65" i="3"/>
  <c r="F65" i="3"/>
  <c r="G65" i="3"/>
  <c r="H65" i="3"/>
  <c r="I65" i="3"/>
  <c r="J65" i="3"/>
  <c r="K65" i="3"/>
  <c r="L65" i="3"/>
  <c r="M65" i="3"/>
  <c r="B66" i="3"/>
  <c r="C66" i="3"/>
  <c r="D66" i="3"/>
  <c r="E66" i="3"/>
  <c r="F66" i="3"/>
  <c r="G66" i="3"/>
  <c r="H66" i="3"/>
  <c r="I66" i="3"/>
  <c r="J66" i="3"/>
  <c r="K66" i="3"/>
  <c r="L66" i="3"/>
  <c r="M66" i="3"/>
  <c r="B67" i="3"/>
  <c r="C67" i="3"/>
  <c r="D67" i="3"/>
  <c r="E67" i="3"/>
  <c r="F67" i="3"/>
  <c r="G67" i="3"/>
  <c r="H67" i="3"/>
  <c r="I67" i="3"/>
  <c r="J67" i="3"/>
  <c r="K67" i="3"/>
  <c r="L67" i="3"/>
  <c r="M67" i="3"/>
  <c r="B68" i="3"/>
  <c r="C68" i="3"/>
  <c r="D68" i="3"/>
  <c r="E68" i="3"/>
  <c r="F68" i="3"/>
  <c r="G68" i="3"/>
  <c r="H68" i="3"/>
  <c r="I68" i="3"/>
  <c r="J68" i="3"/>
  <c r="K68" i="3"/>
  <c r="L68" i="3"/>
  <c r="M68" i="3"/>
  <c r="B69" i="3"/>
  <c r="C69" i="3"/>
  <c r="D69" i="3"/>
  <c r="E69" i="3"/>
  <c r="F69" i="3"/>
  <c r="G69" i="3"/>
  <c r="H69" i="3"/>
  <c r="I69" i="3"/>
  <c r="J69" i="3"/>
  <c r="K69" i="3"/>
  <c r="L69" i="3"/>
  <c r="M69" i="3"/>
  <c r="B70" i="3"/>
  <c r="C70" i="3"/>
  <c r="D70" i="3"/>
  <c r="E70" i="3"/>
  <c r="F70" i="3"/>
  <c r="G70" i="3"/>
  <c r="H70" i="3"/>
  <c r="I70" i="3"/>
  <c r="J70" i="3"/>
  <c r="K70" i="3"/>
  <c r="L70" i="3"/>
  <c r="M70" i="3"/>
  <c r="B71" i="3"/>
  <c r="C71" i="3"/>
  <c r="D71" i="3"/>
  <c r="E71" i="3"/>
  <c r="F71" i="3"/>
  <c r="G71" i="3"/>
  <c r="H71" i="3"/>
  <c r="I71" i="3"/>
  <c r="J71" i="3"/>
  <c r="K71" i="3"/>
  <c r="L71" i="3"/>
  <c r="M71" i="3"/>
  <c r="B72" i="3"/>
  <c r="C72" i="3"/>
  <c r="D72" i="3"/>
  <c r="E72" i="3"/>
  <c r="F72" i="3"/>
  <c r="G72" i="3"/>
  <c r="H72" i="3"/>
  <c r="I72" i="3"/>
  <c r="J72" i="3"/>
  <c r="K72" i="3"/>
  <c r="L72" i="3"/>
  <c r="M72" i="3"/>
  <c r="B73" i="3"/>
  <c r="C73" i="3"/>
  <c r="D73" i="3"/>
  <c r="E73" i="3"/>
  <c r="F73" i="3"/>
  <c r="G73" i="3"/>
  <c r="H73" i="3"/>
  <c r="I73" i="3"/>
  <c r="J73" i="3"/>
  <c r="K73" i="3"/>
  <c r="L73" i="3"/>
  <c r="M73" i="3"/>
  <c r="B74" i="3"/>
  <c r="C74" i="3"/>
  <c r="D74" i="3"/>
  <c r="E74" i="3"/>
  <c r="F74" i="3"/>
  <c r="G74" i="3"/>
  <c r="H74" i="3"/>
  <c r="I74" i="3"/>
  <c r="J74" i="3"/>
  <c r="K74" i="3"/>
  <c r="L74" i="3"/>
  <c r="M74" i="3"/>
  <c r="B75" i="3"/>
  <c r="C75" i="3"/>
  <c r="D75" i="3"/>
  <c r="E75" i="3"/>
  <c r="F75" i="3"/>
  <c r="G75" i="3"/>
  <c r="H75" i="3"/>
  <c r="I75" i="3"/>
  <c r="J75" i="3"/>
  <c r="K75" i="3"/>
  <c r="L75" i="3"/>
  <c r="M75" i="3"/>
  <c r="B76" i="3"/>
  <c r="C76" i="3"/>
  <c r="D76" i="3"/>
  <c r="E76" i="3"/>
  <c r="F76" i="3"/>
  <c r="G76" i="3"/>
  <c r="H76" i="3"/>
  <c r="I76" i="3"/>
  <c r="J76" i="3"/>
  <c r="K76" i="3"/>
  <c r="L76" i="3"/>
  <c r="M76" i="3"/>
  <c r="B77" i="3"/>
  <c r="C77" i="3"/>
  <c r="D77" i="3"/>
  <c r="E77" i="3"/>
  <c r="F77" i="3"/>
  <c r="G77" i="3"/>
  <c r="H77" i="3"/>
  <c r="I77" i="3"/>
  <c r="J77" i="3"/>
  <c r="K77" i="3"/>
  <c r="L77" i="3"/>
  <c r="M77" i="3"/>
  <c r="B78" i="3"/>
  <c r="C78" i="3"/>
  <c r="D78" i="3"/>
  <c r="E78" i="3"/>
  <c r="F78" i="3"/>
  <c r="G78" i="3"/>
  <c r="H78" i="3"/>
  <c r="I78" i="3"/>
  <c r="J78" i="3"/>
  <c r="K78" i="3"/>
  <c r="L78" i="3"/>
  <c r="M78" i="3"/>
  <c r="B79" i="3"/>
  <c r="C79" i="3"/>
  <c r="D79" i="3"/>
  <c r="E79" i="3"/>
  <c r="F79" i="3"/>
  <c r="G79" i="3"/>
  <c r="H79" i="3"/>
  <c r="I79" i="3"/>
  <c r="J79" i="3"/>
  <c r="K79" i="3"/>
  <c r="L79" i="3"/>
  <c r="M79" i="3"/>
  <c r="B80" i="3"/>
  <c r="C80" i="3"/>
  <c r="D80" i="3"/>
  <c r="E80" i="3"/>
  <c r="F80" i="3"/>
  <c r="G80" i="3"/>
  <c r="H80" i="3"/>
  <c r="I80" i="3"/>
  <c r="J80" i="3"/>
  <c r="K80" i="3"/>
  <c r="L80" i="3"/>
  <c r="M80" i="3"/>
  <c r="B81" i="3"/>
  <c r="C81" i="3"/>
  <c r="D81" i="3"/>
  <c r="E81" i="3"/>
  <c r="F81" i="3"/>
  <c r="G81" i="3"/>
  <c r="H81" i="3"/>
  <c r="I81" i="3"/>
  <c r="J81" i="3"/>
  <c r="K81" i="3"/>
  <c r="L81" i="3"/>
  <c r="M81" i="3"/>
  <c r="B82" i="3"/>
  <c r="C82" i="3"/>
  <c r="D82" i="3"/>
  <c r="E82" i="3"/>
  <c r="F82" i="3"/>
  <c r="G82" i="3"/>
  <c r="H82" i="3"/>
  <c r="I82" i="3"/>
  <c r="J82" i="3"/>
  <c r="K82" i="3"/>
  <c r="L82" i="3"/>
  <c r="M82" i="3"/>
  <c r="B83" i="3"/>
  <c r="C83" i="3"/>
  <c r="D83" i="3"/>
  <c r="E83" i="3"/>
  <c r="F83" i="3"/>
  <c r="G83" i="3"/>
  <c r="H83" i="3"/>
  <c r="I83" i="3"/>
  <c r="J83" i="3"/>
  <c r="K83" i="3"/>
  <c r="L83" i="3"/>
  <c r="M83" i="3"/>
  <c r="B84" i="3"/>
  <c r="C84" i="3"/>
  <c r="D84" i="3"/>
  <c r="E84" i="3"/>
  <c r="F84" i="3"/>
  <c r="G84" i="3"/>
  <c r="H84" i="3"/>
  <c r="I84" i="3"/>
  <c r="J84" i="3"/>
  <c r="K84" i="3"/>
  <c r="L84" i="3"/>
  <c r="M84" i="3"/>
  <c r="B85" i="3"/>
  <c r="C85" i="3"/>
  <c r="D85" i="3"/>
  <c r="E85" i="3"/>
  <c r="F85" i="3"/>
  <c r="G85" i="3"/>
  <c r="H85" i="3"/>
  <c r="I85" i="3"/>
  <c r="J85" i="3"/>
  <c r="K85" i="3"/>
  <c r="L85" i="3"/>
  <c r="M85" i="3"/>
  <c r="B86" i="3"/>
  <c r="C86" i="3"/>
  <c r="D86" i="3"/>
  <c r="E86" i="3"/>
  <c r="F86" i="3"/>
  <c r="G86" i="3"/>
  <c r="H86" i="3"/>
  <c r="I86" i="3"/>
  <c r="J86" i="3"/>
  <c r="K86" i="3"/>
  <c r="L86" i="3"/>
  <c r="M86" i="3"/>
  <c r="B87" i="3"/>
  <c r="C87" i="3"/>
  <c r="D87" i="3"/>
  <c r="E87" i="3"/>
  <c r="F87" i="3"/>
  <c r="G87" i="3"/>
  <c r="H87" i="3"/>
  <c r="I87" i="3"/>
  <c r="J87" i="3"/>
  <c r="K87" i="3"/>
  <c r="L87" i="3"/>
  <c r="M87" i="3"/>
  <c r="B88" i="3"/>
  <c r="C88" i="3"/>
  <c r="D88" i="3"/>
  <c r="E88" i="3"/>
  <c r="F88" i="3"/>
  <c r="G88" i="3"/>
  <c r="H88" i="3"/>
  <c r="I88" i="3"/>
  <c r="J88" i="3"/>
  <c r="K88" i="3"/>
  <c r="L88" i="3"/>
  <c r="M88" i="3"/>
  <c r="B89" i="3"/>
  <c r="C89" i="3"/>
  <c r="D89" i="3"/>
  <c r="E89" i="3"/>
  <c r="F89" i="3"/>
  <c r="G89" i="3"/>
  <c r="H89" i="3"/>
  <c r="I89" i="3"/>
  <c r="J89" i="3"/>
  <c r="K89" i="3"/>
  <c r="L89" i="3"/>
  <c r="M89" i="3"/>
  <c r="B90" i="3"/>
  <c r="C90" i="3"/>
  <c r="D90" i="3"/>
  <c r="E90" i="3"/>
  <c r="F90" i="3"/>
  <c r="G90" i="3"/>
  <c r="H90" i="3"/>
  <c r="I90" i="3"/>
  <c r="J90" i="3"/>
  <c r="K90" i="3"/>
  <c r="L90" i="3"/>
  <c r="M90" i="3"/>
  <c r="B91" i="3"/>
  <c r="C91" i="3"/>
  <c r="D91" i="3"/>
  <c r="E91" i="3"/>
  <c r="F91" i="3"/>
  <c r="G91" i="3"/>
  <c r="H91" i="3"/>
  <c r="I91" i="3"/>
  <c r="J91" i="3"/>
  <c r="K91" i="3"/>
  <c r="L91" i="3"/>
  <c r="M91" i="3"/>
  <c r="B92" i="3"/>
  <c r="C92" i="3"/>
  <c r="D92" i="3"/>
  <c r="E92" i="3"/>
  <c r="F92" i="3"/>
  <c r="G92" i="3"/>
  <c r="H92" i="3"/>
  <c r="I92" i="3"/>
  <c r="J92" i="3"/>
  <c r="K92" i="3"/>
  <c r="L92" i="3"/>
  <c r="M92" i="3"/>
  <c r="B93" i="3"/>
  <c r="C93" i="3"/>
  <c r="D93" i="3"/>
  <c r="E93" i="3"/>
  <c r="F93" i="3"/>
  <c r="G93" i="3"/>
  <c r="H93" i="3"/>
  <c r="I93" i="3"/>
  <c r="J93" i="3"/>
  <c r="K93" i="3"/>
  <c r="L93" i="3"/>
  <c r="M93" i="3"/>
  <c r="B94" i="3"/>
  <c r="C94" i="3"/>
  <c r="D94" i="3"/>
  <c r="E94" i="3"/>
  <c r="F94" i="3"/>
  <c r="G94" i="3"/>
  <c r="H94" i="3"/>
  <c r="I94" i="3"/>
  <c r="J94" i="3"/>
  <c r="K94" i="3"/>
  <c r="L94" i="3"/>
  <c r="M94" i="3"/>
  <c r="B95" i="3"/>
  <c r="C95" i="3"/>
  <c r="D95" i="3"/>
  <c r="E95" i="3"/>
  <c r="F95" i="3"/>
  <c r="G95" i="3"/>
  <c r="H95" i="3"/>
  <c r="I95" i="3"/>
  <c r="J95" i="3"/>
  <c r="K95" i="3"/>
  <c r="L95" i="3"/>
  <c r="M95" i="3"/>
  <c r="B96" i="3"/>
  <c r="C96" i="3"/>
  <c r="D96" i="3"/>
  <c r="E96" i="3"/>
  <c r="F96" i="3"/>
  <c r="G96" i="3"/>
  <c r="H96" i="3"/>
  <c r="I96" i="3"/>
  <c r="J96" i="3"/>
  <c r="K96" i="3"/>
  <c r="L96" i="3"/>
  <c r="M96" i="3"/>
  <c r="B97" i="3"/>
  <c r="C97" i="3"/>
  <c r="D97" i="3"/>
  <c r="E97" i="3"/>
  <c r="F97" i="3"/>
  <c r="G97" i="3"/>
  <c r="H97" i="3"/>
  <c r="I97" i="3"/>
  <c r="J97" i="3"/>
  <c r="K97" i="3"/>
  <c r="L97" i="3"/>
  <c r="M97" i="3"/>
  <c r="B98" i="3"/>
  <c r="C98" i="3"/>
  <c r="D98" i="3"/>
  <c r="E98" i="3"/>
  <c r="F98" i="3"/>
  <c r="G98" i="3"/>
  <c r="H98" i="3"/>
  <c r="I98" i="3"/>
  <c r="J98" i="3"/>
  <c r="K98" i="3"/>
  <c r="L98" i="3"/>
  <c r="M98" i="3"/>
  <c r="B99" i="3"/>
  <c r="C99" i="3"/>
  <c r="D99" i="3"/>
  <c r="E99" i="3"/>
  <c r="F99" i="3"/>
  <c r="G99" i="3"/>
  <c r="H99" i="3"/>
  <c r="I99" i="3"/>
  <c r="J99" i="3"/>
  <c r="K99" i="3"/>
  <c r="L99" i="3"/>
  <c r="M99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B108" i="3"/>
  <c r="C108" i="3"/>
  <c r="D108" i="3"/>
  <c r="E108" i="3"/>
  <c r="F108" i="3"/>
  <c r="G108" i="3"/>
  <c r="H108" i="3"/>
  <c r="I108" i="3"/>
  <c r="J108" i="3"/>
  <c r="K108" i="3"/>
  <c r="L108" i="3"/>
  <c r="M108" i="3"/>
  <c r="B109" i="3"/>
  <c r="C109" i="3"/>
  <c r="D109" i="3"/>
  <c r="E109" i="3"/>
  <c r="F109" i="3"/>
  <c r="G109" i="3"/>
  <c r="H109" i="3"/>
  <c r="I109" i="3"/>
  <c r="J109" i="3"/>
  <c r="K109" i="3"/>
  <c r="L109" i="3"/>
  <c r="M109" i="3"/>
  <c r="B110" i="3"/>
  <c r="C110" i="3"/>
  <c r="D110" i="3"/>
  <c r="E110" i="3"/>
  <c r="F110" i="3"/>
  <c r="G110" i="3"/>
  <c r="H110" i="3"/>
  <c r="I110" i="3"/>
  <c r="J110" i="3"/>
  <c r="K110" i="3"/>
  <c r="L110" i="3"/>
  <c r="M110" i="3"/>
  <c r="B111" i="3"/>
  <c r="C111" i="3"/>
  <c r="D111" i="3"/>
  <c r="E111" i="3"/>
  <c r="F111" i="3"/>
  <c r="G111" i="3"/>
  <c r="H111" i="3"/>
  <c r="I111" i="3"/>
  <c r="J111" i="3"/>
  <c r="K111" i="3"/>
  <c r="L111" i="3"/>
  <c r="M111" i="3"/>
  <c r="B112" i="3"/>
  <c r="C112" i="3"/>
  <c r="D112" i="3"/>
  <c r="E112" i="3"/>
  <c r="F112" i="3"/>
  <c r="G112" i="3"/>
  <c r="H112" i="3"/>
  <c r="I112" i="3"/>
  <c r="J112" i="3"/>
  <c r="K112" i="3"/>
  <c r="L112" i="3"/>
  <c r="M112" i="3"/>
  <c r="B113" i="3"/>
  <c r="C113" i="3"/>
  <c r="D113" i="3"/>
  <c r="E113" i="3"/>
  <c r="F113" i="3"/>
  <c r="G113" i="3"/>
  <c r="H113" i="3"/>
  <c r="I113" i="3"/>
  <c r="J113" i="3"/>
  <c r="K113" i="3"/>
  <c r="L113" i="3"/>
  <c r="M113" i="3"/>
  <c r="B114" i="3"/>
  <c r="C114" i="3"/>
  <c r="D114" i="3"/>
  <c r="E114" i="3"/>
  <c r="F114" i="3"/>
  <c r="G114" i="3"/>
  <c r="H114" i="3"/>
  <c r="I114" i="3"/>
  <c r="J114" i="3"/>
  <c r="K114" i="3"/>
  <c r="L114" i="3"/>
  <c r="M114" i="3"/>
  <c r="B115" i="3"/>
  <c r="C115" i="3"/>
  <c r="D115" i="3"/>
  <c r="E115" i="3"/>
  <c r="F115" i="3"/>
  <c r="G115" i="3"/>
  <c r="H115" i="3"/>
  <c r="I115" i="3"/>
  <c r="J115" i="3"/>
  <c r="K115" i="3"/>
  <c r="L115" i="3"/>
  <c r="M115" i="3"/>
  <c r="B116" i="3"/>
  <c r="C116" i="3"/>
  <c r="D116" i="3"/>
  <c r="E116" i="3"/>
  <c r="F116" i="3"/>
  <c r="G116" i="3"/>
  <c r="H116" i="3"/>
  <c r="I116" i="3"/>
  <c r="J116" i="3"/>
  <c r="K116" i="3"/>
  <c r="L116" i="3"/>
  <c r="M116" i="3"/>
  <c r="B117" i="3"/>
  <c r="C117" i="3"/>
  <c r="D117" i="3"/>
  <c r="E117" i="3"/>
  <c r="F117" i="3"/>
  <c r="G117" i="3"/>
  <c r="H117" i="3"/>
  <c r="I117" i="3"/>
  <c r="J117" i="3"/>
  <c r="K117" i="3"/>
  <c r="L117" i="3"/>
  <c r="M117" i="3"/>
  <c r="B118" i="3"/>
  <c r="C118" i="3"/>
  <c r="D118" i="3"/>
  <c r="E118" i="3"/>
  <c r="F118" i="3"/>
  <c r="G118" i="3"/>
  <c r="H118" i="3"/>
  <c r="I118" i="3"/>
  <c r="J118" i="3"/>
  <c r="K118" i="3"/>
  <c r="L118" i="3"/>
  <c r="M118" i="3"/>
  <c r="B119" i="3"/>
  <c r="C119" i="3"/>
  <c r="D119" i="3"/>
  <c r="E119" i="3"/>
  <c r="F119" i="3"/>
  <c r="G119" i="3"/>
  <c r="H119" i="3"/>
  <c r="I119" i="3"/>
  <c r="J119" i="3"/>
  <c r="K119" i="3"/>
  <c r="L119" i="3"/>
  <c r="M119" i="3"/>
  <c r="B120" i="3"/>
  <c r="C120" i="3"/>
  <c r="D120" i="3"/>
  <c r="E120" i="3"/>
  <c r="F120" i="3"/>
  <c r="G120" i="3"/>
  <c r="H120" i="3"/>
  <c r="I120" i="3"/>
  <c r="J120" i="3"/>
  <c r="K120" i="3"/>
  <c r="L120" i="3"/>
  <c r="M120" i="3"/>
  <c r="B121" i="3"/>
  <c r="C121" i="3"/>
  <c r="D121" i="3"/>
  <c r="E121" i="3"/>
  <c r="F121" i="3"/>
  <c r="G121" i="3"/>
  <c r="H121" i="3"/>
  <c r="I121" i="3"/>
  <c r="J121" i="3"/>
  <c r="K121" i="3"/>
  <c r="L121" i="3"/>
  <c r="M121" i="3"/>
  <c r="B122" i="3"/>
  <c r="C122" i="3"/>
  <c r="D122" i="3"/>
  <c r="E122" i="3"/>
  <c r="F122" i="3"/>
  <c r="G122" i="3"/>
  <c r="H122" i="3"/>
  <c r="I122" i="3"/>
  <c r="J122" i="3"/>
  <c r="K122" i="3"/>
  <c r="L122" i="3"/>
  <c r="M122" i="3"/>
  <c r="B123" i="3"/>
  <c r="C123" i="3"/>
  <c r="D123" i="3"/>
  <c r="E123" i="3"/>
  <c r="F123" i="3"/>
  <c r="G123" i="3"/>
  <c r="H123" i="3"/>
  <c r="I123" i="3"/>
  <c r="J123" i="3"/>
  <c r="K123" i="3"/>
  <c r="L123" i="3"/>
  <c r="M123" i="3"/>
  <c r="B124" i="3"/>
  <c r="C124" i="3"/>
  <c r="D124" i="3"/>
  <c r="E124" i="3"/>
  <c r="F124" i="3"/>
  <c r="G124" i="3"/>
  <c r="H124" i="3"/>
  <c r="I124" i="3"/>
  <c r="J124" i="3"/>
  <c r="K124" i="3"/>
  <c r="L124" i="3"/>
  <c r="M124" i="3"/>
  <c r="B125" i="3"/>
  <c r="C125" i="3"/>
  <c r="D125" i="3"/>
  <c r="E125" i="3"/>
  <c r="F125" i="3"/>
  <c r="G125" i="3"/>
  <c r="H125" i="3"/>
  <c r="I125" i="3"/>
  <c r="J125" i="3"/>
  <c r="K125" i="3"/>
  <c r="L125" i="3"/>
  <c r="M125" i="3"/>
  <c r="B126" i="3"/>
  <c r="C126" i="3"/>
  <c r="D126" i="3"/>
  <c r="E126" i="3"/>
  <c r="F126" i="3"/>
  <c r="G126" i="3"/>
  <c r="H126" i="3"/>
  <c r="I126" i="3"/>
  <c r="J126" i="3"/>
  <c r="K126" i="3"/>
  <c r="L126" i="3"/>
  <c r="M126" i="3"/>
  <c r="B127" i="3"/>
  <c r="C127" i="3"/>
  <c r="D127" i="3"/>
  <c r="E127" i="3"/>
  <c r="F127" i="3"/>
  <c r="G127" i="3"/>
  <c r="H127" i="3"/>
  <c r="I127" i="3"/>
  <c r="J127" i="3"/>
  <c r="K127" i="3"/>
  <c r="L127" i="3"/>
  <c r="M127" i="3"/>
  <c r="B128" i="3"/>
  <c r="C128" i="3"/>
  <c r="D128" i="3"/>
  <c r="E128" i="3"/>
  <c r="F128" i="3"/>
  <c r="G128" i="3"/>
  <c r="H128" i="3"/>
  <c r="I128" i="3"/>
  <c r="J128" i="3"/>
  <c r="K128" i="3"/>
  <c r="L128" i="3"/>
  <c r="M128" i="3"/>
  <c r="B129" i="3"/>
  <c r="C129" i="3"/>
  <c r="D129" i="3"/>
  <c r="E129" i="3"/>
  <c r="F129" i="3"/>
  <c r="G129" i="3"/>
  <c r="H129" i="3"/>
  <c r="I129" i="3"/>
  <c r="J129" i="3"/>
  <c r="K129" i="3"/>
  <c r="L129" i="3"/>
  <c r="M129" i="3"/>
  <c r="B130" i="3"/>
  <c r="C130" i="3"/>
  <c r="D130" i="3"/>
  <c r="E130" i="3"/>
  <c r="F130" i="3"/>
  <c r="G130" i="3"/>
  <c r="H130" i="3"/>
  <c r="I130" i="3"/>
  <c r="J130" i="3"/>
  <c r="K130" i="3"/>
  <c r="L130" i="3"/>
  <c r="M130" i="3"/>
  <c r="B131" i="3"/>
  <c r="C131" i="3"/>
  <c r="D131" i="3"/>
  <c r="E131" i="3"/>
  <c r="F131" i="3"/>
  <c r="G131" i="3"/>
  <c r="H131" i="3"/>
  <c r="I131" i="3"/>
  <c r="J131" i="3"/>
  <c r="K131" i="3"/>
  <c r="L131" i="3"/>
  <c r="M131" i="3"/>
  <c r="B132" i="3"/>
  <c r="C132" i="3"/>
  <c r="D132" i="3"/>
  <c r="E132" i="3"/>
  <c r="F132" i="3"/>
  <c r="G132" i="3"/>
  <c r="H132" i="3"/>
  <c r="I132" i="3"/>
  <c r="J132" i="3"/>
  <c r="K132" i="3"/>
  <c r="L132" i="3"/>
  <c r="M132" i="3"/>
  <c r="B133" i="3"/>
  <c r="C133" i="3"/>
  <c r="D133" i="3"/>
  <c r="E133" i="3"/>
  <c r="F133" i="3"/>
  <c r="G133" i="3"/>
  <c r="H133" i="3"/>
  <c r="I133" i="3"/>
  <c r="J133" i="3"/>
  <c r="K133" i="3"/>
  <c r="L133" i="3"/>
  <c r="M133" i="3"/>
  <c r="B134" i="3"/>
  <c r="C134" i="3"/>
  <c r="D134" i="3"/>
  <c r="E134" i="3"/>
  <c r="F134" i="3"/>
  <c r="G134" i="3"/>
  <c r="H134" i="3"/>
  <c r="I134" i="3"/>
  <c r="J134" i="3"/>
  <c r="K134" i="3"/>
  <c r="L134" i="3"/>
  <c r="M134" i="3"/>
  <c r="B135" i="3"/>
  <c r="C135" i="3"/>
  <c r="D135" i="3"/>
  <c r="E135" i="3"/>
  <c r="F135" i="3"/>
  <c r="G135" i="3"/>
  <c r="H135" i="3"/>
  <c r="I135" i="3"/>
  <c r="J135" i="3"/>
  <c r="K135" i="3"/>
  <c r="L135" i="3"/>
  <c r="M135" i="3"/>
  <c r="B136" i="3"/>
  <c r="C136" i="3"/>
  <c r="D136" i="3"/>
  <c r="E136" i="3"/>
  <c r="F136" i="3"/>
  <c r="G136" i="3"/>
  <c r="H136" i="3"/>
  <c r="I136" i="3"/>
  <c r="J136" i="3"/>
  <c r="K136" i="3"/>
  <c r="L136" i="3"/>
  <c r="M136" i="3"/>
  <c r="B137" i="3"/>
  <c r="C137" i="3"/>
  <c r="D137" i="3"/>
  <c r="E137" i="3"/>
  <c r="F137" i="3"/>
  <c r="G137" i="3"/>
  <c r="H137" i="3"/>
  <c r="I137" i="3"/>
  <c r="J137" i="3"/>
  <c r="K137" i="3"/>
  <c r="L137" i="3"/>
  <c r="M137" i="3"/>
  <c r="B138" i="3"/>
  <c r="C138" i="3"/>
  <c r="D138" i="3"/>
  <c r="E138" i="3"/>
  <c r="F138" i="3"/>
  <c r="G138" i="3"/>
  <c r="H138" i="3"/>
  <c r="I138" i="3"/>
  <c r="J138" i="3"/>
  <c r="K138" i="3"/>
  <c r="L138" i="3"/>
  <c r="M138" i="3"/>
  <c r="B139" i="3"/>
  <c r="C139" i="3"/>
  <c r="D139" i="3"/>
  <c r="E139" i="3"/>
  <c r="F139" i="3"/>
  <c r="G139" i="3"/>
  <c r="H139" i="3"/>
  <c r="I139" i="3"/>
  <c r="J139" i="3"/>
  <c r="K139" i="3"/>
  <c r="L139" i="3"/>
  <c r="M139" i="3"/>
  <c r="B140" i="3"/>
  <c r="C140" i="3"/>
  <c r="D140" i="3"/>
  <c r="E140" i="3"/>
  <c r="F140" i="3"/>
  <c r="G140" i="3"/>
  <c r="H140" i="3"/>
  <c r="I140" i="3"/>
  <c r="J140" i="3"/>
  <c r="K140" i="3"/>
  <c r="L140" i="3"/>
  <c r="M140" i="3"/>
  <c r="B141" i="3"/>
  <c r="C141" i="3"/>
  <c r="D141" i="3"/>
  <c r="E141" i="3"/>
  <c r="F141" i="3"/>
  <c r="G141" i="3"/>
  <c r="H141" i="3"/>
  <c r="I141" i="3"/>
  <c r="J141" i="3"/>
  <c r="K141" i="3"/>
  <c r="L141" i="3"/>
  <c r="M141" i="3"/>
  <c r="B142" i="3"/>
  <c r="C142" i="3"/>
  <c r="D142" i="3"/>
  <c r="E142" i="3"/>
  <c r="F142" i="3"/>
  <c r="G142" i="3"/>
  <c r="H142" i="3"/>
  <c r="I142" i="3"/>
  <c r="J142" i="3"/>
  <c r="K142" i="3"/>
  <c r="L142" i="3"/>
  <c r="M142" i="3"/>
  <c r="B143" i="3"/>
  <c r="C143" i="3"/>
  <c r="D143" i="3"/>
  <c r="E143" i="3"/>
  <c r="F143" i="3"/>
  <c r="G143" i="3"/>
  <c r="H143" i="3"/>
  <c r="I143" i="3"/>
  <c r="J143" i="3"/>
  <c r="K143" i="3"/>
  <c r="L143" i="3"/>
  <c r="M143" i="3"/>
  <c r="B144" i="3"/>
  <c r="C144" i="3"/>
  <c r="D144" i="3"/>
  <c r="E144" i="3"/>
  <c r="F144" i="3"/>
  <c r="G144" i="3"/>
  <c r="H144" i="3"/>
  <c r="I144" i="3"/>
  <c r="J144" i="3"/>
  <c r="K144" i="3"/>
  <c r="L144" i="3"/>
  <c r="M144" i="3"/>
  <c r="B145" i="3"/>
  <c r="C145" i="3"/>
  <c r="D145" i="3"/>
  <c r="E145" i="3"/>
  <c r="F145" i="3"/>
  <c r="G145" i="3"/>
  <c r="H145" i="3"/>
  <c r="I145" i="3"/>
  <c r="J145" i="3"/>
  <c r="K145" i="3"/>
  <c r="L145" i="3"/>
  <c r="M145" i="3"/>
  <c r="B146" i="3"/>
  <c r="C146" i="3"/>
  <c r="D146" i="3"/>
  <c r="E146" i="3"/>
  <c r="F146" i="3"/>
  <c r="G146" i="3"/>
  <c r="H146" i="3"/>
  <c r="I146" i="3"/>
  <c r="J146" i="3"/>
  <c r="K146" i="3"/>
  <c r="L146" i="3"/>
  <c r="M146" i="3"/>
  <c r="B147" i="3"/>
  <c r="C147" i="3"/>
  <c r="D147" i="3"/>
  <c r="E147" i="3"/>
  <c r="F147" i="3"/>
  <c r="G147" i="3"/>
  <c r="H147" i="3"/>
  <c r="I147" i="3"/>
  <c r="J147" i="3"/>
  <c r="K147" i="3"/>
  <c r="L147" i="3"/>
  <c r="M147" i="3"/>
  <c r="B148" i="3"/>
  <c r="C148" i="3"/>
  <c r="D148" i="3"/>
  <c r="E148" i="3"/>
  <c r="F148" i="3"/>
  <c r="G148" i="3"/>
  <c r="H148" i="3"/>
  <c r="I148" i="3"/>
  <c r="J148" i="3"/>
  <c r="K148" i="3"/>
  <c r="L148" i="3"/>
  <c r="M148" i="3"/>
  <c r="B149" i="3"/>
  <c r="C149" i="3"/>
  <c r="D149" i="3"/>
  <c r="E149" i="3"/>
  <c r="F149" i="3"/>
  <c r="G149" i="3"/>
  <c r="H149" i="3"/>
  <c r="I149" i="3"/>
  <c r="J149" i="3"/>
  <c r="K149" i="3"/>
  <c r="L149" i="3"/>
  <c r="M149" i="3"/>
  <c r="B150" i="3"/>
  <c r="C150" i="3"/>
  <c r="D150" i="3"/>
  <c r="E150" i="3"/>
  <c r="F150" i="3"/>
  <c r="G150" i="3"/>
  <c r="H150" i="3"/>
  <c r="I150" i="3"/>
  <c r="J150" i="3"/>
  <c r="K150" i="3"/>
  <c r="L150" i="3"/>
  <c r="M150" i="3"/>
  <c r="B151" i="3"/>
  <c r="C151" i="3"/>
  <c r="D151" i="3"/>
  <c r="E151" i="3"/>
  <c r="F151" i="3"/>
  <c r="G151" i="3"/>
  <c r="H151" i="3"/>
  <c r="I151" i="3"/>
  <c r="J151" i="3"/>
  <c r="K151" i="3"/>
  <c r="L151" i="3"/>
  <c r="M151" i="3"/>
  <c r="B152" i="3"/>
  <c r="C152" i="3"/>
  <c r="D152" i="3"/>
  <c r="E152" i="3"/>
  <c r="F152" i="3"/>
  <c r="G152" i="3"/>
  <c r="H152" i="3"/>
  <c r="I152" i="3"/>
  <c r="J152" i="3"/>
  <c r="K152" i="3"/>
  <c r="L152" i="3"/>
  <c r="M152" i="3"/>
  <c r="B153" i="3"/>
  <c r="C153" i="3"/>
  <c r="D153" i="3"/>
  <c r="E153" i="3"/>
  <c r="F153" i="3"/>
  <c r="G153" i="3"/>
  <c r="H153" i="3"/>
  <c r="I153" i="3"/>
  <c r="J153" i="3"/>
  <c r="K153" i="3"/>
  <c r="L153" i="3"/>
  <c r="M153" i="3"/>
  <c r="B154" i="3"/>
  <c r="C154" i="3"/>
  <c r="D154" i="3"/>
  <c r="E154" i="3"/>
  <c r="F154" i="3"/>
  <c r="G154" i="3"/>
  <c r="H154" i="3"/>
  <c r="I154" i="3"/>
  <c r="J154" i="3"/>
  <c r="K154" i="3"/>
  <c r="L154" i="3"/>
  <c r="M154" i="3"/>
  <c r="B155" i="3"/>
  <c r="C155" i="3"/>
  <c r="D155" i="3"/>
  <c r="E155" i="3"/>
  <c r="F155" i="3"/>
  <c r="G155" i="3"/>
  <c r="H155" i="3"/>
  <c r="I155" i="3"/>
  <c r="J155" i="3"/>
  <c r="K155" i="3"/>
  <c r="L155" i="3"/>
  <c r="M155" i="3"/>
  <c r="B156" i="3"/>
  <c r="C156" i="3"/>
  <c r="D156" i="3"/>
  <c r="E156" i="3"/>
  <c r="F156" i="3"/>
  <c r="G156" i="3"/>
  <c r="H156" i="3"/>
  <c r="I156" i="3"/>
  <c r="J156" i="3"/>
  <c r="K156" i="3"/>
  <c r="L156" i="3"/>
  <c r="M156" i="3"/>
  <c r="B157" i="3"/>
  <c r="C157" i="3"/>
  <c r="D157" i="3"/>
  <c r="E157" i="3"/>
  <c r="F157" i="3"/>
  <c r="G157" i="3"/>
  <c r="H157" i="3"/>
  <c r="I157" i="3"/>
  <c r="J157" i="3"/>
  <c r="K157" i="3"/>
  <c r="L157" i="3"/>
  <c r="M157" i="3"/>
  <c r="B158" i="3"/>
  <c r="C158" i="3"/>
  <c r="D158" i="3"/>
  <c r="E158" i="3"/>
  <c r="F158" i="3"/>
  <c r="G158" i="3"/>
  <c r="H158" i="3"/>
  <c r="I158" i="3"/>
  <c r="J158" i="3"/>
  <c r="K158" i="3"/>
  <c r="L158" i="3"/>
  <c r="M158" i="3"/>
  <c r="B159" i="3"/>
  <c r="C159" i="3"/>
  <c r="D159" i="3"/>
  <c r="E159" i="3"/>
  <c r="F159" i="3"/>
  <c r="G159" i="3"/>
  <c r="H159" i="3"/>
  <c r="I159" i="3"/>
  <c r="J159" i="3"/>
  <c r="K159" i="3"/>
  <c r="L159" i="3"/>
  <c r="M159" i="3"/>
  <c r="B160" i="3"/>
  <c r="C160" i="3"/>
  <c r="D160" i="3"/>
  <c r="E160" i="3"/>
  <c r="F160" i="3"/>
  <c r="G160" i="3"/>
  <c r="H160" i="3"/>
  <c r="I160" i="3"/>
  <c r="J160" i="3"/>
  <c r="K160" i="3"/>
  <c r="L160" i="3"/>
  <c r="M160" i="3"/>
  <c r="B161" i="3"/>
  <c r="C161" i="3"/>
  <c r="D161" i="3"/>
  <c r="E161" i="3"/>
  <c r="F161" i="3"/>
  <c r="G161" i="3"/>
  <c r="H161" i="3"/>
  <c r="I161" i="3"/>
  <c r="J161" i="3"/>
  <c r="K161" i="3"/>
  <c r="L161" i="3"/>
  <c r="M161" i="3"/>
  <c r="B162" i="3"/>
  <c r="C162" i="3"/>
  <c r="D162" i="3"/>
  <c r="E162" i="3"/>
  <c r="F162" i="3"/>
  <c r="G162" i="3"/>
  <c r="H162" i="3"/>
  <c r="I162" i="3"/>
  <c r="J162" i="3"/>
  <c r="K162" i="3"/>
  <c r="L162" i="3"/>
  <c r="M162" i="3"/>
  <c r="B163" i="3"/>
  <c r="C163" i="3"/>
  <c r="D163" i="3"/>
  <c r="E163" i="3"/>
  <c r="F163" i="3"/>
  <c r="G163" i="3"/>
  <c r="H163" i="3"/>
  <c r="I163" i="3"/>
  <c r="J163" i="3"/>
  <c r="K163" i="3"/>
  <c r="L163" i="3"/>
  <c r="M163" i="3"/>
  <c r="B164" i="3"/>
  <c r="C164" i="3"/>
  <c r="D164" i="3"/>
  <c r="E164" i="3"/>
  <c r="F164" i="3"/>
  <c r="G164" i="3"/>
  <c r="H164" i="3"/>
  <c r="I164" i="3"/>
  <c r="J164" i="3"/>
  <c r="K164" i="3"/>
  <c r="L164" i="3"/>
  <c r="M164" i="3"/>
  <c r="B165" i="3"/>
  <c r="C165" i="3"/>
  <c r="D165" i="3"/>
  <c r="E165" i="3"/>
  <c r="F165" i="3"/>
  <c r="G165" i="3"/>
  <c r="H165" i="3"/>
  <c r="I165" i="3"/>
  <c r="J165" i="3"/>
  <c r="K165" i="3"/>
  <c r="L165" i="3"/>
  <c r="M165" i="3"/>
  <c r="B166" i="3"/>
  <c r="C166" i="3"/>
  <c r="D166" i="3"/>
  <c r="E166" i="3"/>
  <c r="F166" i="3"/>
  <c r="G166" i="3"/>
  <c r="H166" i="3"/>
  <c r="I166" i="3"/>
  <c r="J166" i="3"/>
  <c r="K166" i="3"/>
  <c r="L166" i="3"/>
  <c r="M166" i="3"/>
  <c r="B167" i="3"/>
  <c r="C167" i="3"/>
  <c r="D167" i="3"/>
  <c r="E167" i="3"/>
  <c r="F167" i="3"/>
  <c r="G167" i="3"/>
  <c r="H167" i="3"/>
  <c r="I167" i="3"/>
  <c r="J167" i="3"/>
  <c r="K167" i="3"/>
  <c r="L167" i="3"/>
  <c r="M167" i="3"/>
  <c r="B168" i="3"/>
  <c r="C168" i="3"/>
  <c r="D168" i="3"/>
  <c r="E168" i="3"/>
  <c r="F168" i="3"/>
  <c r="G168" i="3"/>
  <c r="H168" i="3"/>
  <c r="I168" i="3"/>
  <c r="J168" i="3"/>
  <c r="K168" i="3"/>
  <c r="L168" i="3"/>
  <c r="M168" i="3"/>
  <c r="B169" i="3"/>
  <c r="C169" i="3"/>
  <c r="D169" i="3"/>
  <c r="E169" i="3"/>
  <c r="F169" i="3"/>
  <c r="G169" i="3"/>
  <c r="H169" i="3"/>
  <c r="I169" i="3"/>
  <c r="J169" i="3"/>
  <c r="K169" i="3"/>
  <c r="L169" i="3"/>
  <c r="M169" i="3"/>
  <c r="B170" i="3"/>
  <c r="C170" i="3"/>
  <c r="D170" i="3"/>
  <c r="E170" i="3"/>
  <c r="F170" i="3"/>
  <c r="G170" i="3"/>
  <c r="H170" i="3"/>
  <c r="I170" i="3"/>
  <c r="J170" i="3"/>
  <c r="K170" i="3"/>
  <c r="L170" i="3"/>
  <c r="M170" i="3"/>
  <c r="B171" i="3"/>
  <c r="C171" i="3"/>
  <c r="D171" i="3"/>
  <c r="E171" i="3"/>
  <c r="F171" i="3"/>
  <c r="G171" i="3"/>
  <c r="H171" i="3"/>
  <c r="I171" i="3"/>
  <c r="J171" i="3"/>
  <c r="K171" i="3"/>
  <c r="L171" i="3"/>
  <c r="M171" i="3"/>
  <c r="B172" i="3"/>
  <c r="C172" i="3"/>
  <c r="D172" i="3"/>
  <c r="E172" i="3"/>
  <c r="F172" i="3"/>
  <c r="G172" i="3"/>
  <c r="H172" i="3"/>
  <c r="I172" i="3"/>
  <c r="J172" i="3"/>
  <c r="K172" i="3"/>
  <c r="L172" i="3"/>
  <c r="M172" i="3"/>
  <c r="B173" i="3"/>
  <c r="C173" i="3"/>
  <c r="D173" i="3"/>
  <c r="E173" i="3"/>
  <c r="F173" i="3"/>
  <c r="G173" i="3"/>
  <c r="H173" i="3"/>
  <c r="I173" i="3"/>
  <c r="J173" i="3"/>
  <c r="K173" i="3"/>
  <c r="L173" i="3"/>
  <c r="M173" i="3"/>
  <c r="B174" i="3"/>
  <c r="C174" i="3"/>
  <c r="D174" i="3"/>
  <c r="E174" i="3"/>
  <c r="F174" i="3"/>
  <c r="G174" i="3"/>
  <c r="H174" i="3"/>
  <c r="I174" i="3"/>
  <c r="J174" i="3"/>
  <c r="K174" i="3"/>
  <c r="L174" i="3"/>
  <c r="M174" i="3"/>
  <c r="B175" i="3"/>
  <c r="C175" i="3"/>
  <c r="D175" i="3"/>
  <c r="E175" i="3"/>
  <c r="F175" i="3"/>
  <c r="G175" i="3"/>
  <c r="H175" i="3"/>
  <c r="I175" i="3"/>
  <c r="J175" i="3"/>
  <c r="K175" i="3"/>
  <c r="L175" i="3"/>
  <c r="M175" i="3"/>
  <c r="B176" i="3"/>
  <c r="C176" i="3"/>
  <c r="D176" i="3"/>
  <c r="E176" i="3"/>
  <c r="F176" i="3"/>
  <c r="G176" i="3"/>
  <c r="H176" i="3"/>
  <c r="I176" i="3"/>
  <c r="J176" i="3"/>
  <c r="K176" i="3"/>
  <c r="L176" i="3"/>
  <c r="M176" i="3"/>
  <c r="B177" i="3"/>
  <c r="C177" i="3"/>
  <c r="D177" i="3"/>
  <c r="E177" i="3"/>
  <c r="F177" i="3"/>
  <c r="G177" i="3"/>
  <c r="H177" i="3"/>
  <c r="I177" i="3"/>
  <c r="J177" i="3"/>
  <c r="K177" i="3"/>
  <c r="L177" i="3"/>
  <c r="M177" i="3"/>
  <c r="B178" i="3"/>
  <c r="C178" i="3"/>
  <c r="D178" i="3"/>
  <c r="E178" i="3"/>
  <c r="F178" i="3"/>
  <c r="G178" i="3"/>
  <c r="H178" i="3"/>
  <c r="I178" i="3"/>
  <c r="J178" i="3"/>
  <c r="K178" i="3"/>
  <c r="L178" i="3"/>
  <c r="M178" i="3"/>
  <c r="B179" i="3"/>
  <c r="C179" i="3"/>
  <c r="D179" i="3"/>
  <c r="E179" i="3"/>
  <c r="F179" i="3"/>
  <c r="G179" i="3"/>
  <c r="H179" i="3"/>
  <c r="I179" i="3"/>
  <c r="J179" i="3"/>
  <c r="K179" i="3"/>
  <c r="L179" i="3"/>
  <c r="M179" i="3"/>
  <c r="B180" i="3"/>
  <c r="C180" i="3"/>
  <c r="D180" i="3"/>
  <c r="E180" i="3"/>
  <c r="F180" i="3"/>
  <c r="G180" i="3"/>
  <c r="H180" i="3"/>
  <c r="I180" i="3"/>
  <c r="J180" i="3"/>
  <c r="K180" i="3"/>
  <c r="L180" i="3"/>
  <c r="M180" i="3"/>
  <c r="B181" i="3"/>
  <c r="C181" i="3"/>
  <c r="D181" i="3"/>
  <c r="E181" i="3"/>
  <c r="F181" i="3"/>
  <c r="G181" i="3"/>
  <c r="H181" i="3"/>
  <c r="I181" i="3"/>
  <c r="J181" i="3"/>
  <c r="K181" i="3"/>
  <c r="L181" i="3"/>
  <c r="M181" i="3"/>
  <c r="B182" i="3"/>
  <c r="C182" i="3"/>
  <c r="D182" i="3"/>
  <c r="E182" i="3"/>
  <c r="F182" i="3"/>
  <c r="G182" i="3"/>
  <c r="H182" i="3"/>
  <c r="I182" i="3"/>
  <c r="J182" i="3"/>
  <c r="K182" i="3"/>
  <c r="L182" i="3"/>
  <c r="M182" i="3"/>
  <c r="B183" i="3"/>
  <c r="C183" i="3"/>
  <c r="D183" i="3"/>
  <c r="E183" i="3"/>
  <c r="F183" i="3"/>
  <c r="G183" i="3"/>
  <c r="H183" i="3"/>
  <c r="I183" i="3"/>
  <c r="J183" i="3"/>
  <c r="K183" i="3"/>
  <c r="L183" i="3"/>
  <c r="M183" i="3"/>
  <c r="B184" i="3"/>
  <c r="C184" i="3"/>
  <c r="D184" i="3"/>
  <c r="E184" i="3"/>
  <c r="F184" i="3"/>
  <c r="G184" i="3"/>
  <c r="H184" i="3"/>
  <c r="I184" i="3"/>
  <c r="J184" i="3"/>
  <c r="K184" i="3"/>
  <c r="L184" i="3"/>
  <c r="M184" i="3"/>
  <c r="B185" i="3"/>
  <c r="C185" i="3"/>
  <c r="D185" i="3"/>
  <c r="E185" i="3"/>
  <c r="F185" i="3"/>
  <c r="G185" i="3"/>
  <c r="H185" i="3"/>
  <c r="I185" i="3"/>
  <c r="J185" i="3"/>
  <c r="K185" i="3"/>
  <c r="L185" i="3"/>
  <c r="M185" i="3"/>
  <c r="B186" i="3"/>
  <c r="C186" i="3"/>
  <c r="D186" i="3"/>
  <c r="E186" i="3"/>
  <c r="F186" i="3"/>
  <c r="G186" i="3"/>
  <c r="H186" i="3"/>
  <c r="I186" i="3"/>
  <c r="J186" i="3"/>
  <c r="K186" i="3"/>
  <c r="L186" i="3"/>
  <c r="M186" i="3"/>
  <c r="B187" i="3"/>
  <c r="C187" i="3"/>
  <c r="D187" i="3"/>
  <c r="E187" i="3"/>
  <c r="F187" i="3"/>
  <c r="G187" i="3"/>
  <c r="H187" i="3"/>
  <c r="I187" i="3"/>
  <c r="J187" i="3"/>
  <c r="K187" i="3"/>
  <c r="L187" i="3"/>
  <c r="M187" i="3"/>
  <c r="B188" i="3"/>
  <c r="C188" i="3"/>
  <c r="D188" i="3"/>
  <c r="E188" i="3"/>
  <c r="F188" i="3"/>
  <c r="G188" i="3"/>
  <c r="H188" i="3"/>
  <c r="I188" i="3"/>
  <c r="J188" i="3"/>
  <c r="K188" i="3"/>
  <c r="L188" i="3"/>
  <c r="M188" i="3"/>
  <c r="B189" i="3"/>
  <c r="C189" i="3"/>
  <c r="D189" i="3"/>
  <c r="E189" i="3"/>
  <c r="F189" i="3"/>
  <c r="G189" i="3"/>
  <c r="H189" i="3"/>
  <c r="I189" i="3"/>
  <c r="J189" i="3"/>
  <c r="K189" i="3"/>
  <c r="L189" i="3"/>
  <c r="M189" i="3"/>
  <c r="B190" i="3"/>
  <c r="C190" i="3"/>
  <c r="D190" i="3"/>
  <c r="E190" i="3"/>
  <c r="F190" i="3"/>
  <c r="G190" i="3"/>
  <c r="H190" i="3"/>
  <c r="I190" i="3"/>
  <c r="J190" i="3"/>
  <c r="K190" i="3"/>
  <c r="L190" i="3"/>
  <c r="M190" i="3"/>
  <c r="B191" i="3"/>
  <c r="C191" i="3"/>
  <c r="D191" i="3"/>
  <c r="E191" i="3"/>
  <c r="F191" i="3"/>
  <c r="G191" i="3"/>
  <c r="H191" i="3"/>
  <c r="I191" i="3"/>
  <c r="J191" i="3"/>
  <c r="K191" i="3"/>
  <c r="L191" i="3"/>
  <c r="M191" i="3"/>
  <c r="B192" i="3"/>
  <c r="C192" i="3"/>
  <c r="D192" i="3"/>
  <c r="E192" i="3"/>
  <c r="F192" i="3"/>
  <c r="G192" i="3"/>
  <c r="H192" i="3"/>
  <c r="I192" i="3"/>
  <c r="J192" i="3"/>
  <c r="K192" i="3"/>
  <c r="L192" i="3"/>
  <c r="M192" i="3"/>
  <c r="B193" i="3"/>
  <c r="C193" i="3"/>
  <c r="D193" i="3"/>
  <c r="E193" i="3"/>
  <c r="F193" i="3"/>
  <c r="G193" i="3"/>
  <c r="H193" i="3"/>
  <c r="I193" i="3"/>
  <c r="J193" i="3"/>
  <c r="K193" i="3"/>
  <c r="L193" i="3"/>
  <c r="M193" i="3"/>
  <c r="B194" i="3"/>
  <c r="C194" i="3"/>
  <c r="D194" i="3"/>
  <c r="E194" i="3"/>
  <c r="F194" i="3"/>
  <c r="G194" i="3"/>
  <c r="H194" i="3"/>
  <c r="I194" i="3"/>
  <c r="J194" i="3"/>
  <c r="K194" i="3"/>
  <c r="L194" i="3"/>
  <c r="M194" i="3"/>
  <c r="B195" i="3"/>
  <c r="C195" i="3"/>
  <c r="D195" i="3"/>
  <c r="E195" i="3"/>
  <c r="F195" i="3"/>
  <c r="G195" i="3"/>
  <c r="H195" i="3"/>
  <c r="I195" i="3"/>
  <c r="J195" i="3"/>
  <c r="K195" i="3"/>
  <c r="L195" i="3"/>
  <c r="M195" i="3"/>
  <c r="B196" i="3"/>
  <c r="C196" i="3"/>
  <c r="D196" i="3"/>
  <c r="E196" i="3"/>
  <c r="F196" i="3"/>
  <c r="G196" i="3"/>
  <c r="H196" i="3"/>
  <c r="I196" i="3"/>
  <c r="J196" i="3"/>
  <c r="K196" i="3"/>
  <c r="L196" i="3"/>
  <c r="M196" i="3"/>
  <c r="B197" i="3"/>
  <c r="C197" i="3"/>
  <c r="D197" i="3"/>
  <c r="E197" i="3"/>
  <c r="F197" i="3"/>
  <c r="G197" i="3"/>
  <c r="H197" i="3"/>
  <c r="I197" i="3"/>
  <c r="J197" i="3"/>
  <c r="K197" i="3"/>
  <c r="L197" i="3"/>
  <c r="M197" i="3"/>
  <c r="B198" i="3"/>
  <c r="C198" i="3"/>
  <c r="D198" i="3"/>
  <c r="E198" i="3"/>
  <c r="F198" i="3"/>
  <c r="G198" i="3"/>
  <c r="H198" i="3"/>
  <c r="I198" i="3"/>
  <c r="J198" i="3"/>
  <c r="K198" i="3"/>
  <c r="L198" i="3"/>
  <c r="M198" i="3"/>
  <c r="B199" i="3"/>
  <c r="C199" i="3"/>
  <c r="D199" i="3"/>
  <c r="E199" i="3"/>
  <c r="F199" i="3"/>
  <c r="G199" i="3"/>
  <c r="H199" i="3"/>
  <c r="I199" i="3"/>
  <c r="J199" i="3"/>
  <c r="K199" i="3"/>
  <c r="L199" i="3"/>
  <c r="M199" i="3"/>
  <c r="B200" i="3"/>
  <c r="C200" i="3"/>
  <c r="D200" i="3"/>
  <c r="E200" i="3"/>
  <c r="F200" i="3"/>
  <c r="G200" i="3"/>
  <c r="H200" i="3"/>
  <c r="I200" i="3"/>
  <c r="J200" i="3"/>
  <c r="K200" i="3"/>
  <c r="L200" i="3"/>
  <c r="M200" i="3"/>
  <c r="B201" i="3"/>
  <c r="C201" i="3"/>
  <c r="D201" i="3"/>
  <c r="E201" i="3"/>
  <c r="F201" i="3"/>
  <c r="G201" i="3"/>
  <c r="H201" i="3"/>
  <c r="I201" i="3"/>
  <c r="J201" i="3"/>
  <c r="K201" i="3"/>
  <c r="L201" i="3"/>
  <c r="M201" i="3"/>
  <c r="B202" i="3"/>
  <c r="C202" i="3"/>
  <c r="D202" i="3"/>
  <c r="E202" i="3"/>
  <c r="F202" i="3"/>
  <c r="G202" i="3"/>
  <c r="H202" i="3"/>
  <c r="I202" i="3"/>
  <c r="J202" i="3"/>
  <c r="K202" i="3"/>
  <c r="L202" i="3"/>
  <c r="M202" i="3"/>
  <c r="B203" i="3"/>
  <c r="C203" i="3"/>
  <c r="D203" i="3"/>
  <c r="E203" i="3"/>
  <c r="F203" i="3"/>
  <c r="G203" i="3"/>
  <c r="H203" i="3"/>
  <c r="I203" i="3"/>
  <c r="J203" i="3"/>
  <c r="K203" i="3"/>
  <c r="L203" i="3"/>
  <c r="M203" i="3"/>
  <c r="B204" i="3"/>
  <c r="C204" i="3"/>
  <c r="D204" i="3"/>
  <c r="E204" i="3"/>
  <c r="F204" i="3"/>
  <c r="G204" i="3"/>
  <c r="H204" i="3"/>
  <c r="I204" i="3"/>
  <c r="J204" i="3"/>
  <c r="K204" i="3"/>
  <c r="L204" i="3"/>
  <c r="M204" i="3"/>
  <c r="B205" i="3"/>
  <c r="C205" i="3"/>
  <c r="D205" i="3"/>
  <c r="E205" i="3"/>
  <c r="F205" i="3"/>
  <c r="G205" i="3"/>
  <c r="H205" i="3"/>
  <c r="I205" i="3"/>
  <c r="J205" i="3"/>
  <c r="K205" i="3"/>
  <c r="L205" i="3"/>
  <c r="M205" i="3"/>
  <c r="B206" i="3"/>
  <c r="C206" i="3"/>
  <c r="D206" i="3"/>
  <c r="E206" i="3"/>
  <c r="F206" i="3"/>
  <c r="G206" i="3"/>
  <c r="H206" i="3"/>
  <c r="I206" i="3"/>
  <c r="J206" i="3"/>
  <c r="K206" i="3"/>
  <c r="L206" i="3"/>
  <c r="M206" i="3"/>
  <c r="B207" i="3"/>
  <c r="C207" i="3"/>
  <c r="D207" i="3"/>
  <c r="E207" i="3"/>
  <c r="F207" i="3"/>
  <c r="G207" i="3"/>
  <c r="H207" i="3"/>
  <c r="I207" i="3"/>
  <c r="J207" i="3"/>
  <c r="K207" i="3"/>
  <c r="L207" i="3"/>
  <c r="M207" i="3"/>
  <c r="B208" i="3"/>
  <c r="C208" i="3"/>
  <c r="D208" i="3"/>
  <c r="E208" i="3"/>
  <c r="F208" i="3"/>
  <c r="G208" i="3"/>
  <c r="H208" i="3"/>
  <c r="I208" i="3"/>
  <c r="J208" i="3"/>
  <c r="K208" i="3"/>
  <c r="L208" i="3"/>
  <c r="M208" i="3"/>
  <c r="B209" i="3"/>
  <c r="C209" i="3"/>
  <c r="D209" i="3"/>
  <c r="E209" i="3"/>
  <c r="F209" i="3"/>
  <c r="G209" i="3"/>
  <c r="H209" i="3"/>
  <c r="I209" i="3"/>
  <c r="J209" i="3"/>
  <c r="K209" i="3"/>
  <c r="L209" i="3"/>
  <c r="M209" i="3"/>
  <c r="B210" i="3"/>
  <c r="C210" i="3"/>
  <c r="D210" i="3"/>
  <c r="E210" i="3"/>
  <c r="F210" i="3"/>
  <c r="G210" i="3"/>
  <c r="H210" i="3"/>
  <c r="I210" i="3"/>
  <c r="J210" i="3"/>
  <c r="K210" i="3"/>
  <c r="L210" i="3"/>
  <c r="M210" i="3"/>
  <c r="B211" i="3"/>
  <c r="C211" i="3"/>
  <c r="D211" i="3"/>
  <c r="E211" i="3"/>
  <c r="F211" i="3"/>
  <c r="G211" i="3"/>
  <c r="H211" i="3"/>
  <c r="I211" i="3"/>
  <c r="J211" i="3"/>
  <c r="K211" i="3"/>
  <c r="L211" i="3"/>
  <c r="M211" i="3"/>
  <c r="B212" i="3"/>
  <c r="C212" i="3"/>
  <c r="D212" i="3"/>
  <c r="E212" i="3"/>
  <c r="F212" i="3"/>
  <c r="G212" i="3"/>
  <c r="H212" i="3"/>
  <c r="I212" i="3"/>
  <c r="J212" i="3"/>
  <c r="K212" i="3"/>
  <c r="L212" i="3"/>
  <c r="M212" i="3"/>
  <c r="B213" i="3"/>
  <c r="C213" i="3"/>
  <c r="D213" i="3"/>
  <c r="E213" i="3"/>
  <c r="F213" i="3"/>
  <c r="G213" i="3"/>
  <c r="H213" i="3"/>
  <c r="I213" i="3"/>
  <c r="J213" i="3"/>
  <c r="K213" i="3"/>
  <c r="L213" i="3"/>
  <c r="M213" i="3"/>
  <c r="B214" i="3"/>
  <c r="C214" i="3"/>
  <c r="D214" i="3"/>
  <c r="E214" i="3"/>
  <c r="F214" i="3"/>
  <c r="G214" i="3"/>
  <c r="H214" i="3"/>
  <c r="I214" i="3"/>
  <c r="J214" i="3"/>
  <c r="K214" i="3"/>
  <c r="L214" i="3"/>
  <c r="M214" i="3"/>
  <c r="B215" i="3"/>
  <c r="C215" i="3"/>
  <c r="D215" i="3"/>
  <c r="E215" i="3"/>
  <c r="F215" i="3"/>
  <c r="G215" i="3"/>
  <c r="H215" i="3"/>
  <c r="I215" i="3"/>
  <c r="J215" i="3"/>
  <c r="K215" i="3"/>
  <c r="L215" i="3"/>
  <c r="M215" i="3"/>
  <c r="B216" i="3"/>
  <c r="C216" i="3"/>
  <c r="D216" i="3"/>
  <c r="E216" i="3"/>
  <c r="F216" i="3"/>
  <c r="G216" i="3"/>
  <c r="H216" i="3"/>
  <c r="I216" i="3"/>
  <c r="J216" i="3"/>
  <c r="K216" i="3"/>
  <c r="L216" i="3"/>
  <c r="M216" i="3"/>
  <c r="B217" i="3"/>
  <c r="C217" i="3"/>
  <c r="D217" i="3"/>
  <c r="E217" i="3"/>
  <c r="F217" i="3"/>
  <c r="G217" i="3"/>
  <c r="H217" i="3"/>
  <c r="I217" i="3"/>
  <c r="J217" i="3"/>
  <c r="K217" i="3"/>
  <c r="L217" i="3"/>
  <c r="M217" i="3"/>
  <c r="B218" i="3"/>
  <c r="C218" i="3"/>
  <c r="D218" i="3"/>
  <c r="E218" i="3"/>
  <c r="F218" i="3"/>
  <c r="G218" i="3"/>
  <c r="H218" i="3"/>
  <c r="I218" i="3"/>
  <c r="J218" i="3"/>
  <c r="K218" i="3"/>
  <c r="L218" i="3"/>
  <c r="M218" i="3"/>
  <c r="B219" i="3"/>
  <c r="C219" i="3"/>
  <c r="D219" i="3"/>
  <c r="E219" i="3"/>
  <c r="F219" i="3"/>
  <c r="G219" i="3"/>
  <c r="H219" i="3"/>
  <c r="I219" i="3"/>
  <c r="J219" i="3"/>
  <c r="K219" i="3"/>
  <c r="L219" i="3"/>
  <c r="M219" i="3"/>
  <c r="B220" i="3"/>
  <c r="C220" i="3"/>
  <c r="D220" i="3"/>
  <c r="E220" i="3"/>
  <c r="F220" i="3"/>
  <c r="G220" i="3"/>
  <c r="H220" i="3"/>
  <c r="I220" i="3"/>
  <c r="J220" i="3"/>
  <c r="K220" i="3"/>
  <c r="L220" i="3"/>
  <c r="M220" i="3"/>
  <c r="B221" i="3"/>
  <c r="C221" i="3"/>
  <c r="D221" i="3"/>
  <c r="E221" i="3"/>
  <c r="F221" i="3"/>
  <c r="G221" i="3"/>
  <c r="H221" i="3"/>
  <c r="I221" i="3"/>
  <c r="J221" i="3"/>
  <c r="K221" i="3"/>
  <c r="L221" i="3"/>
  <c r="M221" i="3"/>
  <c r="B222" i="3"/>
  <c r="C222" i="3"/>
  <c r="D222" i="3"/>
  <c r="E222" i="3"/>
  <c r="F222" i="3"/>
  <c r="G222" i="3"/>
  <c r="H222" i="3"/>
  <c r="I222" i="3"/>
  <c r="J222" i="3"/>
  <c r="K222" i="3"/>
  <c r="L222" i="3"/>
  <c r="M222" i="3"/>
  <c r="B223" i="3"/>
  <c r="C223" i="3"/>
  <c r="D223" i="3"/>
  <c r="E223" i="3"/>
  <c r="F223" i="3"/>
  <c r="G223" i="3"/>
  <c r="H223" i="3"/>
  <c r="I223" i="3"/>
  <c r="J223" i="3"/>
  <c r="K223" i="3"/>
  <c r="L223" i="3"/>
  <c r="M223" i="3"/>
  <c r="B224" i="3"/>
  <c r="C224" i="3"/>
  <c r="D224" i="3"/>
  <c r="E224" i="3"/>
  <c r="F224" i="3"/>
  <c r="G224" i="3"/>
  <c r="H224" i="3"/>
  <c r="I224" i="3"/>
  <c r="J224" i="3"/>
  <c r="K224" i="3"/>
  <c r="L224" i="3"/>
  <c r="M224" i="3"/>
  <c r="B225" i="3"/>
  <c r="C225" i="3"/>
  <c r="D225" i="3"/>
  <c r="E225" i="3"/>
  <c r="F225" i="3"/>
  <c r="G225" i="3"/>
  <c r="H225" i="3"/>
  <c r="I225" i="3"/>
  <c r="J225" i="3"/>
  <c r="K225" i="3"/>
  <c r="L225" i="3"/>
  <c r="M225" i="3"/>
  <c r="B226" i="3"/>
  <c r="C226" i="3"/>
  <c r="D226" i="3"/>
  <c r="E226" i="3"/>
  <c r="F226" i="3"/>
  <c r="G226" i="3"/>
  <c r="H226" i="3"/>
  <c r="I226" i="3"/>
  <c r="J226" i="3"/>
  <c r="K226" i="3"/>
  <c r="L226" i="3"/>
  <c r="M226" i="3"/>
  <c r="B227" i="3"/>
  <c r="C227" i="3"/>
  <c r="D227" i="3"/>
  <c r="E227" i="3"/>
  <c r="F227" i="3"/>
  <c r="G227" i="3"/>
  <c r="H227" i="3"/>
  <c r="I227" i="3"/>
  <c r="J227" i="3"/>
  <c r="K227" i="3"/>
  <c r="L227" i="3"/>
  <c r="M227" i="3"/>
  <c r="B228" i="3"/>
  <c r="C228" i="3"/>
  <c r="D228" i="3"/>
  <c r="E228" i="3"/>
  <c r="F228" i="3"/>
  <c r="G228" i="3"/>
  <c r="H228" i="3"/>
  <c r="I228" i="3"/>
  <c r="J228" i="3"/>
  <c r="K228" i="3"/>
  <c r="L228" i="3"/>
  <c r="M228" i="3"/>
  <c r="B229" i="3"/>
  <c r="C229" i="3"/>
  <c r="D229" i="3"/>
  <c r="E229" i="3"/>
  <c r="F229" i="3"/>
  <c r="G229" i="3"/>
  <c r="H229" i="3"/>
  <c r="I229" i="3"/>
  <c r="J229" i="3"/>
  <c r="K229" i="3"/>
  <c r="L229" i="3"/>
  <c r="M229" i="3"/>
  <c r="B230" i="3"/>
  <c r="C230" i="3"/>
  <c r="D230" i="3"/>
  <c r="E230" i="3"/>
  <c r="F230" i="3"/>
  <c r="G230" i="3"/>
  <c r="H230" i="3"/>
  <c r="I230" i="3"/>
  <c r="J230" i="3"/>
  <c r="K230" i="3"/>
  <c r="L230" i="3"/>
  <c r="M230" i="3"/>
  <c r="B231" i="3"/>
  <c r="C231" i="3"/>
  <c r="D231" i="3"/>
  <c r="E231" i="3"/>
  <c r="F231" i="3"/>
  <c r="G231" i="3"/>
  <c r="H231" i="3"/>
  <c r="I231" i="3"/>
  <c r="J231" i="3"/>
  <c r="K231" i="3"/>
  <c r="L231" i="3"/>
  <c r="M231" i="3"/>
  <c r="B232" i="3"/>
  <c r="C232" i="3"/>
  <c r="D232" i="3"/>
  <c r="E232" i="3"/>
  <c r="F232" i="3"/>
  <c r="G232" i="3"/>
  <c r="H232" i="3"/>
  <c r="I232" i="3"/>
  <c r="J232" i="3"/>
  <c r="K232" i="3"/>
  <c r="L232" i="3"/>
  <c r="M232" i="3"/>
  <c r="B233" i="3"/>
  <c r="C233" i="3"/>
  <c r="D233" i="3"/>
  <c r="E233" i="3"/>
  <c r="F233" i="3"/>
  <c r="G233" i="3"/>
  <c r="H233" i="3"/>
  <c r="I233" i="3"/>
  <c r="J233" i="3"/>
  <c r="K233" i="3"/>
  <c r="L233" i="3"/>
  <c r="M233" i="3"/>
  <c r="B234" i="3"/>
  <c r="C234" i="3"/>
  <c r="D234" i="3"/>
  <c r="E234" i="3"/>
  <c r="F234" i="3"/>
  <c r="G234" i="3"/>
  <c r="H234" i="3"/>
  <c r="I234" i="3"/>
  <c r="J234" i="3"/>
  <c r="K234" i="3"/>
  <c r="L234" i="3"/>
  <c r="M234" i="3"/>
  <c r="B235" i="3"/>
  <c r="C235" i="3"/>
  <c r="D235" i="3"/>
  <c r="E235" i="3"/>
  <c r="F235" i="3"/>
  <c r="G235" i="3"/>
  <c r="H235" i="3"/>
  <c r="I235" i="3"/>
  <c r="J235" i="3"/>
  <c r="K235" i="3"/>
  <c r="L235" i="3"/>
  <c r="M235" i="3"/>
  <c r="B236" i="3"/>
  <c r="C236" i="3"/>
  <c r="D236" i="3"/>
  <c r="E236" i="3"/>
  <c r="F236" i="3"/>
  <c r="G236" i="3"/>
  <c r="H236" i="3"/>
  <c r="I236" i="3"/>
  <c r="J236" i="3"/>
  <c r="K236" i="3"/>
  <c r="L236" i="3"/>
  <c r="M236" i="3"/>
  <c r="B237" i="3"/>
  <c r="C237" i="3"/>
  <c r="D237" i="3"/>
  <c r="E237" i="3"/>
  <c r="F237" i="3"/>
  <c r="G237" i="3"/>
  <c r="H237" i="3"/>
  <c r="I237" i="3"/>
  <c r="J237" i="3"/>
  <c r="K237" i="3"/>
  <c r="L237" i="3"/>
  <c r="M237" i="3"/>
  <c r="B238" i="3"/>
  <c r="C238" i="3"/>
  <c r="D238" i="3"/>
  <c r="E238" i="3"/>
  <c r="F238" i="3"/>
  <c r="G238" i="3"/>
  <c r="H238" i="3"/>
  <c r="I238" i="3"/>
  <c r="J238" i="3"/>
  <c r="K238" i="3"/>
  <c r="L238" i="3"/>
  <c r="M238" i="3"/>
  <c r="B239" i="3"/>
  <c r="C239" i="3"/>
  <c r="D239" i="3"/>
  <c r="E239" i="3"/>
  <c r="F239" i="3"/>
  <c r="G239" i="3"/>
  <c r="H239" i="3"/>
  <c r="I239" i="3"/>
  <c r="J239" i="3"/>
  <c r="K239" i="3"/>
  <c r="L239" i="3"/>
  <c r="M239" i="3"/>
  <c r="B240" i="3"/>
  <c r="C240" i="3"/>
  <c r="D240" i="3"/>
  <c r="E240" i="3"/>
  <c r="F240" i="3"/>
  <c r="G240" i="3"/>
  <c r="H240" i="3"/>
  <c r="I240" i="3"/>
  <c r="J240" i="3"/>
  <c r="K240" i="3"/>
  <c r="L240" i="3"/>
  <c r="M240" i="3"/>
  <c r="B241" i="3"/>
  <c r="C241" i="3"/>
  <c r="D241" i="3"/>
  <c r="E241" i="3"/>
  <c r="F241" i="3"/>
  <c r="G241" i="3"/>
  <c r="H241" i="3"/>
  <c r="I241" i="3"/>
  <c r="J241" i="3"/>
  <c r="K241" i="3"/>
  <c r="L241" i="3"/>
  <c r="M241" i="3"/>
  <c r="B242" i="3"/>
  <c r="C242" i="3"/>
  <c r="D242" i="3"/>
  <c r="E242" i="3"/>
  <c r="F242" i="3"/>
  <c r="G242" i="3"/>
  <c r="H242" i="3"/>
  <c r="I242" i="3"/>
  <c r="J242" i="3"/>
  <c r="K242" i="3"/>
  <c r="L242" i="3"/>
  <c r="M242" i="3"/>
  <c r="B243" i="3"/>
  <c r="C243" i="3"/>
  <c r="D243" i="3"/>
  <c r="E243" i="3"/>
  <c r="F243" i="3"/>
  <c r="G243" i="3"/>
  <c r="H243" i="3"/>
  <c r="I243" i="3"/>
  <c r="J243" i="3"/>
  <c r="K243" i="3"/>
  <c r="L243" i="3"/>
  <c r="M243" i="3"/>
  <c r="B244" i="3"/>
  <c r="C244" i="3"/>
  <c r="D244" i="3"/>
  <c r="E244" i="3"/>
  <c r="F244" i="3"/>
  <c r="G244" i="3"/>
  <c r="H244" i="3"/>
  <c r="I244" i="3"/>
  <c r="J244" i="3"/>
  <c r="K244" i="3"/>
  <c r="L244" i="3"/>
  <c r="M244" i="3"/>
  <c r="B245" i="3"/>
  <c r="C245" i="3"/>
  <c r="D245" i="3"/>
  <c r="E245" i="3"/>
  <c r="F245" i="3"/>
  <c r="G245" i="3"/>
  <c r="H245" i="3"/>
  <c r="I245" i="3"/>
  <c r="J245" i="3"/>
  <c r="K245" i="3"/>
  <c r="L245" i="3"/>
  <c r="M245" i="3"/>
  <c r="B246" i="3"/>
  <c r="C246" i="3"/>
  <c r="D246" i="3"/>
  <c r="E246" i="3"/>
  <c r="F246" i="3"/>
  <c r="G246" i="3"/>
  <c r="H246" i="3"/>
  <c r="I246" i="3"/>
  <c r="J246" i="3"/>
  <c r="K246" i="3"/>
  <c r="L246" i="3"/>
  <c r="M246" i="3"/>
  <c r="B247" i="3"/>
  <c r="C247" i="3"/>
  <c r="D247" i="3"/>
  <c r="E247" i="3"/>
  <c r="F247" i="3"/>
  <c r="G247" i="3"/>
  <c r="H247" i="3"/>
  <c r="I247" i="3"/>
  <c r="J247" i="3"/>
  <c r="K247" i="3"/>
  <c r="L247" i="3"/>
  <c r="M247" i="3"/>
  <c r="B248" i="3"/>
  <c r="C248" i="3"/>
  <c r="D248" i="3"/>
  <c r="E248" i="3"/>
  <c r="F248" i="3"/>
  <c r="G248" i="3"/>
  <c r="H248" i="3"/>
  <c r="I248" i="3"/>
  <c r="J248" i="3"/>
  <c r="K248" i="3"/>
  <c r="L248" i="3"/>
  <c r="M248" i="3"/>
  <c r="B249" i="3"/>
  <c r="C249" i="3"/>
  <c r="D249" i="3"/>
  <c r="E249" i="3"/>
  <c r="F249" i="3"/>
  <c r="G249" i="3"/>
  <c r="H249" i="3"/>
  <c r="I249" i="3"/>
  <c r="J249" i="3"/>
  <c r="K249" i="3"/>
  <c r="L249" i="3"/>
  <c r="M249" i="3"/>
  <c r="B250" i="3"/>
  <c r="C250" i="3"/>
  <c r="D250" i="3"/>
  <c r="E250" i="3"/>
  <c r="F250" i="3"/>
  <c r="G250" i="3"/>
  <c r="H250" i="3"/>
  <c r="I250" i="3"/>
  <c r="J250" i="3"/>
  <c r="K250" i="3"/>
  <c r="L250" i="3"/>
  <c r="M250" i="3"/>
  <c r="B251" i="3"/>
  <c r="C251" i="3"/>
  <c r="D251" i="3"/>
  <c r="E251" i="3"/>
  <c r="F251" i="3"/>
  <c r="G251" i="3"/>
  <c r="H251" i="3"/>
  <c r="I251" i="3"/>
  <c r="J251" i="3"/>
  <c r="K251" i="3"/>
  <c r="L251" i="3"/>
  <c r="M251" i="3"/>
  <c r="B252" i="3"/>
  <c r="C252" i="3"/>
  <c r="D252" i="3"/>
  <c r="E252" i="3"/>
  <c r="F252" i="3"/>
  <c r="G252" i="3"/>
  <c r="H252" i="3"/>
  <c r="I252" i="3"/>
  <c r="J252" i="3"/>
  <c r="K252" i="3"/>
  <c r="L252" i="3"/>
  <c r="M252" i="3"/>
  <c r="B253" i="3"/>
  <c r="C253" i="3"/>
  <c r="D253" i="3"/>
  <c r="E253" i="3"/>
  <c r="F253" i="3"/>
  <c r="G253" i="3"/>
  <c r="H253" i="3"/>
  <c r="I253" i="3"/>
  <c r="J253" i="3"/>
  <c r="K253" i="3"/>
  <c r="L253" i="3"/>
  <c r="M253" i="3"/>
  <c r="B254" i="3"/>
  <c r="C254" i="3"/>
  <c r="D254" i="3"/>
  <c r="E254" i="3"/>
  <c r="F254" i="3"/>
  <c r="G254" i="3"/>
  <c r="H254" i="3"/>
  <c r="I254" i="3"/>
  <c r="J254" i="3"/>
  <c r="K254" i="3"/>
  <c r="L254" i="3"/>
  <c r="M254" i="3"/>
  <c r="B255" i="3"/>
  <c r="C255" i="3"/>
  <c r="D255" i="3"/>
  <c r="E255" i="3"/>
  <c r="F255" i="3"/>
  <c r="G255" i="3"/>
  <c r="H255" i="3"/>
  <c r="I255" i="3"/>
  <c r="J255" i="3"/>
  <c r="K255" i="3"/>
  <c r="L255" i="3"/>
  <c r="M255" i="3"/>
  <c r="B256" i="3"/>
  <c r="C256" i="3"/>
  <c r="D256" i="3"/>
  <c r="E256" i="3"/>
  <c r="F256" i="3"/>
  <c r="G256" i="3"/>
  <c r="H256" i="3"/>
  <c r="I256" i="3"/>
  <c r="J256" i="3"/>
  <c r="K256" i="3"/>
  <c r="L256" i="3"/>
  <c r="M256" i="3"/>
  <c r="B257" i="3"/>
  <c r="C257" i="3"/>
  <c r="D257" i="3"/>
  <c r="E257" i="3"/>
  <c r="F257" i="3"/>
  <c r="G257" i="3"/>
  <c r="H257" i="3"/>
  <c r="I257" i="3"/>
  <c r="J257" i="3"/>
  <c r="K257" i="3"/>
  <c r="L257" i="3"/>
  <c r="M257" i="3"/>
  <c r="B258" i="3"/>
  <c r="C258" i="3"/>
  <c r="D258" i="3"/>
  <c r="E258" i="3"/>
  <c r="F258" i="3"/>
  <c r="G258" i="3"/>
  <c r="H258" i="3"/>
  <c r="I258" i="3"/>
  <c r="J258" i="3"/>
  <c r="K258" i="3"/>
  <c r="L258" i="3"/>
  <c r="M258" i="3"/>
  <c r="B259" i="3"/>
  <c r="C259" i="3"/>
  <c r="D259" i="3"/>
  <c r="E259" i="3"/>
  <c r="F259" i="3"/>
  <c r="G259" i="3"/>
  <c r="H259" i="3"/>
  <c r="I259" i="3"/>
  <c r="J259" i="3"/>
  <c r="K259" i="3"/>
  <c r="L259" i="3"/>
  <c r="M259" i="3"/>
  <c r="B260" i="3"/>
  <c r="C260" i="3"/>
  <c r="D260" i="3"/>
  <c r="E260" i="3"/>
  <c r="F260" i="3"/>
  <c r="G260" i="3"/>
  <c r="H260" i="3"/>
  <c r="I260" i="3"/>
  <c r="J260" i="3"/>
  <c r="K260" i="3"/>
  <c r="L260" i="3"/>
  <c r="M260" i="3"/>
  <c r="B261" i="3"/>
  <c r="C261" i="3"/>
  <c r="D261" i="3"/>
  <c r="E261" i="3"/>
  <c r="F261" i="3"/>
  <c r="G261" i="3"/>
  <c r="H261" i="3"/>
  <c r="I261" i="3"/>
  <c r="J261" i="3"/>
  <c r="K261" i="3"/>
  <c r="L261" i="3"/>
  <c r="M261" i="3"/>
  <c r="B262" i="3"/>
  <c r="C262" i="3"/>
  <c r="D262" i="3"/>
  <c r="E262" i="3"/>
  <c r="F262" i="3"/>
  <c r="G262" i="3"/>
  <c r="H262" i="3"/>
  <c r="I262" i="3"/>
  <c r="J262" i="3"/>
  <c r="K262" i="3"/>
  <c r="L262" i="3"/>
  <c r="M262" i="3"/>
  <c r="B263" i="3"/>
  <c r="C263" i="3"/>
  <c r="D263" i="3"/>
  <c r="E263" i="3"/>
  <c r="F263" i="3"/>
  <c r="G263" i="3"/>
  <c r="H263" i="3"/>
  <c r="I263" i="3"/>
  <c r="J263" i="3"/>
  <c r="K263" i="3"/>
  <c r="L263" i="3"/>
  <c r="M263" i="3"/>
  <c r="B264" i="3"/>
  <c r="C264" i="3"/>
  <c r="D264" i="3"/>
  <c r="E264" i="3"/>
  <c r="F264" i="3"/>
  <c r="G264" i="3"/>
  <c r="H264" i="3"/>
  <c r="I264" i="3"/>
  <c r="J264" i="3"/>
  <c r="K264" i="3"/>
  <c r="L264" i="3"/>
  <c r="M264" i="3"/>
  <c r="B265" i="3"/>
  <c r="C265" i="3"/>
  <c r="D265" i="3"/>
  <c r="E265" i="3"/>
  <c r="F265" i="3"/>
  <c r="G265" i="3"/>
  <c r="H265" i="3"/>
  <c r="I265" i="3"/>
  <c r="J265" i="3"/>
  <c r="K265" i="3"/>
  <c r="L265" i="3"/>
  <c r="M265" i="3"/>
  <c r="B266" i="3"/>
  <c r="C266" i="3"/>
  <c r="D266" i="3"/>
  <c r="E266" i="3"/>
  <c r="F266" i="3"/>
  <c r="G266" i="3"/>
  <c r="H266" i="3"/>
  <c r="I266" i="3"/>
  <c r="J266" i="3"/>
  <c r="K266" i="3"/>
  <c r="L266" i="3"/>
  <c r="M266" i="3"/>
  <c r="B267" i="3"/>
  <c r="C267" i="3"/>
  <c r="D267" i="3"/>
  <c r="E267" i="3"/>
  <c r="F267" i="3"/>
  <c r="G267" i="3"/>
  <c r="H267" i="3"/>
  <c r="I267" i="3"/>
  <c r="J267" i="3"/>
  <c r="K267" i="3"/>
  <c r="L267" i="3"/>
  <c r="M267" i="3"/>
  <c r="B268" i="3"/>
  <c r="C268" i="3"/>
  <c r="D268" i="3"/>
  <c r="E268" i="3"/>
  <c r="F268" i="3"/>
  <c r="G268" i="3"/>
  <c r="H268" i="3"/>
  <c r="I268" i="3"/>
  <c r="J268" i="3"/>
  <c r="K268" i="3"/>
  <c r="L268" i="3"/>
  <c r="M268" i="3"/>
  <c r="B269" i="3"/>
  <c r="C269" i="3"/>
  <c r="D269" i="3"/>
  <c r="E269" i="3"/>
  <c r="F269" i="3"/>
  <c r="G269" i="3"/>
  <c r="H269" i="3"/>
  <c r="I269" i="3"/>
  <c r="J269" i="3"/>
  <c r="K269" i="3"/>
  <c r="L269" i="3"/>
  <c r="M269" i="3"/>
  <c r="B270" i="3"/>
  <c r="C270" i="3"/>
  <c r="D270" i="3"/>
  <c r="E270" i="3"/>
  <c r="F270" i="3"/>
  <c r="G270" i="3"/>
  <c r="H270" i="3"/>
  <c r="I270" i="3"/>
  <c r="J270" i="3"/>
  <c r="K270" i="3"/>
  <c r="L270" i="3"/>
  <c r="M270" i="3"/>
  <c r="B271" i="3"/>
  <c r="C271" i="3"/>
  <c r="D271" i="3"/>
  <c r="E271" i="3"/>
  <c r="F271" i="3"/>
  <c r="G271" i="3"/>
  <c r="H271" i="3"/>
  <c r="I271" i="3"/>
  <c r="J271" i="3"/>
  <c r="K271" i="3"/>
  <c r="L271" i="3"/>
  <c r="M271" i="3"/>
  <c r="B272" i="3"/>
  <c r="C272" i="3"/>
  <c r="D272" i="3"/>
  <c r="E272" i="3"/>
  <c r="F272" i="3"/>
  <c r="G272" i="3"/>
  <c r="H272" i="3"/>
  <c r="I272" i="3"/>
  <c r="J272" i="3"/>
  <c r="K272" i="3"/>
  <c r="L272" i="3"/>
  <c r="M272" i="3"/>
  <c r="B273" i="3"/>
  <c r="C273" i="3"/>
  <c r="D273" i="3"/>
  <c r="E273" i="3"/>
  <c r="F273" i="3"/>
  <c r="G273" i="3"/>
  <c r="H273" i="3"/>
  <c r="I273" i="3"/>
  <c r="J273" i="3"/>
  <c r="K273" i="3"/>
  <c r="L273" i="3"/>
  <c r="M273" i="3"/>
  <c r="B274" i="3"/>
  <c r="C274" i="3"/>
  <c r="D274" i="3"/>
  <c r="E274" i="3"/>
  <c r="F274" i="3"/>
  <c r="G274" i="3"/>
  <c r="H274" i="3"/>
  <c r="I274" i="3"/>
  <c r="J274" i="3"/>
  <c r="K274" i="3"/>
  <c r="L274" i="3"/>
  <c r="M274" i="3"/>
  <c r="B275" i="3"/>
  <c r="C275" i="3"/>
  <c r="D275" i="3"/>
  <c r="E275" i="3"/>
  <c r="F275" i="3"/>
  <c r="G275" i="3"/>
  <c r="H275" i="3"/>
  <c r="I275" i="3"/>
  <c r="J275" i="3"/>
  <c r="K275" i="3"/>
  <c r="L275" i="3"/>
  <c r="M275" i="3"/>
  <c r="B276" i="3"/>
  <c r="C276" i="3"/>
  <c r="D276" i="3"/>
  <c r="E276" i="3"/>
  <c r="F276" i="3"/>
  <c r="G276" i="3"/>
  <c r="H276" i="3"/>
  <c r="I276" i="3"/>
  <c r="J276" i="3"/>
  <c r="K276" i="3"/>
  <c r="L276" i="3"/>
  <c r="M276" i="3"/>
  <c r="B277" i="3"/>
  <c r="C277" i="3"/>
  <c r="D277" i="3"/>
  <c r="E277" i="3"/>
  <c r="F277" i="3"/>
  <c r="G277" i="3"/>
  <c r="H277" i="3"/>
  <c r="I277" i="3"/>
  <c r="J277" i="3"/>
  <c r="K277" i="3"/>
  <c r="L277" i="3"/>
  <c r="M277" i="3"/>
  <c r="B278" i="3"/>
  <c r="C278" i="3"/>
  <c r="D278" i="3"/>
  <c r="E278" i="3"/>
  <c r="F278" i="3"/>
  <c r="G278" i="3"/>
  <c r="H278" i="3"/>
  <c r="I278" i="3"/>
  <c r="J278" i="3"/>
  <c r="K278" i="3"/>
  <c r="L278" i="3"/>
  <c r="M278" i="3"/>
  <c r="B279" i="3"/>
  <c r="C279" i="3"/>
  <c r="D279" i="3"/>
  <c r="E279" i="3"/>
  <c r="F279" i="3"/>
  <c r="G279" i="3"/>
  <c r="H279" i="3"/>
  <c r="I279" i="3"/>
  <c r="J279" i="3"/>
  <c r="K279" i="3"/>
  <c r="L279" i="3"/>
  <c r="M279" i="3"/>
  <c r="B280" i="3"/>
  <c r="C280" i="3"/>
  <c r="D280" i="3"/>
  <c r="E280" i="3"/>
  <c r="F280" i="3"/>
  <c r="G280" i="3"/>
  <c r="H280" i="3"/>
  <c r="I280" i="3"/>
  <c r="J280" i="3"/>
  <c r="K280" i="3"/>
  <c r="L280" i="3"/>
  <c r="M280" i="3"/>
  <c r="B281" i="3"/>
  <c r="C281" i="3"/>
  <c r="D281" i="3"/>
  <c r="E281" i="3"/>
  <c r="F281" i="3"/>
  <c r="G281" i="3"/>
  <c r="H281" i="3"/>
  <c r="I281" i="3"/>
  <c r="J281" i="3"/>
  <c r="K281" i="3"/>
  <c r="L281" i="3"/>
  <c r="M281" i="3"/>
  <c r="B282" i="3"/>
  <c r="C282" i="3"/>
  <c r="D282" i="3"/>
  <c r="E282" i="3"/>
  <c r="F282" i="3"/>
  <c r="G282" i="3"/>
  <c r="H282" i="3"/>
  <c r="I282" i="3"/>
  <c r="J282" i="3"/>
  <c r="K282" i="3"/>
  <c r="L282" i="3"/>
  <c r="M282" i="3"/>
  <c r="B283" i="3"/>
  <c r="C283" i="3"/>
  <c r="D283" i="3"/>
  <c r="E283" i="3"/>
  <c r="F283" i="3"/>
  <c r="G283" i="3"/>
  <c r="H283" i="3"/>
  <c r="I283" i="3"/>
  <c r="J283" i="3"/>
  <c r="K283" i="3"/>
  <c r="L283" i="3"/>
  <c r="M283" i="3"/>
  <c r="B284" i="3"/>
  <c r="C284" i="3"/>
  <c r="D284" i="3"/>
  <c r="E284" i="3"/>
  <c r="F284" i="3"/>
  <c r="G284" i="3"/>
  <c r="H284" i="3"/>
  <c r="I284" i="3"/>
  <c r="J284" i="3"/>
  <c r="K284" i="3"/>
  <c r="L284" i="3"/>
  <c r="M284" i="3"/>
  <c r="B285" i="3"/>
  <c r="C285" i="3"/>
  <c r="D285" i="3"/>
  <c r="E285" i="3"/>
  <c r="F285" i="3"/>
  <c r="G285" i="3"/>
  <c r="H285" i="3"/>
  <c r="I285" i="3"/>
  <c r="J285" i="3"/>
  <c r="K285" i="3"/>
  <c r="L285" i="3"/>
  <c r="M285" i="3"/>
  <c r="B286" i="3"/>
  <c r="C286" i="3"/>
  <c r="D286" i="3"/>
  <c r="E286" i="3"/>
  <c r="F286" i="3"/>
  <c r="G286" i="3"/>
  <c r="H286" i="3"/>
  <c r="I286" i="3"/>
  <c r="J286" i="3"/>
  <c r="K286" i="3"/>
  <c r="L286" i="3"/>
  <c r="M286" i="3"/>
  <c r="B287" i="3"/>
  <c r="C287" i="3"/>
  <c r="D287" i="3"/>
  <c r="E287" i="3"/>
  <c r="F287" i="3"/>
  <c r="G287" i="3"/>
  <c r="H287" i="3"/>
  <c r="I287" i="3"/>
  <c r="J287" i="3"/>
  <c r="K287" i="3"/>
  <c r="L287" i="3"/>
  <c r="M287" i="3"/>
  <c r="B288" i="3"/>
  <c r="C288" i="3"/>
  <c r="D288" i="3"/>
  <c r="E288" i="3"/>
  <c r="F288" i="3"/>
  <c r="G288" i="3"/>
  <c r="H288" i="3"/>
  <c r="I288" i="3"/>
  <c r="J288" i="3"/>
  <c r="K288" i="3"/>
  <c r="L288" i="3"/>
  <c r="M288" i="3"/>
  <c r="B289" i="3"/>
  <c r="C289" i="3"/>
  <c r="D289" i="3"/>
  <c r="E289" i="3"/>
  <c r="F289" i="3"/>
  <c r="G289" i="3"/>
  <c r="H289" i="3"/>
  <c r="I289" i="3"/>
  <c r="J289" i="3"/>
  <c r="K289" i="3"/>
  <c r="L289" i="3"/>
  <c r="M289" i="3"/>
  <c r="B290" i="3"/>
  <c r="C290" i="3"/>
  <c r="D290" i="3"/>
  <c r="E290" i="3"/>
  <c r="F290" i="3"/>
  <c r="G290" i="3"/>
  <c r="H290" i="3"/>
  <c r="I290" i="3"/>
  <c r="J290" i="3"/>
  <c r="K290" i="3"/>
  <c r="L290" i="3"/>
  <c r="M290" i="3"/>
  <c r="B291" i="3"/>
  <c r="C291" i="3"/>
  <c r="D291" i="3"/>
  <c r="E291" i="3"/>
  <c r="F291" i="3"/>
  <c r="G291" i="3"/>
  <c r="H291" i="3"/>
  <c r="I291" i="3"/>
  <c r="J291" i="3"/>
  <c r="K291" i="3"/>
  <c r="L291" i="3"/>
  <c r="M291" i="3"/>
  <c r="B292" i="3"/>
  <c r="C292" i="3"/>
  <c r="D292" i="3"/>
  <c r="E292" i="3"/>
  <c r="F292" i="3"/>
  <c r="G292" i="3"/>
  <c r="H292" i="3"/>
  <c r="I292" i="3"/>
  <c r="J292" i="3"/>
  <c r="K292" i="3"/>
  <c r="L292" i="3"/>
  <c r="M292" i="3"/>
  <c r="B293" i="3"/>
  <c r="C293" i="3"/>
  <c r="D293" i="3"/>
  <c r="E293" i="3"/>
  <c r="F293" i="3"/>
  <c r="G293" i="3"/>
  <c r="H293" i="3"/>
  <c r="I293" i="3"/>
  <c r="J293" i="3"/>
  <c r="K293" i="3"/>
  <c r="L293" i="3"/>
  <c r="M293" i="3"/>
  <c r="B294" i="3"/>
  <c r="C294" i="3"/>
  <c r="D294" i="3"/>
  <c r="E294" i="3"/>
  <c r="F294" i="3"/>
  <c r="G294" i="3"/>
  <c r="H294" i="3"/>
  <c r="I294" i="3"/>
  <c r="J294" i="3"/>
  <c r="K294" i="3"/>
  <c r="L294" i="3"/>
  <c r="M294" i="3"/>
  <c r="B295" i="3"/>
  <c r="C295" i="3"/>
  <c r="D295" i="3"/>
  <c r="E295" i="3"/>
  <c r="F295" i="3"/>
  <c r="G295" i="3"/>
  <c r="H295" i="3"/>
  <c r="I295" i="3"/>
  <c r="J295" i="3"/>
  <c r="K295" i="3"/>
  <c r="L295" i="3"/>
  <c r="M295" i="3"/>
  <c r="B296" i="3"/>
  <c r="C296" i="3"/>
  <c r="D296" i="3"/>
  <c r="E296" i="3"/>
  <c r="F296" i="3"/>
  <c r="G296" i="3"/>
  <c r="H296" i="3"/>
  <c r="I296" i="3"/>
  <c r="J296" i="3"/>
  <c r="K296" i="3"/>
  <c r="L296" i="3"/>
  <c r="M296" i="3"/>
  <c r="B297" i="3"/>
  <c r="C297" i="3"/>
  <c r="D297" i="3"/>
  <c r="E297" i="3"/>
  <c r="F297" i="3"/>
  <c r="G297" i="3"/>
  <c r="H297" i="3"/>
  <c r="I297" i="3"/>
  <c r="J297" i="3"/>
  <c r="K297" i="3"/>
  <c r="L297" i="3"/>
  <c r="M297" i="3"/>
  <c r="B298" i="3"/>
  <c r="C298" i="3"/>
  <c r="D298" i="3"/>
  <c r="E298" i="3"/>
  <c r="F298" i="3"/>
  <c r="G298" i="3"/>
  <c r="H298" i="3"/>
  <c r="I298" i="3"/>
  <c r="J298" i="3"/>
  <c r="K298" i="3"/>
  <c r="L298" i="3"/>
  <c r="M298" i="3"/>
  <c r="B299" i="3"/>
  <c r="C299" i="3"/>
  <c r="D299" i="3"/>
  <c r="E299" i="3"/>
  <c r="F299" i="3"/>
  <c r="G299" i="3"/>
  <c r="H299" i="3"/>
  <c r="I299" i="3"/>
  <c r="J299" i="3"/>
  <c r="K299" i="3"/>
  <c r="L299" i="3"/>
  <c r="M299" i="3"/>
  <c r="B300" i="3"/>
  <c r="C300" i="3"/>
  <c r="D300" i="3"/>
  <c r="E300" i="3"/>
  <c r="F300" i="3"/>
  <c r="G300" i="3"/>
  <c r="H300" i="3"/>
  <c r="I300" i="3"/>
  <c r="J300" i="3"/>
  <c r="K300" i="3"/>
  <c r="L300" i="3"/>
  <c r="M300" i="3"/>
  <c r="B301" i="3"/>
  <c r="C301" i="3"/>
  <c r="D301" i="3"/>
  <c r="E301" i="3"/>
  <c r="F301" i="3"/>
  <c r="G301" i="3"/>
  <c r="H301" i="3"/>
  <c r="I301" i="3"/>
  <c r="J301" i="3"/>
  <c r="K301" i="3"/>
  <c r="L301" i="3"/>
  <c r="M301" i="3"/>
  <c r="B302" i="3"/>
  <c r="C302" i="3"/>
  <c r="D302" i="3"/>
  <c r="E302" i="3"/>
  <c r="F302" i="3"/>
  <c r="G302" i="3"/>
  <c r="H302" i="3"/>
  <c r="I302" i="3"/>
  <c r="J302" i="3"/>
  <c r="K302" i="3"/>
  <c r="L302" i="3"/>
  <c r="M302" i="3"/>
  <c r="B303" i="3"/>
  <c r="C303" i="3"/>
  <c r="D303" i="3"/>
  <c r="E303" i="3"/>
  <c r="F303" i="3"/>
  <c r="G303" i="3"/>
  <c r="H303" i="3"/>
  <c r="I303" i="3"/>
  <c r="J303" i="3"/>
  <c r="K303" i="3"/>
  <c r="L303" i="3"/>
  <c r="M303" i="3"/>
  <c r="B304" i="3"/>
  <c r="C304" i="3"/>
  <c r="D304" i="3"/>
  <c r="E304" i="3"/>
  <c r="F304" i="3"/>
  <c r="G304" i="3"/>
  <c r="H304" i="3"/>
  <c r="I304" i="3"/>
  <c r="J304" i="3"/>
  <c r="K304" i="3"/>
  <c r="L304" i="3"/>
  <c r="M304" i="3"/>
  <c r="B305" i="3"/>
  <c r="C305" i="3"/>
  <c r="D305" i="3"/>
  <c r="E305" i="3"/>
  <c r="F305" i="3"/>
  <c r="G305" i="3"/>
  <c r="H305" i="3"/>
  <c r="I305" i="3"/>
  <c r="J305" i="3"/>
  <c r="K305" i="3"/>
  <c r="L305" i="3"/>
  <c r="M305" i="3"/>
  <c r="B306" i="3"/>
  <c r="C306" i="3"/>
  <c r="D306" i="3"/>
  <c r="E306" i="3"/>
  <c r="F306" i="3"/>
  <c r="G306" i="3"/>
  <c r="H306" i="3"/>
  <c r="I306" i="3"/>
  <c r="J306" i="3"/>
  <c r="K306" i="3"/>
  <c r="L306" i="3"/>
  <c r="M306" i="3"/>
  <c r="B307" i="3"/>
  <c r="C307" i="3"/>
  <c r="D307" i="3"/>
  <c r="E307" i="3"/>
  <c r="F307" i="3"/>
  <c r="G307" i="3"/>
  <c r="H307" i="3"/>
  <c r="I307" i="3"/>
  <c r="J307" i="3"/>
  <c r="K307" i="3"/>
  <c r="L307" i="3"/>
  <c r="M307" i="3"/>
  <c r="B308" i="3"/>
  <c r="C308" i="3"/>
  <c r="D308" i="3"/>
  <c r="E308" i="3"/>
  <c r="F308" i="3"/>
  <c r="G308" i="3"/>
  <c r="H308" i="3"/>
  <c r="I308" i="3"/>
  <c r="J308" i="3"/>
  <c r="K308" i="3"/>
  <c r="L308" i="3"/>
  <c r="M308" i="3"/>
  <c r="B309" i="3"/>
  <c r="C309" i="3"/>
  <c r="D309" i="3"/>
  <c r="E309" i="3"/>
  <c r="F309" i="3"/>
  <c r="G309" i="3"/>
  <c r="H309" i="3"/>
  <c r="I309" i="3"/>
  <c r="J309" i="3"/>
  <c r="K309" i="3"/>
  <c r="L309" i="3"/>
  <c r="M309" i="3"/>
  <c r="B310" i="3"/>
  <c r="C310" i="3"/>
  <c r="D310" i="3"/>
  <c r="E310" i="3"/>
  <c r="F310" i="3"/>
  <c r="G310" i="3"/>
  <c r="H310" i="3"/>
  <c r="I310" i="3"/>
  <c r="J310" i="3"/>
  <c r="K310" i="3"/>
  <c r="L310" i="3"/>
  <c r="M310" i="3"/>
  <c r="B311" i="3"/>
  <c r="C311" i="3"/>
  <c r="D311" i="3"/>
  <c r="E311" i="3"/>
  <c r="F311" i="3"/>
  <c r="G311" i="3"/>
  <c r="H311" i="3"/>
  <c r="I311" i="3"/>
  <c r="J311" i="3"/>
  <c r="K311" i="3"/>
  <c r="L311" i="3"/>
  <c r="M311" i="3"/>
  <c r="B312" i="3"/>
  <c r="C312" i="3"/>
  <c r="D312" i="3"/>
  <c r="E312" i="3"/>
  <c r="F312" i="3"/>
  <c r="G312" i="3"/>
  <c r="H312" i="3"/>
  <c r="I312" i="3"/>
  <c r="J312" i="3"/>
  <c r="K312" i="3"/>
  <c r="L312" i="3"/>
  <c r="M312" i="3"/>
  <c r="B313" i="3"/>
  <c r="C313" i="3"/>
  <c r="D313" i="3"/>
  <c r="E313" i="3"/>
  <c r="F313" i="3"/>
  <c r="G313" i="3"/>
  <c r="H313" i="3"/>
  <c r="I313" i="3"/>
  <c r="J313" i="3"/>
  <c r="K313" i="3"/>
  <c r="L313" i="3"/>
  <c r="M313" i="3"/>
  <c r="B314" i="3"/>
  <c r="C314" i="3"/>
  <c r="D314" i="3"/>
  <c r="E314" i="3"/>
  <c r="F314" i="3"/>
  <c r="G314" i="3"/>
  <c r="H314" i="3"/>
  <c r="I314" i="3"/>
  <c r="J314" i="3"/>
  <c r="K314" i="3"/>
  <c r="L314" i="3"/>
  <c r="M314" i="3"/>
  <c r="B315" i="3"/>
  <c r="C315" i="3"/>
  <c r="D315" i="3"/>
  <c r="E315" i="3"/>
  <c r="F315" i="3"/>
  <c r="G315" i="3"/>
  <c r="H315" i="3"/>
  <c r="I315" i="3"/>
  <c r="J315" i="3"/>
  <c r="K315" i="3"/>
  <c r="L315" i="3"/>
  <c r="M315" i="3"/>
  <c r="B316" i="3"/>
  <c r="C316" i="3"/>
  <c r="D316" i="3"/>
  <c r="E316" i="3"/>
  <c r="F316" i="3"/>
  <c r="G316" i="3"/>
  <c r="H316" i="3"/>
  <c r="I316" i="3"/>
  <c r="J316" i="3"/>
  <c r="K316" i="3"/>
  <c r="L316" i="3"/>
  <c r="M316" i="3"/>
  <c r="B317" i="3"/>
  <c r="C317" i="3"/>
  <c r="D317" i="3"/>
  <c r="E317" i="3"/>
  <c r="F317" i="3"/>
  <c r="G317" i="3"/>
  <c r="H317" i="3"/>
  <c r="I317" i="3"/>
  <c r="J317" i="3"/>
  <c r="K317" i="3"/>
  <c r="L317" i="3"/>
  <c r="M317" i="3"/>
  <c r="B318" i="3"/>
  <c r="C318" i="3"/>
  <c r="D318" i="3"/>
  <c r="E318" i="3"/>
  <c r="F318" i="3"/>
  <c r="G318" i="3"/>
  <c r="H318" i="3"/>
  <c r="I318" i="3"/>
  <c r="J318" i="3"/>
  <c r="K318" i="3"/>
  <c r="L318" i="3"/>
  <c r="M318" i="3"/>
  <c r="B319" i="3"/>
  <c r="C319" i="3"/>
  <c r="D319" i="3"/>
  <c r="E319" i="3"/>
  <c r="F319" i="3"/>
  <c r="G319" i="3"/>
  <c r="H319" i="3"/>
  <c r="I319" i="3"/>
  <c r="J319" i="3"/>
  <c r="K319" i="3"/>
  <c r="L319" i="3"/>
  <c r="M319" i="3"/>
  <c r="B320" i="3"/>
  <c r="C320" i="3"/>
  <c r="D320" i="3"/>
  <c r="E320" i="3"/>
  <c r="F320" i="3"/>
  <c r="G320" i="3"/>
  <c r="H320" i="3"/>
  <c r="I320" i="3"/>
  <c r="J320" i="3"/>
  <c r="K320" i="3"/>
  <c r="L320" i="3"/>
  <c r="M320" i="3"/>
  <c r="B321" i="3"/>
  <c r="C321" i="3"/>
  <c r="D321" i="3"/>
  <c r="E321" i="3"/>
  <c r="F321" i="3"/>
  <c r="G321" i="3"/>
  <c r="H321" i="3"/>
  <c r="I321" i="3"/>
  <c r="J321" i="3"/>
  <c r="K321" i="3"/>
  <c r="L321" i="3"/>
  <c r="M321" i="3"/>
  <c r="B322" i="3"/>
  <c r="C322" i="3"/>
  <c r="D322" i="3"/>
  <c r="E322" i="3"/>
  <c r="F322" i="3"/>
  <c r="G322" i="3"/>
  <c r="H322" i="3"/>
  <c r="I322" i="3"/>
  <c r="J322" i="3"/>
  <c r="K322" i="3"/>
  <c r="L322" i="3"/>
  <c r="M322" i="3"/>
  <c r="B323" i="3"/>
  <c r="C323" i="3"/>
  <c r="D323" i="3"/>
  <c r="E323" i="3"/>
  <c r="F323" i="3"/>
  <c r="G323" i="3"/>
  <c r="H323" i="3"/>
  <c r="I323" i="3"/>
  <c r="J323" i="3"/>
  <c r="K323" i="3"/>
  <c r="L323" i="3"/>
  <c r="M323" i="3"/>
  <c r="B324" i="3"/>
  <c r="C324" i="3"/>
  <c r="D324" i="3"/>
  <c r="E324" i="3"/>
  <c r="F324" i="3"/>
  <c r="G324" i="3"/>
  <c r="H324" i="3"/>
  <c r="I324" i="3"/>
  <c r="J324" i="3"/>
  <c r="K324" i="3"/>
  <c r="L324" i="3"/>
  <c r="M324" i="3"/>
  <c r="B325" i="3"/>
  <c r="C325" i="3"/>
  <c r="D325" i="3"/>
  <c r="E325" i="3"/>
  <c r="F325" i="3"/>
  <c r="G325" i="3"/>
  <c r="H325" i="3"/>
  <c r="I325" i="3"/>
  <c r="J325" i="3"/>
  <c r="K325" i="3"/>
  <c r="L325" i="3"/>
  <c r="M325" i="3"/>
  <c r="B326" i="3"/>
  <c r="C326" i="3"/>
  <c r="D326" i="3"/>
  <c r="E326" i="3"/>
  <c r="F326" i="3"/>
  <c r="G326" i="3"/>
  <c r="H326" i="3"/>
  <c r="I326" i="3"/>
  <c r="J326" i="3"/>
  <c r="K326" i="3"/>
  <c r="L326" i="3"/>
  <c r="M326" i="3"/>
  <c r="B327" i="3"/>
  <c r="C327" i="3"/>
  <c r="D327" i="3"/>
  <c r="E327" i="3"/>
  <c r="F327" i="3"/>
  <c r="G327" i="3"/>
  <c r="H327" i="3"/>
  <c r="I327" i="3"/>
  <c r="J327" i="3"/>
  <c r="K327" i="3"/>
  <c r="L327" i="3"/>
  <c r="M327" i="3"/>
  <c r="B328" i="3"/>
  <c r="C328" i="3"/>
  <c r="D328" i="3"/>
  <c r="E328" i="3"/>
  <c r="F328" i="3"/>
  <c r="G328" i="3"/>
  <c r="H328" i="3"/>
  <c r="I328" i="3"/>
  <c r="J328" i="3"/>
  <c r="K328" i="3"/>
  <c r="L328" i="3"/>
  <c r="M328" i="3"/>
  <c r="B329" i="3"/>
  <c r="C329" i="3"/>
  <c r="D329" i="3"/>
  <c r="E329" i="3"/>
  <c r="F329" i="3"/>
  <c r="G329" i="3"/>
  <c r="H329" i="3"/>
  <c r="I329" i="3"/>
  <c r="J329" i="3"/>
  <c r="K329" i="3"/>
  <c r="L329" i="3"/>
  <c r="M329" i="3"/>
  <c r="B330" i="3"/>
  <c r="C330" i="3"/>
  <c r="D330" i="3"/>
  <c r="E330" i="3"/>
  <c r="F330" i="3"/>
  <c r="G330" i="3"/>
  <c r="H330" i="3"/>
  <c r="I330" i="3"/>
  <c r="J330" i="3"/>
  <c r="K330" i="3"/>
  <c r="L330" i="3"/>
  <c r="M330" i="3"/>
  <c r="B331" i="3"/>
  <c r="C331" i="3"/>
  <c r="D331" i="3"/>
  <c r="E331" i="3"/>
  <c r="F331" i="3"/>
  <c r="G331" i="3"/>
  <c r="H331" i="3"/>
  <c r="I331" i="3"/>
  <c r="J331" i="3"/>
  <c r="K331" i="3"/>
  <c r="L331" i="3"/>
  <c r="M331" i="3"/>
  <c r="B332" i="3"/>
  <c r="C332" i="3"/>
  <c r="D332" i="3"/>
  <c r="E332" i="3"/>
  <c r="F332" i="3"/>
  <c r="G332" i="3"/>
  <c r="H332" i="3"/>
  <c r="I332" i="3"/>
  <c r="J332" i="3"/>
  <c r="K332" i="3"/>
  <c r="L332" i="3"/>
  <c r="M332" i="3"/>
  <c r="B333" i="3"/>
  <c r="C333" i="3"/>
  <c r="D333" i="3"/>
  <c r="E333" i="3"/>
  <c r="F333" i="3"/>
  <c r="G333" i="3"/>
  <c r="H333" i="3"/>
  <c r="I333" i="3"/>
  <c r="J333" i="3"/>
  <c r="K333" i="3"/>
  <c r="L333" i="3"/>
  <c r="M333" i="3"/>
  <c r="B334" i="3"/>
  <c r="C334" i="3"/>
  <c r="D334" i="3"/>
  <c r="E334" i="3"/>
  <c r="F334" i="3"/>
  <c r="G334" i="3"/>
  <c r="H334" i="3"/>
  <c r="I334" i="3"/>
  <c r="J334" i="3"/>
  <c r="K334" i="3"/>
  <c r="L334" i="3"/>
  <c r="M334" i="3"/>
  <c r="B335" i="3"/>
  <c r="C335" i="3"/>
  <c r="D335" i="3"/>
  <c r="E335" i="3"/>
  <c r="F335" i="3"/>
  <c r="G335" i="3"/>
  <c r="H335" i="3"/>
  <c r="I335" i="3"/>
  <c r="J335" i="3"/>
  <c r="K335" i="3"/>
  <c r="L335" i="3"/>
  <c r="M335" i="3"/>
  <c r="B336" i="3"/>
  <c r="C336" i="3"/>
  <c r="D336" i="3"/>
  <c r="E336" i="3"/>
  <c r="F336" i="3"/>
  <c r="G336" i="3"/>
  <c r="H336" i="3"/>
  <c r="I336" i="3"/>
  <c r="J336" i="3"/>
  <c r="K336" i="3"/>
  <c r="L336" i="3"/>
  <c r="M336" i="3"/>
  <c r="B337" i="3"/>
  <c r="C337" i="3"/>
  <c r="D337" i="3"/>
  <c r="E337" i="3"/>
  <c r="F337" i="3"/>
  <c r="G337" i="3"/>
  <c r="H337" i="3"/>
  <c r="I337" i="3"/>
  <c r="J337" i="3"/>
  <c r="K337" i="3"/>
  <c r="L337" i="3"/>
  <c r="M337" i="3"/>
  <c r="B338" i="3"/>
  <c r="C338" i="3"/>
  <c r="D338" i="3"/>
  <c r="E338" i="3"/>
  <c r="F338" i="3"/>
  <c r="G338" i="3"/>
  <c r="H338" i="3"/>
  <c r="I338" i="3"/>
  <c r="J338" i="3"/>
  <c r="K338" i="3"/>
  <c r="L338" i="3"/>
  <c r="M338" i="3"/>
  <c r="B339" i="3"/>
  <c r="C339" i="3"/>
  <c r="D339" i="3"/>
  <c r="E339" i="3"/>
  <c r="F339" i="3"/>
  <c r="G339" i="3"/>
  <c r="H339" i="3"/>
  <c r="I339" i="3"/>
  <c r="J339" i="3"/>
  <c r="K339" i="3"/>
  <c r="L339" i="3"/>
  <c r="M339" i="3"/>
  <c r="B340" i="3"/>
  <c r="C340" i="3"/>
  <c r="D340" i="3"/>
  <c r="E340" i="3"/>
  <c r="F340" i="3"/>
  <c r="G340" i="3"/>
  <c r="H340" i="3"/>
  <c r="I340" i="3"/>
  <c r="J340" i="3"/>
  <c r="K340" i="3"/>
  <c r="L340" i="3"/>
  <c r="M340" i="3"/>
  <c r="B341" i="3"/>
  <c r="C341" i="3"/>
  <c r="D341" i="3"/>
  <c r="E341" i="3"/>
  <c r="F341" i="3"/>
  <c r="G341" i="3"/>
  <c r="H341" i="3"/>
  <c r="I341" i="3"/>
  <c r="J341" i="3"/>
  <c r="K341" i="3"/>
  <c r="L341" i="3"/>
  <c r="M341" i="3"/>
  <c r="B342" i="3"/>
  <c r="C342" i="3"/>
  <c r="D342" i="3"/>
  <c r="E342" i="3"/>
  <c r="F342" i="3"/>
  <c r="G342" i="3"/>
  <c r="H342" i="3"/>
  <c r="I342" i="3"/>
  <c r="J342" i="3"/>
  <c r="K342" i="3"/>
  <c r="L342" i="3"/>
  <c r="M342" i="3"/>
  <c r="B343" i="3"/>
  <c r="C343" i="3"/>
  <c r="D343" i="3"/>
  <c r="E343" i="3"/>
  <c r="F343" i="3"/>
  <c r="G343" i="3"/>
  <c r="H343" i="3"/>
  <c r="I343" i="3"/>
  <c r="J343" i="3"/>
  <c r="K343" i="3"/>
  <c r="L343" i="3"/>
  <c r="M343" i="3"/>
  <c r="B344" i="3"/>
  <c r="C344" i="3"/>
  <c r="D344" i="3"/>
  <c r="E344" i="3"/>
  <c r="F344" i="3"/>
  <c r="G344" i="3"/>
  <c r="H344" i="3"/>
  <c r="I344" i="3"/>
  <c r="J344" i="3"/>
  <c r="K344" i="3"/>
  <c r="L344" i="3"/>
  <c r="M344" i="3"/>
  <c r="B345" i="3"/>
  <c r="C345" i="3"/>
  <c r="D345" i="3"/>
  <c r="E345" i="3"/>
  <c r="F345" i="3"/>
  <c r="G345" i="3"/>
  <c r="H345" i="3"/>
  <c r="I345" i="3"/>
  <c r="J345" i="3"/>
  <c r="K345" i="3"/>
  <c r="L345" i="3"/>
  <c r="M345" i="3"/>
  <c r="B346" i="3"/>
  <c r="C346" i="3"/>
  <c r="D346" i="3"/>
  <c r="E346" i="3"/>
  <c r="F346" i="3"/>
  <c r="G346" i="3"/>
  <c r="H346" i="3"/>
  <c r="I346" i="3"/>
  <c r="J346" i="3"/>
  <c r="K346" i="3"/>
  <c r="L346" i="3"/>
  <c r="M346" i="3"/>
  <c r="B347" i="3"/>
  <c r="C347" i="3"/>
  <c r="D347" i="3"/>
  <c r="E347" i="3"/>
  <c r="F347" i="3"/>
  <c r="G347" i="3"/>
  <c r="H347" i="3"/>
  <c r="I347" i="3"/>
  <c r="J347" i="3"/>
  <c r="K347" i="3"/>
  <c r="L347" i="3"/>
  <c r="M347" i="3"/>
  <c r="B348" i="3"/>
  <c r="C348" i="3"/>
  <c r="D348" i="3"/>
  <c r="E348" i="3"/>
  <c r="F348" i="3"/>
  <c r="G348" i="3"/>
  <c r="H348" i="3"/>
  <c r="I348" i="3"/>
  <c r="J348" i="3"/>
  <c r="K348" i="3"/>
  <c r="L348" i="3"/>
  <c r="M348" i="3"/>
  <c r="B349" i="3"/>
  <c r="C349" i="3"/>
  <c r="D349" i="3"/>
  <c r="E349" i="3"/>
  <c r="F349" i="3"/>
  <c r="G349" i="3"/>
  <c r="H349" i="3"/>
  <c r="I349" i="3"/>
  <c r="J349" i="3"/>
  <c r="K349" i="3"/>
  <c r="L349" i="3"/>
  <c r="M349" i="3"/>
  <c r="B350" i="3"/>
  <c r="C350" i="3"/>
  <c r="D350" i="3"/>
  <c r="E350" i="3"/>
  <c r="F350" i="3"/>
  <c r="G350" i="3"/>
  <c r="H350" i="3"/>
  <c r="I350" i="3"/>
  <c r="J350" i="3"/>
  <c r="K350" i="3"/>
  <c r="L350" i="3"/>
  <c r="M350" i="3"/>
  <c r="B351" i="3"/>
  <c r="C351" i="3"/>
  <c r="D351" i="3"/>
  <c r="E351" i="3"/>
  <c r="F351" i="3"/>
  <c r="G351" i="3"/>
  <c r="H351" i="3"/>
  <c r="I351" i="3"/>
  <c r="J351" i="3"/>
  <c r="K351" i="3"/>
  <c r="L351" i="3"/>
  <c r="M351" i="3"/>
  <c r="B352" i="3"/>
  <c r="C352" i="3"/>
  <c r="D352" i="3"/>
  <c r="E352" i="3"/>
  <c r="F352" i="3"/>
  <c r="G352" i="3"/>
  <c r="H352" i="3"/>
  <c r="I352" i="3"/>
  <c r="J352" i="3"/>
  <c r="K352" i="3"/>
  <c r="L352" i="3"/>
  <c r="M352" i="3"/>
  <c r="B353" i="3"/>
  <c r="C353" i="3"/>
  <c r="D353" i="3"/>
  <c r="E353" i="3"/>
  <c r="F353" i="3"/>
  <c r="G353" i="3"/>
  <c r="H353" i="3"/>
  <c r="I353" i="3"/>
  <c r="J353" i="3"/>
  <c r="K353" i="3"/>
  <c r="L353" i="3"/>
  <c r="M353" i="3"/>
  <c r="B354" i="3"/>
  <c r="C354" i="3"/>
  <c r="D354" i="3"/>
  <c r="E354" i="3"/>
  <c r="F354" i="3"/>
  <c r="G354" i="3"/>
  <c r="H354" i="3"/>
  <c r="I354" i="3"/>
  <c r="J354" i="3"/>
  <c r="K354" i="3"/>
  <c r="L354" i="3"/>
  <c r="M354" i="3"/>
  <c r="B355" i="3"/>
  <c r="C355" i="3"/>
  <c r="D355" i="3"/>
  <c r="E355" i="3"/>
  <c r="F355" i="3"/>
  <c r="G355" i="3"/>
  <c r="H355" i="3"/>
  <c r="I355" i="3"/>
  <c r="J355" i="3"/>
  <c r="K355" i="3"/>
  <c r="L355" i="3"/>
  <c r="M355" i="3"/>
  <c r="B356" i="3"/>
  <c r="C356" i="3"/>
  <c r="D356" i="3"/>
  <c r="E356" i="3"/>
  <c r="F356" i="3"/>
  <c r="G356" i="3"/>
  <c r="H356" i="3"/>
  <c r="I356" i="3"/>
  <c r="J356" i="3"/>
  <c r="K356" i="3"/>
  <c r="L356" i="3"/>
  <c r="M356" i="3"/>
  <c r="B357" i="3"/>
  <c r="C357" i="3"/>
  <c r="D357" i="3"/>
  <c r="E357" i="3"/>
  <c r="F357" i="3"/>
  <c r="G357" i="3"/>
  <c r="H357" i="3"/>
  <c r="I357" i="3"/>
  <c r="J357" i="3"/>
  <c r="K357" i="3"/>
  <c r="L357" i="3"/>
  <c r="M357" i="3"/>
  <c r="B358" i="3"/>
  <c r="C358" i="3"/>
  <c r="D358" i="3"/>
  <c r="E358" i="3"/>
  <c r="F358" i="3"/>
  <c r="G358" i="3"/>
  <c r="H358" i="3"/>
  <c r="I358" i="3"/>
  <c r="J358" i="3"/>
  <c r="K358" i="3"/>
  <c r="L358" i="3"/>
  <c r="M358" i="3"/>
  <c r="B359" i="3"/>
  <c r="C359" i="3"/>
  <c r="D359" i="3"/>
  <c r="E359" i="3"/>
  <c r="F359" i="3"/>
  <c r="G359" i="3"/>
  <c r="H359" i="3"/>
  <c r="I359" i="3"/>
  <c r="J359" i="3"/>
  <c r="K359" i="3"/>
  <c r="L359" i="3"/>
  <c r="M359" i="3"/>
  <c r="B360" i="3"/>
  <c r="C360" i="3"/>
  <c r="D360" i="3"/>
  <c r="E360" i="3"/>
  <c r="F360" i="3"/>
  <c r="G360" i="3"/>
  <c r="H360" i="3"/>
  <c r="I360" i="3"/>
  <c r="J360" i="3"/>
  <c r="K360" i="3"/>
  <c r="L360" i="3"/>
  <c r="M360" i="3"/>
  <c r="B361" i="3"/>
  <c r="C361" i="3"/>
  <c r="D361" i="3"/>
  <c r="E361" i="3"/>
  <c r="F361" i="3"/>
  <c r="G361" i="3"/>
  <c r="H361" i="3"/>
  <c r="I361" i="3"/>
  <c r="J361" i="3"/>
  <c r="K361" i="3"/>
  <c r="L361" i="3"/>
  <c r="M361" i="3"/>
  <c r="B362" i="3"/>
  <c r="C362" i="3"/>
  <c r="D362" i="3"/>
  <c r="E362" i="3"/>
  <c r="F362" i="3"/>
  <c r="G362" i="3"/>
  <c r="H362" i="3"/>
  <c r="I362" i="3"/>
  <c r="J362" i="3"/>
  <c r="K362" i="3"/>
  <c r="L362" i="3"/>
  <c r="M362" i="3"/>
  <c r="B363" i="3"/>
  <c r="C363" i="3"/>
  <c r="D363" i="3"/>
  <c r="E363" i="3"/>
  <c r="F363" i="3"/>
  <c r="G363" i="3"/>
  <c r="H363" i="3"/>
  <c r="I363" i="3"/>
  <c r="J363" i="3"/>
  <c r="K363" i="3"/>
  <c r="L363" i="3"/>
  <c r="M363" i="3"/>
  <c r="B364" i="3"/>
  <c r="C364" i="3"/>
  <c r="D364" i="3"/>
  <c r="E364" i="3"/>
  <c r="F364" i="3"/>
  <c r="G364" i="3"/>
  <c r="H364" i="3"/>
  <c r="I364" i="3"/>
  <c r="J364" i="3"/>
  <c r="K364" i="3"/>
  <c r="L364" i="3"/>
  <c r="M364" i="3"/>
  <c r="B365" i="3"/>
  <c r="C365" i="3"/>
  <c r="D365" i="3"/>
  <c r="E365" i="3"/>
  <c r="F365" i="3"/>
  <c r="G365" i="3"/>
  <c r="H365" i="3"/>
  <c r="I365" i="3"/>
  <c r="J365" i="3"/>
  <c r="K365" i="3"/>
  <c r="L365" i="3"/>
  <c r="M365" i="3"/>
  <c r="B366" i="3"/>
  <c r="C366" i="3"/>
  <c r="D366" i="3"/>
  <c r="E366" i="3"/>
  <c r="F366" i="3"/>
  <c r="G366" i="3"/>
  <c r="H366" i="3"/>
  <c r="I366" i="3"/>
  <c r="J366" i="3"/>
  <c r="K366" i="3"/>
  <c r="L366" i="3"/>
  <c r="M366" i="3"/>
  <c r="B367" i="3"/>
  <c r="C367" i="3"/>
  <c r="D367" i="3"/>
  <c r="E367" i="3"/>
  <c r="F367" i="3"/>
  <c r="G367" i="3"/>
  <c r="H367" i="3"/>
  <c r="I367" i="3"/>
  <c r="J367" i="3"/>
  <c r="K367" i="3"/>
  <c r="L367" i="3"/>
  <c r="M367" i="3"/>
  <c r="B368" i="3"/>
  <c r="C368" i="3"/>
  <c r="D368" i="3"/>
  <c r="E368" i="3"/>
  <c r="F368" i="3"/>
  <c r="G368" i="3"/>
  <c r="H368" i="3"/>
  <c r="I368" i="3"/>
  <c r="J368" i="3"/>
  <c r="K368" i="3"/>
  <c r="L368" i="3"/>
  <c r="M368" i="3"/>
  <c r="B369" i="3"/>
  <c r="C369" i="3"/>
  <c r="D369" i="3"/>
  <c r="E369" i="3"/>
  <c r="F369" i="3"/>
  <c r="G369" i="3"/>
  <c r="H369" i="3"/>
  <c r="I369" i="3"/>
  <c r="J369" i="3"/>
  <c r="K369" i="3"/>
  <c r="L369" i="3"/>
  <c r="M369" i="3"/>
  <c r="B370" i="3"/>
  <c r="C370" i="3"/>
  <c r="D370" i="3"/>
  <c r="E370" i="3"/>
  <c r="F370" i="3"/>
  <c r="G370" i="3"/>
  <c r="H370" i="3"/>
  <c r="I370" i="3"/>
  <c r="J370" i="3"/>
  <c r="K370" i="3"/>
  <c r="L370" i="3"/>
  <c r="M370" i="3"/>
  <c r="B371" i="3"/>
  <c r="C371" i="3"/>
  <c r="D371" i="3"/>
  <c r="E371" i="3"/>
  <c r="F371" i="3"/>
  <c r="G371" i="3"/>
  <c r="H371" i="3"/>
  <c r="I371" i="3"/>
  <c r="J371" i="3"/>
  <c r="K371" i="3"/>
  <c r="L371" i="3"/>
  <c r="M371" i="3"/>
  <c r="B372" i="3"/>
  <c r="C372" i="3"/>
  <c r="D372" i="3"/>
  <c r="E372" i="3"/>
  <c r="F372" i="3"/>
  <c r="G372" i="3"/>
  <c r="H372" i="3"/>
  <c r="I372" i="3"/>
  <c r="J372" i="3"/>
  <c r="K372" i="3"/>
  <c r="L372" i="3"/>
  <c r="M372" i="3"/>
  <c r="B373" i="3"/>
  <c r="C373" i="3"/>
  <c r="D373" i="3"/>
  <c r="E373" i="3"/>
  <c r="F373" i="3"/>
  <c r="G373" i="3"/>
  <c r="H373" i="3"/>
  <c r="I373" i="3"/>
  <c r="J373" i="3"/>
  <c r="K373" i="3"/>
  <c r="L373" i="3"/>
  <c r="M373" i="3"/>
  <c r="B374" i="3"/>
  <c r="C374" i="3"/>
  <c r="D374" i="3"/>
  <c r="E374" i="3"/>
  <c r="F374" i="3"/>
  <c r="G374" i="3"/>
  <c r="H374" i="3"/>
  <c r="I374" i="3"/>
  <c r="J374" i="3"/>
  <c r="K374" i="3"/>
  <c r="L374" i="3"/>
  <c r="M374" i="3"/>
  <c r="B375" i="3"/>
  <c r="C375" i="3"/>
  <c r="D375" i="3"/>
  <c r="E375" i="3"/>
  <c r="F375" i="3"/>
  <c r="G375" i="3"/>
  <c r="H375" i="3"/>
  <c r="I375" i="3"/>
  <c r="J375" i="3"/>
  <c r="K375" i="3"/>
  <c r="L375" i="3"/>
  <c r="M375" i="3"/>
  <c r="B376" i="3"/>
  <c r="C376" i="3"/>
  <c r="D376" i="3"/>
  <c r="E376" i="3"/>
  <c r="F376" i="3"/>
  <c r="G376" i="3"/>
  <c r="H376" i="3"/>
  <c r="I376" i="3"/>
  <c r="J376" i="3"/>
  <c r="K376" i="3"/>
  <c r="L376" i="3"/>
  <c r="M376" i="3"/>
  <c r="B377" i="3"/>
  <c r="C377" i="3"/>
  <c r="D377" i="3"/>
  <c r="E377" i="3"/>
  <c r="F377" i="3"/>
  <c r="G377" i="3"/>
  <c r="H377" i="3"/>
  <c r="I377" i="3"/>
  <c r="J377" i="3"/>
  <c r="K377" i="3"/>
  <c r="L377" i="3"/>
  <c r="M377" i="3"/>
  <c r="B378" i="3"/>
  <c r="C378" i="3"/>
  <c r="D378" i="3"/>
  <c r="E378" i="3"/>
  <c r="F378" i="3"/>
  <c r="G378" i="3"/>
  <c r="H378" i="3"/>
  <c r="I378" i="3"/>
  <c r="J378" i="3"/>
  <c r="K378" i="3"/>
  <c r="L378" i="3"/>
  <c r="M378" i="3"/>
  <c r="B379" i="3"/>
  <c r="C379" i="3"/>
  <c r="D379" i="3"/>
  <c r="E379" i="3"/>
  <c r="F379" i="3"/>
  <c r="G379" i="3"/>
  <c r="H379" i="3"/>
  <c r="I379" i="3"/>
  <c r="J379" i="3"/>
  <c r="K379" i="3"/>
  <c r="L379" i="3"/>
  <c r="M379" i="3"/>
  <c r="B380" i="3"/>
  <c r="C380" i="3"/>
  <c r="D380" i="3"/>
  <c r="E380" i="3"/>
  <c r="F380" i="3"/>
  <c r="G380" i="3"/>
  <c r="H380" i="3"/>
  <c r="I380" i="3"/>
  <c r="J380" i="3"/>
  <c r="K380" i="3"/>
  <c r="L380" i="3"/>
  <c r="M380" i="3"/>
  <c r="B381" i="3"/>
  <c r="C381" i="3"/>
  <c r="D381" i="3"/>
  <c r="E381" i="3"/>
  <c r="F381" i="3"/>
  <c r="G381" i="3"/>
  <c r="H381" i="3"/>
  <c r="I381" i="3"/>
  <c r="J381" i="3"/>
  <c r="K381" i="3"/>
  <c r="L381" i="3"/>
  <c r="M381" i="3"/>
  <c r="B382" i="3"/>
  <c r="C382" i="3"/>
  <c r="D382" i="3"/>
  <c r="E382" i="3"/>
  <c r="F382" i="3"/>
  <c r="G382" i="3"/>
  <c r="H382" i="3"/>
  <c r="I382" i="3"/>
  <c r="J382" i="3"/>
  <c r="K382" i="3"/>
  <c r="L382" i="3"/>
  <c r="M382" i="3"/>
  <c r="B383" i="3"/>
  <c r="C383" i="3"/>
  <c r="D383" i="3"/>
  <c r="E383" i="3"/>
  <c r="F383" i="3"/>
  <c r="G383" i="3"/>
  <c r="H383" i="3"/>
  <c r="I383" i="3"/>
  <c r="J383" i="3"/>
  <c r="K383" i="3"/>
  <c r="L383" i="3"/>
  <c r="M383" i="3"/>
  <c r="B384" i="3"/>
  <c r="C384" i="3"/>
  <c r="D384" i="3"/>
  <c r="E384" i="3"/>
  <c r="F384" i="3"/>
  <c r="G384" i="3"/>
  <c r="H384" i="3"/>
  <c r="I384" i="3"/>
  <c r="J384" i="3"/>
  <c r="K384" i="3"/>
  <c r="L384" i="3"/>
  <c r="M384" i="3"/>
  <c r="B385" i="3"/>
  <c r="C385" i="3"/>
  <c r="D385" i="3"/>
  <c r="E385" i="3"/>
  <c r="F385" i="3"/>
  <c r="G385" i="3"/>
  <c r="H385" i="3"/>
  <c r="I385" i="3"/>
  <c r="J385" i="3"/>
  <c r="K385" i="3"/>
  <c r="L385" i="3"/>
  <c r="M385" i="3"/>
  <c r="B386" i="3"/>
  <c r="C386" i="3"/>
  <c r="D386" i="3"/>
  <c r="E386" i="3"/>
  <c r="F386" i="3"/>
  <c r="G386" i="3"/>
  <c r="H386" i="3"/>
  <c r="I386" i="3"/>
  <c r="J386" i="3"/>
  <c r="K386" i="3"/>
  <c r="L386" i="3"/>
  <c r="M386" i="3"/>
  <c r="B387" i="3"/>
  <c r="C387" i="3"/>
  <c r="D387" i="3"/>
  <c r="E387" i="3"/>
  <c r="F387" i="3"/>
  <c r="G387" i="3"/>
  <c r="H387" i="3"/>
  <c r="I387" i="3"/>
  <c r="J387" i="3"/>
  <c r="K387" i="3"/>
  <c r="L387" i="3"/>
  <c r="M387" i="3"/>
  <c r="B388" i="3"/>
  <c r="C388" i="3"/>
  <c r="D388" i="3"/>
  <c r="E388" i="3"/>
  <c r="F388" i="3"/>
  <c r="G388" i="3"/>
  <c r="H388" i="3"/>
  <c r="I388" i="3"/>
  <c r="J388" i="3"/>
  <c r="K388" i="3"/>
  <c r="L388" i="3"/>
  <c r="M388" i="3"/>
  <c r="B389" i="3"/>
  <c r="C389" i="3"/>
  <c r="D389" i="3"/>
  <c r="E389" i="3"/>
  <c r="F389" i="3"/>
  <c r="G389" i="3"/>
  <c r="H389" i="3"/>
  <c r="I389" i="3"/>
  <c r="J389" i="3"/>
  <c r="K389" i="3"/>
  <c r="L389" i="3"/>
  <c r="M389" i="3"/>
  <c r="B390" i="3"/>
  <c r="C390" i="3"/>
  <c r="D390" i="3"/>
  <c r="E390" i="3"/>
  <c r="F390" i="3"/>
  <c r="G390" i="3"/>
  <c r="H390" i="3"/>
  <c r="I390" i="3"/>
  <c r="J390" i="3"/>
  <c r="K390" i="3"/>
  <c r="L390" i="3"/>
  <c r="M390" i="3"/>
  <c r="B391" i="3"/>
  <c r="C391" i="3"/>
  <c r="D391" i="3"/>
  <c r="E391" i="3"/>
  <c r="F391" i="3"/>
  <c r="G391" i="3"/>
  <c r="H391" i="3"/>
  <c r="I391" i="3"/>
  <c r="J391" i="3"/>
  <c r="K391" i="3"/>
  <c r="L391" i="3"/>
  <c r="M391" i="3"/>
  <c r="B392" i="3"/>
  <c r="C392" i="3"/>
  <c r="D392" i="3"/>
  <c r="E392" i="3"/>
  <c r="F392" i="3"/>
  <c r="G392" i="3"/>
  <c r="H392" i="3"/>
  <c r="I392" i="3"/>
  <c r="J392" i="3"/>
  <c r="K392" i="3"/>
  <c r="L392" i="3"/>
  <c r="M392" i="3"/>
  <c r="B393" i="3"/>
  <c r="C393" i="3"/>
  <c r="D393" i="3"/>
  <c r="E393" i="3"/>
  <c r="F393" i="3"/>
  <c r="G393" i="3"/>
  <c r="H393" i="3"/>
  <c r="I393" i="3"/>
  <c r="J393" i="3"/>
  <c r="K393" i="3"/>
  <c r="L393" i="3"/>
  <c r="M393" i="3"/>
  <c r="B394" i="3"/>
  <c r="C394" i="3"/>
  <c r="D394" i="3"/>
  <c r="E394" i="3"/>
  <c r="F394" i="3"/>
  <c r="G394" i="3"/>
  <c r="H394" i="3"/>
  <c r="I394" i="3"/>
  <c r="J394" i="3"/>
  <c r="K394" i="3"/>
  <c r="L394" i="3"/>
  <c r="M394" i="3"/>
  <c r="B395" i="3"/>
  <c r="C395" i="3"/>
  <c r="D395" i="3"/>
  <c r="E395" i="3"/>
  <c r="F395" i="3"/>
  <c r="G395" i="3"/>
  <c r="H395" i="3"/>
  <c r="I395" i="3"/>
  <c r="J395" i="3"/>
  <c r="K395" i="3"/>
  <c r="L395" i="3"/>
  <c r="M395" i="3"/>
  <c r="B396" i="3"/>
  <c r="C396" i="3"/>
  <c r="D396" i="3"/>
  <c r="E396" i="3"/>
  <c r="F396" i="3"/>
  <c r="G396" i="3"/>
  <c r="H396" i="3"/>
  <c r="I396" i="3"/>
  <c r="J396" i="3"/>
  <c r="K396" i="3"/>
  <c r="L396" i="3"/>
  <c r="M396" i="3"/>
  <c r="B397" i="3"/>
  <c r="C397" i="3"/>
  <c r="D397" i="3"/>
  <c r="E397" i="3"/>
  <c r="F397" i="3"/>
  <c r="G397" i="3"/>
  <c r="H397" i="3"/>
  <c r="I397" i="3"/>
  <c r="J397" i="3"/>
  <c r="K397" i="3"/>
  <c r="L397" i="3"/>
  <c r="M397" i="3"/>
  <c r="B398" i="3"/>
  <c r="C398" i="3"/>
  <c r="D398" i="3"/>
  <c r="E398" i="3"/>
  <c r="F398" i="3"/>
  <c r="G398" i="3"/>
  <c r="H398" i="3"/>
  <c r="I398" i="3"/>
  <c r="J398" i="3"/>
  <c r="K398" i="3"/>
  <c r="L398" i="3"/>
  <c r="M398" i="3"/>
  <c r="B399" i="3"/>
  <c r="C399" i="3"/>
  <c r="D399" i="3"/>
  <c r="E399" i="3"/>
  <c r="F399" i="3"/>
  <c r="G399" i="3"/>
  <c r="H399" i="3"/>
  <c r="I399" i="3"/>
  <c r="J399" i="3"/>
  <c r="K399" i="3"/>
  <c r="L399" i="3"/>
  <c r="M399" i="3"/>
  <c r="B400" i="3"/>
  <c r="C400" i="3"/>
  <c r="D400" i="3"/>
  <c r="E400" i="3"/>
  <c r="F400" i="3"/>
  <c r="G400" i="3"/>
  <c r="H400" i="3"/>
  <c r="I400" i="3"/>
  <c r="J400" i="3"/>
  <c r="K400" i="3"/>
  <c r="L400" i="3"/>
  <c r="M400" i="3"/>
  <c r="K24" i="31" l="1"/>
  <c r="M24" i="31" s="1"/>
  <c r="J24" i="31"/>
  <c r="K23" i="31"/>
  <c r="M23" i="31" s="1"/>
  <c r="J23" i="31"/>
  <c r="K22" i="31"/>
  <c r="L22" i="31" s="1"/>
  <c r="J22" i="31"/>
  <c r="M22" i="31" s="1"/>
  <c r="L21" i="31"/>
  <c r="K21" i="31"/>
  <c r="M21" i="31" s="1"/>
  <c r="J21" i="31"/>
  <c r="M20" i="31"/>
  <c r="L20" i="31"/>
  <c r="K20" i="31"/>
  <c r="J20" i="31"/>
  <c r="L19" i="31"/>
  <c r="K19" i="31"/>
  <c r="M19" i="31" s="1"/>
  <c r="J19" i="31"/>
  <c r="M18" i="31"/>
  <c r="L18" i="31"/>
  <c r="K18" i="31"/>
  <c r="J18" i="31"/>
  <c r="M17" i="31"/>
  <c r="L17" i="31"/>
  <c r="K17" i="31"/>
  <c r="J17" i="31"/>
  <c r="M16" i="31"/>
  <c r="L16" i="31"/>
  <c r="K16" i="31"/>
  <c r="J16" i="31"/>
  <c r="M15" i="31"/>
  <c r="L15" i="31"/>
  <c r="K15" i="31"/>
  <c r="J15" i="31"/>
  <c r="M14" i="31"/>
  <c r="L14" i="31"/>
  <c r="K14" i="31"/>
  <c r="J14" i="31"/>
  <c r="M13" i="31"/>
  <c r="L13" i="31"/>
  <c r="K13" i="31"/>
  <c r="J13" i="31"/>
  <c r="L23" i="31" l="1"/>
  <c r="L24" i="31"/>
  <c r="F163" i="6" l="1"/>
  <c r="H163" i="6" s="1"/>
  <c r="H164" i="6" s="1"/>
  <c r="J164" i="6" s="1"/>
  <c r="L164" i="6" s="1"/>
  <c r="J163" i="6" l="1"/>
  <c r="L163" i="6" s="1"/>
  <c r="M400" i="4" l="1"/>
  <c r="L400" i="4"/>
  <c r="K400" i="4"/>
  <c r="J400" i="4"/>
  <c r="I400" i="4"/>
  <c r="H400" i="4"/>
  <c r="G400" i="4"/>
  <c r="F400" i="4"/>
  <c r="E400" i="4"/>
  <c r="D400" i="4"/>
  <c r="C400" i="4"/>
  <c r="B400" i="4"/>
  <c r="M399" i="4"/>
  <c r="L399" i="4"/>
  <c r="K399" i="4"/>
  <c r="J399" i="4"/>
  <c r="I399" i="4"/>
  <c r="H399" i="4"/>
  <c r="G399" i="4"/>
  <c r="F399" i="4"/>
  <c r="E399" i="4"/>
  <c r="D399" i="4"/>
  <c r="C399" i="4"/>
  <c r="B399" i="4"/>
  <c r="M398" i="4"/>
  <c r="L398" i="4"/>
  <c r="K398" i="4"/>
  <c r="J398" i="4"/>
  <c r="I398" i="4"/>
  <c r="H398" i="4"/>
  <c r="G398" i="4"/>
  <c r="F398" i="4"/>
  <c r="E398" i="4"/>
  <c r="D398" i="4"/>
  <c r="C398" i="4"/>
  <c r="B398" i="4"/>
  <c r="M397" i="4"/>
  <c r="L397" i="4"/>
  <c r="K397" i="4"/>
  <c r="J397" i="4"/>
  <c r="I397" i="4"/>
  <c r="H397" i="4"/>
  <c r="G397" i="4"/>
  <c r="F397" i="4"/>
  <c r="E397" i="4"/>
  <c r="D397" i="4"/>
  <c r="C397" i="4"/>
  <c r="B397" i="4"/>
  <c r="M396" i="4"/>
  <c r="L396" i="4"/>
  <c r="K396" i="4"/>
  <c r="J396" i="4"/>
  <c r="I396" i="4"/>
  <c r="H396" i="4"/>
  <c r="G396" i="4"/>
  <c r="F396" i="4"/>
  <c r="E396" i="4"/>
  <c r="D396" i="4"/>
  <c r="C396" i="4"/>
  <c r="B396" i="4"/>
  <c r="M395" i="4"/>
  <c r="L395" i="4"/>
  <c r="K395" i="4"/>
  <c r="J395" i="4"/>
  <c r="I395" i="4"/>
  <c r="H395" i="4"/>
  <c r="G395" i="4"/>
  <c r="F395" i="4"/>
  <c r="E395" i="4"/>
  <c r="D395" i="4"/>
  <c r="C395" i="4"/>
  <c r="B395" i="4"/>
  <c r="M394" i="4"/>
  <c r="L394" i="4"/>
  <c r="K394" i="4"/>
  <c r="J394" i="4"/>
  <c r="I394" i="4"/>
  <c r="H394" i="4"/>
  <c r="G394" i="4"/>
  <c r="F394" i="4"/>
  <c r="E394" i="4"/>
  <c r="D394" i="4"/>
  <c r="C394" i="4"/>
  <c r="B394" i="4"/>
  <c r="M393" i="4"/>
  <c r="L393" i="4"/>
  <c r="K393" i="4"/>
  <c r="J393" i="4"/>
  <c r="I393" i="4"/>
  <c r="H393" i="4"/>
  <c r="G393" i="4"/>
  <c r="F393" i="4"/>
  <c r="E393" i="4"/>
  <c r="D393" i="4"/>
  <c r="C393" i="4"/>
  <c r="B393" i="4"/>
  <c r="M392" i="4"/>
  <c r="L392" i="4"/>
  <c r="K392" i="4"/>
  <c r="J392" i="4"/>
  <c r="I392" i="4"/>
  <c r="H392" i="4"/>
  <c r="G392" i="4"/>
  <c r="F392" i="4"/>
  <c r="E392" i="4"/>
  <c r="D392" i="4"/>
  <c r="C392" i="4"/>
  <c r="B392" i="4"/>
  <c r="M391" i="4"/>
  <c r="L391" i="4"/>
  <c r="K391" i="4"/>
  <c r="J391" i="4"/>
  <c r="I391" i="4"/>
  <c r="H391" i="4"/>
  <c r="G391" i="4"/>
  <c r="F391" i="4"/>
  <c r="E391" i="4"/>
  <c r="D391" i="4"/>
  <c r="C391" i="4"/>
  <c r="B391" i="4"/>
  <c r="M390" i="4"/>
  <c r="L390" i="4"/>
  <c r="K390" i="4"/>
  <c r="J390" i="4"/>
  <c r="I390" i="4"/>
  <c r="H390" i="4"/>
  <c r="G390" i="4"/>
  <c r="F390" i="4"/>
  <c r="E390" i="4"/>
  <c r="D390" i="4"/>
  <c r="C390" i="4"/>
  <c r="B390" i="4"/>
  <c r="M389" i="4"/>
  <c r="L389" i="4"/>
  <c r="K389" i="4"/>
  <c r="J389" i="4"/>
  <c r="I389" i="4"/>
  <c r="H389" i="4"/>
  <c r="G389" i="4"/>
  <c r="F389" i="4"/>
  <c r="E389" i="4"/>
  <c r="D389" i="4"/>
  <c r="C389" i="4"/>
  <c r="B389" i="4"/>
  <c r="M388" i="4"/>
  <c r="L388" i="4"/>
  <c r="K388" i="4"/>
  <c r="J388" i="4"/>
  <c r="I388" i="4"/>
  <c r="H388" i="4"/>
  <c r="G388" i="4"/>
  <c r="F388" i="4"/>
  <c r="E388" i="4"/>
  <c r="D388" i="4"/>
  <c r="C388" i="4"/>
  <c r="B388" i="4"/>
  <c r="M387" i="4"/>
  <c r="L387" i="4"/>
  <c r="K387" i="4"/>
  <c r="J387" i="4"/>
  <c r="I387" i="4"/>
  <c r="H387" i="4"/>
  <c r="G387" i="4"/>
  <c r="F387" i="4"/>
  <c r="E387" i="4"/>
  <c r="D387" i="4"/>
  <c r="C387" i="4"/>
  <c r="B387" i="4"/>
  <c r="M386" i="4"/>
  <c r="L386" i="4"/>
  <c r="K386" i="4"/>
  <c r="J386" i="4"/>
  <c r="I386" i="4"/>
  <c r="H386" i="4"/>
  <c r="G386" i="4"/>
  <c r="F386" i="4"/>
  <c r="E386" i="4"/>
  <c r="D386" i="4"/>
  <c r="C386" i="4"/>
  <c r="B386" i="4"/>
  <c r="M385" i="4"/>
  <c r="L385" i="4"/>
  <c r="K385" i="4"/>
  <c r="J385" i="4"/>
  <c r="I385" i="4"/>
  <c r="H385" i="4"/>
  <c r="G385" i="4"/>
  <c r="F385" i="4"/>
  <c r="E385" i="4"/>
  <c r="D385" i="4"/>
  <c r="C385" i="4"/>
  <c r="B385" i="4"/>
  <c r="M384" i="4"/>
  <c r="L384" i="4"/>
  <c r="K384" i="4"/>
  <c r="J384" i="4"/>
  <c r="I384" i="4"/>
  <c r="H384" i="4"/>
  <c r="G384" i="4"/>
  <c r="F384" i="4"/>
  <c r="E384" i="4"/>
  <c r="D384" i="4"/>
  <c r="C384" i="4"/>
  <c r="B384" i="4"/>
  <c r="M383" i="4"/>
  <c r="L383" i="4"/>
  <c r="K383" i="4"/>
  <c r="J383" i="4"/>
  <c r="I383" i="4"/>
  <c r="H383" i="4"/>
  <c r="G383" i="4"/>
  <c r="F383" i="4"/>
  <c r="E383" i="4"/>
  <c r="D383" i="4"/>
  <c r="C383" i="4"/>
  <c r="B383" i="4"/>
  <c r="M382" i="4"/>
  <c r="L382" i="4"/>
  <c r="K382" i="4"/>
  <c r="J382" i="4"/>
  <c r="I382" i="4"/>
  <c r="H382" i="4"/>
  <c r="G382" i="4"/>
  <c r="F382" i="4"/>
  <c r="E382" i="4"/>
  <c r="D382" i="4"/>
  <c r="C382" i="4"/>
  <c r="B382" i="4"/>
  <c r="M381" i="4"/>
  <c r="L381" i="4"/>
  <c r="K381" i="4"/>
  <c r="J381" i="4"/>
  <c r="I381" i="4"/>
  <c r="H381" i="4"/>
  <c r="G381" i="4"/>
  <c r="F381" i="4"/>
  <c r="E381" i="4"/>
  <c r="D381" i="4"/>
  <c r="C381" i="4"/>
  <c r="B381" i="4"/>
  <c r="M380" i="4"/>
  <c r="L380" i="4"/>
  <c r="K380" i="4"/>
  <c r="J380" i="4"/>
  <c r="I380" i="4"/>
  <c r="H380" i="4"/>
  <c r="G380" i="4"/>
  <c r="F380" i="4"/>
  <c r="E380" i="4"/>
  <c r="D380" i="4"/>
  <c r="C380" i="4"/>
  <c r="B380" i="4"/>
  <c r="M379" i="4"/>
  <c r="L379" i="4"/>
  <c r="K379" i="4"/>
  <c r="J379" i="4"/>
  <c r="I379" i="4"/>
  <c r="H379" i="4"/>
  <c r="G379" i="4"/>
  <c r="F379" i="4"/>
  <c r="E379" i="4"/>
  <c r="D379" i="4"/>
  <c r="C379" i="4"/>
  <c r="B379" i="4"/>
  <c r="M378" i="4"/>
  <c r="L378" i="4"/>
  <c r="K378" i="4"/>
  <c r="J378" i="4"/>
  <c r="I378" i="4"/>
  <c r="H378" i="4"/>
  <c r="G378" i="4"/>
  <c r="F378" i="4"/>
  <c r="E378" i="4"/>
  <c r="D378" i="4"/>
  <c r="C378" i="4"/>
  <c r="B378" i="4"/>
  <c r="M377" i="4"/>
  <c r="L377" i="4"/>
  <c r="K377" i="4"/>
  <c r="J377" i="4"/>
  <c r="I377" i="4"/>
  <c r="H377" i="4"/>
  <c r="G377" i="4"/>
  <c r="F377" i="4"/>
  <c r="E377" i="4"/>
  <c r="D377" i="4"/>
  <c r="C377" i="4"/>
  <c r="B377" i="4"/>
  <c r="M376" i="4"/>
  <c r="L376" i="4"/>
  <c r="K376" i="4"/>
  <c r="J376" i="4"/>
  <c r="I376" i="4"/>
  <c r="H376" i="4"/>
  <c r="G376" i="4"/>
  <c r="F376" i="4"/>
  <c r="E376" i="4"/>
  <c r="D376" i="4"/>
  <c r="C376" i="4"/>
  <c r="B376" i="4"/>
  <c r="M375" i="4"/>
  <c r="L375" i="4"/>
  <c r="K375" i="4"/>
  <c r="J375" i="4"/>
  <c r="I375" i="4"/>
  <c r="H375" i="4"/>
  <c r="G375" i="4"/>
  <c r="F375" i="4"/>
  <c r="E375" i="4"/>
  <c r="D375" i="4"/>
  <c r="C375" i="4"/>
  <c r="B375" i="4"/>
  <c r="M374" i="4"/>
  <c r="L374" i="4"/>
  <c r="K374" i="4"/>
  <c r="J374" i="4"/>
  <c r="I374" i="4"/>
  <c r="H374" i="4"/>
  <c r="G374" i="4"/>
  <c r="F374" i="4"/>
  <c r="E374" i="4"/>
  <c r="D374" i="4"/>
  <c r="C374" i="4"/>
  <c r="B374" i="4"/>
  <c r="M373" i="4"/>
  <c r="L373" i="4"/>
  <c r="K373" i="4"/>
  <c r="J373" i="4"/>
  <c r="I373" i="4"/>
  <c r="H373" i="4"/>
  <c r="G373" i="4"/>
  <c r="F373" i="4"/>
  <c r="E373" i="4"/>
  <c r="D373" i="4"/>
  <c r="C373" i="4"/>
  <c r="B373" i="4"/>
  <c r="M372" i="4"/>
  <c r="L372" i="4"/>
  <c r="K372" i="4"/>
  <c r="J372" i="4"/>
  <c r="I372" i="4"/>
  <c r="H372" i="4"/>
  <c r="G372" i="4"/>
  <c r="F372" i="4"/>
  <c r="E372" i="4"/>
  <c r="D372" i="4"/>
  <c r="C372" i="4"/>
  <c r="B372" i="4"/>
  <c r="M371" i="4"/>
  <c r="L371" i="4"/>
  <c r="K371" i="4"/>
  <c r="J371" i="4"/>
  <c r="I371" i="4"/>
  <c r="H371" i="4"/>
  <c r="G371" i="4"/>
  <c r="F371" i="4"/>
  <c r="E371" i="4"/>
  <c r="D371" i="4"/>
  <c r="C371" i="4"/>
  <c r="B371" i="4"/>
  <c r="M370" i="4"/>
  <c r="L370" i="4"/>
  <c r="K370" i="4"/>
  <c r="J370" i="4"/>
  <c r="I370" i="4"/>
  <c r="H370" i="4"/>
  <c r="G370" i="4"/>
  <c r="F370" i="4"/>
  <c r="E370" i="4"/>
  <c r="D370" i="4"/>
  <c r="C370" i="4"/>
  <c r="B370" i="4"/>
  <c r="M369" i="4"/>
  <c r="L369" i="4"/>
  <c r="K369" i="4"/>
  <c r="J369" i="4"/>
  <c r="I369" i="4"/>
  <c r="H369" i="4"/>
  <c r="G369" i="4"/>
  <c r="F369" i="4"/>
  <c r="E369" i="4"/>
  <c r="D369" i="4"/>
  <c r="C369" i="4"/>
  <c r="B369" i="4"/>
  <c r="M368" i="4"/>
  <c r="L368" i="4"/>
  <c r="K368" i="4"/>
  <c r="J368" i="4"/>
  <c r="I368" i="4"/>
  <c r="H368" i="4"/>
  <c r="G368" i="4"/>
  <c r="F368" i="4"/>
  <c r="E368" i="4"/>
  <c r="D368" i="4"/>
  <c r="C368" i="4"/>
  <c r="B368" i="4"/>
  <c r="M367" i="4"/>
  <c r="L367" i="4"/>
  <c r="K367" i="4"/>
  <c r="J367" i="4"/>
  <c r="I367" i="4"/>
  <c r="H367" i="4"/>
  <c r="G367" i="4"/>
  <c r="F367" i="4"/>
  <c r="E367" i="4"/>
  <c r="D367" i="4"/>
  <c r="C367" i="4"/>
  <c r="B367" i="4"/>
  <c r="M366" i="4"/>
  <c r="L366" i="4"/>
  <c r="K366" i="4"/>
  <c r="J366" i="4"/>
  <c r="I366" i="4"/>
  <c r="H366" i="4"/>
  <c r="G366" i="4"/>
  <c r="F366" i="4"/>
  <c r="E366" i="4"/>
  <c r="D366" i="4"/>
  <c r="C366" i="4"/>
  <c r="B366" i="4"/>
  <c r="M365" i="4"/>
  <c r="L365" i="4"/>
  <c r="K365" i="4"/>
  <c r="J365" i="4"/>
  <c r="I365" i="4"/>
  <c r="H365" i="4"/>
  <c r="G365" i="4"/>
  <c r="F365" i="4"/>
  <c r="E365" i="4"/>
  <c r="D365" i="4"/>
  <c r="C365" i="4"/>
  <c r="B365" i="4"/>
  <c r="M364" i="4"/>
  <c r="L364" i="4"/>
  <c r="K364" i="4"/>
  <c r="J364" i="4"/>
  <c r="I364" i="4"/>
  <c r="H364" i="4"/>
  <c r="G364" i="4"/>
  <c r="F364" i="4"/>
  <c r="E364" i="4"/>
  <c r="D364" i="4"/>
  <c r="C364" i="4"/>
  <c r="B364" i="4"/>
  <c r="M363" i="4"/>
  <c r="L363" i="4"/>
  <c r="K363" i="4"/>
  <c r="J363" i="4"/>
  <c r="I363" i="4"/>
  <c r="H363" i="4"/>
  <c r="G363" i="4"/>
  <c r="F363" i="4"/>
  <c r="E363" i="4"/>
  <c r="D363" i="4"/>
  <c r="C363" i="4"/>
  <c r="B363" i="4"/>
  <c r="M362" i="4"/>
  <c r="L362" i="4"/>
  <c r="K362" i="4"/>
  <c r="J362" i="4"/>
  <c r="I362" i="4"/>
  <c r="H362" i="4"/>
  <c r="G362" i="4"/>
  <c r="F362" i="4"/>
  <c r="E362" i="4"/>
  <c r="D362" i="4"/>
  <c r="C362" i="4"/>
  <c r="B362" i="4"/>
  <c r="M361" i="4"/>
  <c r="L361" i="4"/>
  <c r="K361" i="4"/>
  <c r="J361" i="4"/>
  <c r="I361" i="4"/>
  <c r="H361" i="4"/>
  <c r="G361" i="4"/>
  <c r="F361" i="4"/>
  <c r="E361" i="4"/>
  <c r="D361" i="4"/>
  <c r="C361" i="4"/>
  <c r="B361" i="4"/>
  <c r="M360" i="4"/>
  <c r="L360" i="4"/>
  <c r="K360" i="4"/>
  <c r="J360" i="4"/>
  <c r="I360" i="4"/>
  <c r="H360" i="4"/>
  <c r="G360" i="4"/>
  <c r="F360" i="4"/>
  <c r="E360" i="4"/>
  <c r="D360" i="4"/>
  <c r="C360" i="4"/>
  <c r="B360" i="4"/>
  <c r="M359" i="4"/>
  <c r="L359" i="4"/>
  <c r="K359" i="4"/>
  <c r="J359" i="4"/>
  <c r="I359" i="4"/>
  <c r="H359" i="4"/>
  <c r="G359" i="4"/>
  <c r="F359" i="4"/>
  <c r="E359" i="4"/>
  <c r="D359" i="4"/>
  <c r="C359" i="4"/>
  <c r="B359" i="4"/>
  <c r="M358" i="4"/>
  <c r="L358" i="4"/>
  <c r="K358" i="4"/>
  <c r="J358" i="4"/>
  <c r="I358" i="4"/>
  <c r="H358" i="4"/>
  <c r="G358" i="4"/>
  <c r="F358" i="4"/>
  <c r="E358" i="4"/>
  <c r="D358" i="4"/>
  <c r="C358" i="4"/>
  <c r="B358" i="4"/>
  <c r="M357" i="4"/>
  <c r="L357" i="4"/>
  <c r="K357" i="4"/>
  <c r="J357" i="4"/>
  <c r="I357" i="4"/>
  <c r="H357" i="4"/>
  <c r="G357" i="4"/>
  <c r="F357" i="4"/>
  <c r="E357" i="4"/>
  <c r="D357" i="4"/>
  <c r="C357" i="4"/>
  <c r="B357" i="4"/>
  <c r="M356" i="4"/>
  <c r="L356" i="4"/>
  <c r="K356" i="4"/>
  <c r="J356" i="4"/>
  <c r="I356" i="4"/>
  <c r="H356" i="4"/>
  <c r="G356" i="4"/>
  <c r="F356" i="4"/>
  <c r="E356" i="4"/>
  <c r="D356" i="4"/>
  <c r="C356" i="4"/>
  <c r="B356" i="4"/>
  <c r="M355" i="4"/>
  <c r="L355" i="4"/>
  <c r="K355" i="4"/>
  <c r="J355" i="4"/>
  <c r="I355" i="4"/>
  <c r="H355" i="4"/>
  <c r="G355" i="4"/>
  <c r="F355" i="4"/>
  <c r="E355" i="4"/>
  <c r="D355" i="4"/>
  <c r="C355" i="4"/>
  <c r="B355" i="4"/>
  <c r="M354" i="4"/>
  <c r="L354" i="4"/>
  <c r="K354" i="4"/>
  <c r="J354" i="4"/>
  <c r="I354" i="4"/>
  <c r="H354" i="4"/>
  <c r="G354" i="4"/>
  <c r="F354" i="4"/>
  <c r="E354" i="4"/>
  <c r="D354" i="4"/>
  <c r="C354" i="4"/>
  <c r="B354" i="4"/>
  <c r="M353" i="4"/>
  <c r="L353" i="4"/>
  <c r="K353" i="4"/>
  <c r="J353" i="4"/>
  <c r="I353" i="4"/>
  <c r="H353" i="4"/>
  <c r="G353" i="4"/>
  <c r="F353" i="4"/>
  <c r="E353" i="4"/>
  <c r="D353" i="4"/>
  <c r="C353" i="4"/>
  <c r="B353" i="4"/>
  <c r="M352" i="4"/>
  <c r="L352" i="4"/>
  <c r="K352" i="4"/>
  <c r="J352" i="4"/>
  <c r="I352" i="4"/>
  <c r="H352" i="4"/>
  <c r="G352" i="4"/>
  <c r="F352" i="4"/>
  <c r="E352" i="4"/>
  <c r="D352" i="4"/>
  <c r="C352" i="4"/>
  <c r="B352" i="4"/>
  <c r="M351" i="4"/>
  <c r="L351" i="4"/>
  <c r="K351" i="4"/>
  <c r="J351" i="4"/>
  <c r="I351" i="4"/>
  <c r="H351" i="4"/>
  <c r="G351" i="4"/>
  <c r="F351" i="4"/>
  <c r="E351" i="4"/>
  <c r="D351" i="4"/>
  <c r="C351" i="4"/>
  <c r="B351" i="4"/>
  <c r="M350" i="4"/>
  <c r="L350" i="4"/>
  <c r="K350" i="4"/>
  <c r="J350" i="4"/>
  <c r="I350" i="4"/>
  <c r="H350" i="4"/>
  <c r="G350" i="4"/>
  <c r="F350" i="4"/>
  <c r="E350" i="4"/>
  <c r="D350" i="4"/>
  <c r="C350" i="4"/>
  <c r="B350" i="4"/>
  <c r="M349" i="4"/>
  <c r="L349" i="4"/>
  <c r="K349" i="4"/>
  <c r="J349" i="4"/>
  <c r="I349" i="4"/>
  <c r="H349" i="4"/>
  <c r="G349" i="4"/>
  <c r="F349" i="4"/>
  <c r="E349" i="4"/>
  <c r="D349" i="4"/>
  <c r="C349" i="4"/>
  <c r="B349" i="4"/>
  <c r="M348" i="4"/>
  <c r="L348" i="4"/>
  <c r="K348" i="4"/>
  <c r="J348" i="4"/>
  <c r="I348" i="4"/>
  <c r="H348" i="4"/>
  <c r="G348" i="4"/>
  <c r="F348" i="4"/>
  <c r="E348" i="4"/>
  <c r="D348" i="4"/>
  <c r="C348" i="4"/>
  <c r="B348" i="4"/>
  <c r="M347" i="4"/>
  <c r="L347" i="4"/>
  <c r="K347" i="4"/>
  <c r="J347" i="4"/>
  <c r="I347" i="4"/>
  <c r="H347" i="4"/>
  <c r="G347" i="4"/>
  <c r="F347" i="4"/>
  <c r="E347" i="4"/>
  <c r="D347" i="4"/>
  <c r="C347" i="4"/>
  <c r="B347" i="4"/>
  <c r="M346" i="4"/>
  <c r="L346" i="4"/>
  <c r="K346" i="4"/>
  <c r="J346" i="4"/>
  <c r="I346" i="4"/>
  <c r="H346" i="4"/>
  <c r="G346" i="4"/>
  <c r="F346" i="4"/>
  <c r="E346" i="4"/>
  <c r="D346" i="4"/>
  <c r="C346" i="4"/>
  <c r="B346" i="4"/>
  <c r="M345" i="4"/>
  <c r="L345" i="4"/>
  <c r="K345" i="4"/>
  <c r="J345" i="4"/>
  <c r="I345" i="4"/>
  <c r="H345" i="4"/>
  <c r="G345" i="4"/>
  <c r="F345" i="4"/>
  <c r="E345" i="4"/>
  <c r="D345" i="4"/>
  <c r="C345" i="4"/>
  <c r="B345" i="4"/>
  <c r="M344" i="4"/>
  <c r="L344" i="4"/>
  <c r="K344" i="4"/>
  <c r="J344" i="4"/>
  <c r="I344" i="4"/>
  <c r="H344" i="4"/>
  <c r="G344" i="4"/>
  <c r="F344" i="4"/>
  <c r="E344" i="4"/>
  <c r="D344" i="4"/>
  <c r="C344" i="4"/>
  <c r="B344" i="4"/>
  <c r="M343" i="4"/>
  <c r="L343" i="4"/>
  <c r="K343" i="4"/>
  <c r="J343" i="4"/>
  <c r="I343" i="4"/>
  <c r="H343" i="4"/>
  <c r="G343" i="4"/>
  <c r="F343" i="4"/>
  <c r="E343" i="4"/>
  <c r="D343" i="4"/>
  <c r="C343" i="4"/>
  <c r="B343" i="4"/>
  <c r="M342" i="4"/>
  <c r="L342" i="4"/>
  <c r="K342" i="4"/>
  <c r="J342" i="4"/>
  <c r="I342" i="4"/>
  <c r="H342" i="4"/>
  <c r="G342" i="4"/>
  <c r="F342" i="4"/>
  <c r="E342" i="4"/>
  <c r="D342" i="4"/>
  <c r="C342" i="4"/>
  <c r="B342" i="4"/>
  <c r="M341" i="4"/>
  <c r="L341" i="4"/>
  <c r="K341" i="4"/>
  <c r="J341" i="4"/>
  <c r="I341" i="4"/>
  <c r="H341" i="4"/>
  <c r="G341" i="4"/>
  <c r="F341" i="4"/>
  <c r="E341" i="4"/>
  <c r="D341" i="4"/>
  <c r="C341" i="4"/>
  <c r="B341" i="4"/>
  <c r="M340" i="4"/>
  <c r="L340" i="4"/>
  <c r="K340" i="4"/>
  <c r="J340" i="4"/>
  <c r="I340" i="4"/>
  <c r="H340" i="4"/>
  <c r="G340" i="4"/>
  <c r="F340" i="4"/>
  <c r="E340" i="4"/>
  <c r="D340" i="4"/>
  <c r="C340" i="4"/>
  <c r="B340" i="4"/>
  <c r="M339" i="4"/>
  <c r="L339" i="4"/>
  <c r="K339" i="4"/>
  <c r="J339" i="4"/>
  <c r="I339" i="4"/>
  <c r="H339" i="4"/>
  <c r="G339" i="4"/>
  <c r="F339" i="4"/>
  <c r="E339" i="4"/>
  <c r="D339" i="4"/>
  <c r="C339" i="4"/>
  <c r="B339" i="4"/>
  <c r="M338" i="4"/>
  <c r="L338" i="4"/>
  <c r="K338" i="4"/>
  <c r="J338" i="4"/>
  <c r="I338" i="4"/>
  <c r="H338" i="4"/>
  <c r="G338" i="4"/>
  <c r="F338" i="4"/>
  <c r="E338" i="4"/>
  <c r="D338" i="4"/>
  <c r="C338" i="4"/>
  <c r="B338" i="4"/>
  <c r="M337" i="4"/>
  <c r="L337" i="4"/>
  <c r="K337" i="4"/>
  <c r="J337" i="4"/>
  <c r="I337" i="4"/>
  <c r="H337" i="4"/>
  <c r="G337" i="4"/>
  <c r="F337" i="4"/>
  <c r="E337" i="4"/>
  <c r="D337" i="4"/>
  <c r="C337" i="4"/>
  <c r="B337" i="4"/>
  <c r="M336" i="4"/>
  <c r="L336" i="4"/>
  <c r="K336" i="4"/>
  <c r="J336" i="4"/>
  <c r="I336" i="4"/>
  <c r="H336" i="4"/>
  <c r="G336" i="4"/>
  <c r="F336" i="4"/>
  <c r="E336" i="4"/>
  <c r="D336" i="4"/>
  <c r="C336" i="4"/>
  <c r="B336" i="4"/>
  <c r="M335" i="4"/>
  <c r="L335" i="4"/>
  <c r="K335" i="4"/>
  <c r="J335" i="4"/>
  <c r="I335" i="4"/>
  <c r="H335" i="4"/>
  <c r="G335" i="4"/>
  <c r="F335" i="4"/>
  <c r="E335" i="4"/>
  <c r="D335" i="4"/>
  <c r="C335" i="4"/>
  <c r="B335" i="4"/>
  <c r="M334" i="4"/>
  <c r="L334" i="4"/>
  <c r="K334" i="4"/>
  <c r="J334" i="4"/>
  <c r="I334" i="4"/>
  <c r="H334" i="4"/>
  <c r="G334" i="4"/>
  <c r="F334" i="4"/>
  <c r="E334" i="4"/>
  <c r="D334" i="4"/>
  <c r="C334" i="4"/>
  <c r="B334" i="4"/>
  <c r="M333" i="4"/>
  <c r="L333" i="4"/>
  <c r="K333" i="4"/>
  <c r="J333" i="4"/>
  <c r="I333" i="4"/>
  <c r="H333" i="4"/>
  <c r="G333" i="4"/>
  <c r="F333" i="4"/>
  <c r="E333" i="4"/>
  <c r="D333" i="4"/>
  <c r="C333" i="4"/>
  <c r="B333" i="4"/>
  <c r="M332" i="4"/>
  <c r="L332" i="4"/>
  <c r="K332" i="4"/>
  <c r="J332" i="4"/>
  <c r="I332" i="4"/>
  <c r="H332" i="4"/>
  <c r="G332" i="4"/>
  <c r="F332" i="4"/>
  <c r="E332" i="4"/>
  <c r="D332" i="4"/>
  <c r="C332" i="4"/>
  <c r="B332" i="4"/>
  <c r="M331" i="4"/>
  <c r="L331" i="4"/>
  <c r="K331" i="4"/>
  <c r="J331" i="4"/>
  <c r="I331" i="4"/>
  <c r="H331" i="4"/>
  <c r="G331" i="4"/>
  <c r="F331" i="4"/>
  <c r="E331" i="4"/>
  <c r="D331" i="4"/>
  <c r="C331" i="4"/>
  <c r="B331" i="4"/>
  <c r="M330" i="4"/>
  <c r="L330" i="4"/>
  <c r="K330" i="4"/>
  <c r="J330" i="4"/>
  <c r="I330" i="4"/>
  <c r="H330" i="4"/>
  <c r="G330" i="4"/>
  <c r="F330" i="4"/>
  <c r="E330" i="4"/>
  <c r="D330" i="4"/>
  <c r="C330" i="4"/>
  <c r="B330" i="4"/>
  <c r="M329" i="4"/>
  <c r="L329" i="4"/>
  <c r="K329" i="4"/>
  <c r="J329" i="4"/>
  <c r="I329" i="4"/>
  <c r="H329" i="4"/>
  <c r="G329" i="4"/>
  <c r="F329" i="4"/>
  <c r="E329" i="4"/>
  <c r="D329" i="4"/>
  <c r="C329" i="4"/>
  <c r="B329" i="4"/>
  <c r="M328" i="4"/>
  <c r="L328" i="4"/>
  <c r="K328" i="4"/>
  <c r="J328" i="4"/>
  <c r="I328" i="4"/>
  <c r="H328" i="4"/>
  <c r="G328" i="4"/>
  <c r="F328" i="4"/>
  <c r="E328" i="4"/>
  <c r="D328" i="4"/>
  <c r="C328" i="4"/>
  <c r="B328" i="4"/>
  <c r="M327" i="4"/>
  <c r="L327" i="4"/>
  <c r="K327" i="4"/>
  <c r="J327" i="4"/>
  <c r="I327" i="4"/>
  <c r="H327" i="4"/>
  <c r="G327" i="4"/>
  <c r="F327" i="4"/>
  <c r="E327" i="4"/>
  <c r="D327" i="4"/>
  <c r="C327" i="4"/>
  <c r="B327" i="4"/>
  <c r="M326" i="4"/>
  <c r="L326" i="4"/>
  <c r="K326" i="4"/>
  <c r="J326" i="4"/>
  <c r="I326" i="4"/>
  <c r="H326" i="4"/>
  <c r="G326" i="4"/>
  <c r="F326" i="4"/>
  <c r="E326" i="4"/>
  <c r="D326" i="4"/>
  <c r="C326" i="4"/>
  <c r="B326" i="4"/>
  <c r="M325" i="4"/>
  <c r="L325" i="4"/>
  <c r="K325" i="4"/>
  <c r="J325" i="4"/>
  <c r="I325" i="4"/>
  <c r="H325" i="4"/>
  <c r="G325" i="4"/>
  <c r="F325" i="4"/>
  <c r="E325" i="4"/>
  <c r="D325" i="4"/>
  <c r="C325" i="4"/>
  <c r="B325" i="4"/>
  <c r="M324" i="4"/>
  <c r="L324" i="4"/>
  <c r="K324" i="4"/>
  <c r="J324" i="4"/>
  <c r="I324" i="4"/>
  <c r="H324" i="4"/>
  <c r="G324" i="4"/>
  <c r="F324" i="4"/>
  <c r="E324" i="4"/>
  <c r="D324" i="4"/>
  <c r="C324" i="4"/>
  <c r="B324" i="4"/>
  <c r="M323" i="4"/>
  <c r="L323" i="4"/>
  <c r="K323" i="4"/>
  <c r="J323" i="4"/>
  <c r="I323" i="4"/>
  <c r="H323" i="4"/>
  <c r="G323" i="4"/>
  <c r="F323" i="4"/>
  <c r="E323" i="4"/>
  <c r="D323" i="4"/>
  <c r="C323" i="4"/>
  <c r="B323" i="4"/>
  <c r="M322" i="4"/>
  <c r="L322" i="4"/>
  <c r="K322" i="4"/>
  <c r="J322" i="4"/>
  <c r="I322" i="4"/>
  <c r="H322" i="4"/>
  <c r="G322" i="4"/>
  <c r="F322" i="4"/>
  <c r="E322" i="4"/>
  <c r="D322" i="4"/>
  <c r="C322" i="4"/>
  <c r="B322" i="4"/>
  <c r="M321" i="4"/>
  <c r="L321" i="4"/>
  <c r="K321" i="4"/>
  <c r="J321" i="4"/>
  <c r="I321" i="4"/>
  <c r="H321" i="4"/>
  <c r="G321" i="4"/>
  <c r="F321" i="4"/>
  <c r="E321" i="4"/>
  <c r="D321" i="4"/>
  <c r="C321" i="4"/>
  <c r="B321" i="4"/>
  <c r="M320" i="4"/>
  <c r="L320" i="4"/>
  <c r="K320" i="4"/>
  <c r="J320" i="4"/>
  <c r="I320" i="4"/>
  <c r="H320" i="4"/>
  <c r="G320" i="4"/>
  <c r="F320" i="4"/>
  <c r="E320" i="4"/>
  <c r="D320" i="4"/>
  <c r="C320" i="4"/>
  <c r="B320" i="4"/>
  <c r="M319" i="4"/>
  <c r="L319" i="4"/>
  <c r="K319" i="4"/>
  <c r="J319" i="4"/>
  <c r="I319" i="4"/>
  <c r="H319" i="4"/>
  <c r="G319" i="4"/>
  <c r="F319" i="4"/>
  <c r="E319" i="4"/>
  <c r="D319" i="4"/>
  <c r="C319" i="4"/>
  <c r="B319" i="4"/>
  <c r="M318" i="4"/>
  <c r="L318" i="4"/>
  <c r="K318" i="4"/>
  <c r="J318" i="4"/>
  <c r="I318" i="4"/>
  <c r="H318" i="4"/>
  <c r="G318" i="4"/>
  <c r="F318" i="4"/>
  <c r="E318" i="4"/>
  <c r="D318" i="4"/>
  <c r="C318" i="4"/>
  <c r="B318" i="4"/>
  <c r="M317" i="4"/>
  <c r="L317" i="4"/>
  <c r="K317" i="4"/>
  <c r="J317" i="4"/>
  <c r="I317" i="4"/>
  <c r="H317" i="4"/>
  <c r="G317" i="4"/>
  <c r="F317" i="4"/>
  <c r="E317" i="4"/>
  <c r="D317" i="4"/>
  <c r="C317" i="4"/>
  <c r="B317" i="4"/>
  <c r="M316" i="4"/>
  <c r="L316" i="4"/>
  <c r="K316" i="4"/>
  <c r="J316" i="4"/>
  <c r="I316" i="4"/>
  <c r="H316" i="4"/>
  <c r="G316" i="4"/>
  <c r="F316" i="4"/>
  <c r="E316" i="4"/>
  <c r="D316" i="4"/>
  <c r="C316" i="4"/>
  <c r="B316" i="4"/>
  <c r="M315" i="4"/>
  <c r="L315" i="4"/>
  <c r="K315" i="4"/>
  <c r="J315" i="4"/>
  <c r="I315" i="4"/>
  <c r="H315" i="4"/>
  <c r="G315" i="4"/>
  <c r="F315" i="4"/>
  <c r="E315" i="4"/>
  <c r="D315" i="4"/>
  <c r="C315" i="4"/>
  <c r="B315" i="4"/>
  <c r="M314" i="4"/>
  <c r="L314" i="4"/>
  <c r="K314" i="4"/>
  <c r="J314" i="4"/>
  <c r="I314" i="4"/>
  <c r="H314" i="4"/>
  <c r="G314" i="4"/>
  <c r="F314" i="4"/>
  <c r="E314" i="4"/>
  <c r="D314" i="4"/>
  <c r="C314" i="4"/>
  <c r="B314" i="4"/>
  <c r="M313" i="4"/>
  <c r="L313" i="4"/>
  <c r="K313" i="4"/>
  <c r="J313" i="4"/>
  <c r="I313" i="4"/>
  <c r="H313" i="4"/>
  <c r="G313" i="4"/>
  <c r="F313" i="4"/>
  <c r="E313" i="4"/>
  <c r="D313" i="4"/>
  <c r="C313" i="4"/>
  <c r="B313" i="4"/>
  <c r="M312" i="4"/>
  <c r="L312" i="4"/>
  <c r="K312" i="4"/>
  <c r="J312" i="4"/>
  <c r="I312" i="4"/>
  <c r="H312" i="4"/>
  <c r="G312" i="4"/>
  <c r="F312" i="4"/>
  <c r="E312" i="4"/>
  <c r="D312" i="4"/>
  <c r="C312" i="4"/>
  <c r="B312" i="4"/>
  <c r="M311" i="4"/>
  <c r="L311" i="4"/>
  <c r="K311" i="4"/>
  <c r="J311" i="4"/>
  <c r="I311" i="4"/>
  <c r="H311" i="4"/>
  <c r="G311" i="4"/>
  <c r="F311" i="4"/>
  <c r="E311" i="4"/>
  <c r="D311" i="4"/>
  <c r="C311" i="4"/>
  <c r="B311" i="4"/>
  <c r="M310" i="4"/>
  <c r="L310" i="4"/>
  <c r="K310" i="4"/>
  <c r="J310" i="4"/>
  <c r="I310" i="4"/>
  <c r="H310" i="4"/>
  <c r="G310" i="4"/>
  <c r="F310" i="4"/>
  <c r="E310" i="4"/>
  <c r="D310" i="4"/>
  <c r="C310" i="4"/>
  <c r="B310" i="4"/>
  <c r="M309" i="4"/>
  <c r="L309" i="4"/>
  <c r="K309" i="4"/>
  <c r="J309" i="4"/>
  <c r="I309" i="4"/>
  <c r="H309" i="4"/>
  <c r="G309" i="4"/>
  <c r="F309" i="4"/>
  <c r="E309" i="4"/>
  <c r="D309" i="4"/>
  <c r="C309" i="4"/>
  <c r="B309" i="4"/>
  <c r="M308" i="4"/>
  <c r="L308" i="4"/>
  <c r="K308" i="4"/>
  <c r="J308" i="4"/>
  <c r="I308" i="4"/>
  <c r="H308" i="4"/>
  <c r="G308" i="4"/>
  <c r="F308" i="4"/>
  <c r="E308" i="4"/>
  <c r="D308" i="4"/>
  <c r="C308" i="4"/>
  <c r="B308" i="4"/>
  <c r="M307" i="4"/>
  <c r="L307" i="4"/>
  <c r="K307" i="4"/>
  <c r="J307" i="4"/>
  <c r="I307" i="4"/>
  <c r="H307" i="4"/>
  <c r="G307" i="4"/>
  <c r="F307" i="4"/>
  <c r="E307" i="4"/>
  <c r="D307" i="4"/>
  <c r="C307" i="4"/>
  <c r="B307" i="4"/>
  <c r="M306" i="4"/>
  <c r="L306" i="4"/>
  <c r="K306" i="4"/>
  <c r="J306" i="4"/>
  <c r="I306" i="4"/>
  <c r="H306" i="4"/>
  <c r="G306" i="4"/>
  <c r="F306" i="4"/>
  <c r="E306" i="4"/>
  <c r="D306" i="4"/>
  <c r="C306" i="4"/>
  <c r="B306" i="4"/>
  <c r="M305" i="4"/>
  <c r="L305" i="4"/>
  <c r="K305" i="4"/>
  <c r="J305" i="4"/>
  <c r="I305" i="4"/>
  <c r="H305" i="4"/>
  <c r="G305" i="4"/>
  <c r="F305" i="4"/>
  <c r="E305" i="4"/>
  <c r="D305" i="4"/>
  <c r="C305" i="4"/>
  <c r="B305" i="4"/>
  <c r="M304" i="4"/>
  <c r="L304" i="4"/>
  <c r="K304" i="4"/>
  <c r="J304" i="4"/>
  <c r="I304" i="4"/>
  <c r="H304" i="4"/>
  <c r="G304" i="4"/>
  <c r="F304" i="4"/>
  <c r="E304" i="4"/>
  <c r="D304" i="4"/>
  <c r="C304" i="4"/>
  <c r="B304" i="4"/>
  <c r="M303" i="4"/>
  <c r="L303" i="4"/>
  <c r="K303" i="4"/>
  <c r="J303" i="4"/>
  <c r="I303" i="4"/>
  <c r="H303" i="4"/>
  <c r="G303" i="4"/>
  <c r="F303" i="4"/>
  <c r="E303" i="4"/>
  <c r="D303" i="4"/>
  <c r="C303" i="4"/>
  <c r="B303" i="4"/>
  <c r="M302" i="4"/>
  <c r="L302" i="4"/>
  <c r="K302" i="4"/>
  <c r="J302" i="4"/>
  <c r="I302" i="4"/>
  <c r="H302" i="4"/>
  <c r="G302" i="4"/>
  <c r="F302" i="4"/>
  <c r="E302" i="4"/>
  <c r="D302" i="4"/>
  <c r="C302" i="4"/>
  <c r="B302" i="4"/>
  <c r="M301" i="4"/>
  <c r="L301" i="4"/>
  <c r="K301" i="4"/>
  <c r="J301" i="4"/>
  <c r="I301" i="4"/>
  <c r="H301" i="4"/>
  <c r="G301" i="4"/>
  <c r="F301" i="4"/>
  <c r="E301" i="4"/>
  <c r="D301" i="4"/>
  <c r="C301" i="4"/>
  <c r="B301" i="4"/>
  <c r="M300" i="4"/>
  <c r="L300" i="4"/>
  <c r="K300" i="4"/>
  <c r="J300" i="4"/>
  <c r="I300" i="4"/>
  <c r="H300" i="4"/>
  <c r="G300" i="4"/>
  <c r="F300" i="4"/>
  <c r="E300" i="4"/>
  <c r="D300" i="4"/>
  <c r="C300" i="4"/>
  <c r="B300" i="4"/>
  <c r="M299" i="4"/>
  <c r="L299" i="4"/>
  <c r="K299" i="4"/>
  <c r="J299" i="4"/>
  <c r="I299" i="4"/>
  <c r="H299" i="4"/>
  <c r="G299" i="4"/>
  <c r="F299" i="4"/>
  <c r="E299" i="4"/>
  <c r="D299" i="4"/>
  <c r="C299" i="4"/>
  <c r="B299" i="4"/>
  <c r="M298" i="4"/>
  <c r="L298" i="4"/>
  <c r="K298" i="4"/>
  <c r="J298" i="4"/>
  <c r="I298" i="4"/>
  <c r="H298" i="4"/>
  <c r="G298" i="4"/>
  <c r="F298" i="4"/>
  <c r="E298" i="4"/>
  <c r="D298" i="4"/>
  <c r="C298" i="4"/>
  <c r="B298" i="4"/>
  <c r="M297" i="4"/>
  <c r="L297" i="4"/>
  <c r="K297" i="4"/>
  <c r="J297" i="4"/>
  <c r="I297" i="4"/>
  <c r="H297" i="4"/>
  <c r="G297" i="4"/>
  <c r="F297" i="4"/>
  <c r="E297" i="4"/>
  <c r="D297" i="4"/>
  <c r="C297" i="4"/>
  <c r="B297" i="4"/>
  <c r="M296" i="4"/>
  <c r="L296" i="4"/>
  <c r="K296" i="4"/>
  <c r="J296" i="4"/>
  <c r="I296" i="4"/>
  <c r="H296" i="4"/>
  <c r="G296" i="4"/>
  <c r="F296" i="4"/>
  <c r="E296" i="4"/>
  <c r="D296" i="4"/>
  <c r="C296" i="4"/>
  <c r="B296" i="4"/>
  <c r="M295" i="4"/>
  <c r="L295" i="4"/>
  <c r="K295" i="4"/>
  <c r="J295" i="4"/>
  <c r="I295" i="4"/>
  <c r="H295" i="4"/>
  <c r="G295" i="4"/>
  <c r="F295" i="4"/>
  <c r="E295" i="4"/>
  <c r="D295" i="4"/>
  <c r="C295" i="4"/>
  <c r="B295" i="4"/>
  <c r="M294" i="4"/>
  <c r="L294" i="4"/>
  <c r="K294" i="4"/>
  <c r="J294" i="4"/>
  <c r="I294" i="4"/>
  <c r="H294" i="4"/>
  <c r="G294" i="4"/>
  <c r="F294" i="4"/>
  <c r="E294" i="4"/>
  <c r="D294" i="4"/>
  <c r="C294" i="4"/>
  <c r="B294" i="4"/>
  <c r="M293" i="4"/>
  <c r="L293" i="4"/>
  <c r="K293" i="4"/>
  <c r="J293" i="4"/>
  <c r="I293" i="4"/>
  <c r="H293" i="4"/>
  <c r="G293" i="4"/>
  <c r="F293" i="4"/>
  <c r="E293" i="4"/>
  <c r="D293" i="4"/>
  <c r="C293" i="4"/>
  <c r="B293" i="4"/>
  <c r="M292" i="4"/>
  <c r="L292" i="4"/>
  <c r="K292" i="4"/>
  <c r="J292" i="4"/>
  <c r="I292" i="4"/>
  <c r="H292" i="4"/>
  <c r="G292" i="4"/>
  <c r="F292" i="4"/>
  <c r="E292" i="4"/>
  <c r="D292" i="4"/>
  <c r="C292" i="4"/>
  <c r="B292" i="4"/>
  <c r="M291" i="4"/>
  <c r="L291" i="4"/>
  <c r="K291" i="4"/>
  <c r="J291" i="4"/>
  <c r="I291" i="4"/>
  <c r="H291" i="4"/>
  <c r="G291" i="4"/>
  <c r="F291" i="4"/>
  <c r="E291" i="4"/>
  <c r="D291" i="4"/>
  <c r="C291" i="4"/>
  <c r="B291" i="4"/>
  <c r="M290" i="4"/>
  <c r="L290" i="4"/>
  <c r="K290" i="4"/>
  <c r="J290" i="4"/>
  <c r="I290" i="4"/>
  <c r="H290" i="4"/>
  <c r="G290" i="4"/>
  <c r="F290" i="4"/>
  <c r="E290" i="4"/>
  <c r="D290" i="4"/>
  <c r="C290" i="4"/>
  <c r="B290" i="4"/>
  <c r="M289" i="4"/>
  <c r="L289" i="4"/>
  <c r="K289" i="4"/>
  <c r="J289" i="4"/>
  <c r="I289" i="4"/>
  <c r="H289" i="4"/>
  <c r="G289" i="4"/>
  <c r="F289" i="4"/>
  <c r="E289" i="4"/>
  <c r="D289" i="4"/>
  <c r="C289" i="4"/>
  <c r="B289" i="4"/>
  <c r="M288" i="4"/>
  <c r="L288" i="4"/>
  <c r="K288" i="4"/>
  <c r="J288" i="4"/>
  <c r="I288" i="4"/>
  <c r="H288" i="4"/>
  <c r="G288" i="4"/>
  <c r="F288" i="4"/>
  <c r="E288" i="4"/>
  <c r="D288" i="4"/>
  <c r="C288" i="4"/>
  <c r="B288" i="4"/>
  <c r="M287" i="4"/>
  <c r="L287" i="4"/>
  <c r="K287" i="4"/>
  <c r="J287" i="4"/>
  <c r="I287" i="4"/>
  <c r="H287" i="4"/>
  <c r="G287" i="4"/>
  <c r="F287" i="4"/>
  <c r="E287" i="4"/>
  <c r="D287" i="4"/>
  <c r="C287" i="4"/>
  <c r="B287" i="4"/>
  <c r="M286" i="4"/>
  <c r="L286" i="4"/>
  <c r="K286" i="4"/>
  <c r="J286" i="4"/>
  <c r="I286" i="4"/>
  <c r="H286" i="4"/>
  <c r="G286" i="4"/>
  <c r="F286" i="4"/>
  <c r="E286" i="4"/>
  <c r="D286" i="4"/>
  <c r="C286" i="4"/>
  <c r="B286" i="4"/>
  <c r="M285" i="4"/>
  <c r="L285" i="4"/>
  <c r="K285" i="4"/>
  <c r="J285" i="4"/>
  <c r="I285" i="4"/>
  <c r="H285" i="4"/>
  <c r="G285" i="4"/>
  <c r="F285" i="4"/>
  <c r="E285" i="4"/>
  <c r="D285" i="4"/>
  <c r="C285" i="4"/>
  <c r="B285" i="4"/>
  <c r="M284" i="4"/>
  <c r="L284" i="4"/>
  <c r="K284" i="4"/>
  <c r="J284" i="4"/>
  <c r="I284" i="4"/>
  <c r="H284" i="4"/>
  <c r="G284" i="4"/>
  <c r="F284" i="4"/>
  <c r="E284" i="4"/>
  <c r="D284" i="4"/>
  <c r="C284" i="4"/>
  <c r="B284" i="4"/>
  <c r="M283" i="4"/>
  <c r="L283" i="4"/>
  <c r="K283" i="4"/>
  <c r="J283" i="4"/>
  <c r="I283" i="4"/>
  <c r="H283" i="4"/>
  <c r="G283" i="4"/>
  <c r="F283" i="4"/>
  <c r="E283" i="4"/>
  <c r="D283" i="4"/>
  <c r="C283" i="4"/>
  <c r="B283" i="4"/>
  <c r="M282" i="4"/>
  <c r="L282" i="4"/>
  <c r="K282" i="4"/>
  <c r="J282" i="4"/>
  <c r="I282" i="4"/>
  <c r="H282" i="4"/>
  <c r="G282" i="4"/>
  <c r="F282" i="4"/>
  <c r="E282" i="4"/>
  <c r="D282" i="4"/>
  <c r="C282" i="4"/>
  <c r="B282" i="4"/>
  <c r="M281" i="4"/>
  <c r="L281" i="4"/>
  <c r="K281" i="4"/>
  <c r="J281" i="4"/>
  <c r="I281" i="4"/>
  <c r="H281" i="4"/>
  <c r="G281" i="4"/>
  <c r="F281" i="4"/>
  <c r="E281" i="4"/>
  <c r="D281" i="4"/>
  <c r="C281" i="4"/>
  <c r="B281" i="4"/>
  <c r="M280" i="4"/>
  <c r="L280" i="4"/>
  <c r="K280" i="4"/>
  <c r="J280" i="4"/>
  <c r="I280" i="4"/>
  <c r="H280" i="4"/>
  <c r="G280" i="4"/>
  <c r="F280" i="4"/>
  <c r="E280" i="4"/>
  <c r="D280" i="4"/>
  <c r="C280" i="4"/>
  <c r="B280" i="4"/>
  <c r="M279" i="4"/>
  <c r="L279" i="4"/>
  <c r="K279" i="4"/>
  <c r="J279" i="4"/>
  <c r="I279" i="4"/>
  <c r="H279" i="4"/>
  <c r="G279" i="4"/>
  <c r="F279" i="4"/>
  <c r="E279" i="4"/>
  <c r="D279" i="4"/>
  <c r="C279" i="4"/>
  <c r="B279" i="4"/>
  <c r="M278" i="4"/>
  <c r="L278" i="4"/>
  <c r="K278" i="4"/>
  <c r="J278" i="4"/>
  <c r="I278" i="4"/>
  <c r="H278" i="4"/>
  <c r="G278" i="4"/>
  <c r="F278" i="4"/>
  <c r="E278" i="4"/>
  <c r="D278" i="4"/>
  <c r="C278" i="4"/>
  <c r="B278" i="4"/>
  <c r="M277" i="4"/>
  <c r="L277" i="4"/>
  <c r="K277" i="4"/>
  <c r="J277" i="4"/>
  <c r="I277" i="4"/>
  <c r="H277" i="4"/>
  <c r="G277" i="4"/>
  <c r="F277" i="4"/>
  <c r="E277" i="4"/>
  <c r="D277" i="4"/>
  <c r="C277" i="4"/>
  <c r="B277" i="4"/>
  <c r="M276" i="4"/>
  <c r="L276" i="4"/>
  <c r="K276" i="4"/>
  <c r="J276" i="4"/>
  <c r="I276" i="4"/>
  <c r="H276" i="4"/>
  <c r="G276" i="4"/>
  <c r="F276" i="4"/>
  <c r="E276" i="4"/>
  <c r="D276" i="4"/>
  <c r="C276" i="4"/>
  <c r="B276" i="4"/>
  <c r="M275" i="4"/>
  <c r="L275" i="4"/>
  <c r="K275" i="4"/>
  <c r="J275" i="4"/>
  <c r="I275" i="4"/>
  <c r="H275" i="4"/>
  <c r="G275" i="4"/>
  <c r="F275" i="4"/>
  <c r="E275" i="4"/>
  <c r="D275" i="4"/>
  <c r="C275" i="4"/>
  <c r="B275" i="4"/>
  <c r="M274" i="4"/>
  <c r="L274" i="4"/>
  <c r="K274" i="4"/>
  <c r="J274" i="4"/>
  <c r="I274" i="4"/>
  <c r="H274" i="4"/>
  <c r="G274" i="4"/>
  <c r="F274" i="4"/>
  <c r="E274" i="4"/>
  <c r="D274" i="4"/>
  <c r="C274" i="4"/>
  <c r="B274" i="4"/>
  <c r="M273" i="4"/>
  <c r="L273" i="4"/>
  <c r="K273" i="4"/>
  <c r="J273" i="4"/>
  <c r="I273" i="4"/>
  <c r="H273" i="4"/>
  <c r="G273" i="4"/>
  <c r="F273" i="4"/>
  <c r="E273" i="4"/>
  <c r="D273" i="4"/>
  <c r="C273" i="4"/>
  <c r="B273" i="4"/>
  <c r="M272" i="4"/>
  <c r="L272" i="4"/>
  <c r="K272" i="4"/>
  <c r="J272" i="4"/>
  <c r="I272" i="4"/>
  <c r="H272" i="4"/>
  <c r="G272" i="4"/>
  <c r="F272" i="4"/>
  <c r="E272" i="4"/>
  <c r="D272" i="4"/>
  <c r="C272" i="4"/>
  <c r="B272" i="4"/>
  <c r="M271" i="4"/>
  <c r="L271" i="4"/>
  <c r="K271" i="4"/>
  <c r="J271" i="4"/>
  <c r="I271" i="4"/>
  <c r="H271" i="4"/>
  <c r="G271" i="4"/>
  <c r="F271" i="4"/>
  <c r="E271" i="4"/>
  <c r="D271" i="4"/>
  <c r="C271" i="4"/>
  <c r="B271" i="4"/>
  <c r="M270" i="4"/>
  <c r="L270" i="4"/>
  <c r="K270" i="4"/>
  <c r="J270" i="4"/>
  <c r="I270" i="4"/>
  <c r="H270" i="4"/>
  <c r="G270" i="4"/>
  <c r="F270" i="4"/>
  <c r="E270" i="4"/>
  <c r="D270" i="4"/>
  <c r="C270" i="4"/>
  <c r="B270" i="4"/>
  <c r="M269" i="4"/>
  <c r="L269" i="4"/>
  <c r="K269" i="4"/>
  <c r="J269" i="4"/>
  <c r="I269" i="4"/>
  <c r="H269" i="4"/>
  <c r="G269" i="4"/>
  <c r="F269" i="4"/>
  <c r="E269" i="4"/>
  <c r="D269" i="4"/>
  <c r="C269" i="4"/>
  <c r="B269" i="4"/>
  <c r="M268" i="4"/>
  <c r="L268" i="4"/>
  <c r="K268" i="4"/>
  <c r="J268" i="4"/>
  <c r="I268" i="4"/>
  <c r="H268" i="4"/>
  <c r="G268" i="4"/>
  <c r="F268" i="4"/>
  <c r="E268" i="4"/>
  <c r="D268" i="4"/>
  <c r="C268" i="4"/>
  <c r="B268" i="4"/>
  <c r="M267" i="4"/>
  <c r="L267" i="4"/>
  <c r="K267" i="4"/>
  <c r="J267" i="4"/>
  <c r="I267" i="4"/>
  <c r="H267" i="4"/>
  <c r="G267" i="4"/>
  <c r="F267" i="4"/>
  <c r="E267" i="4"/>
  <c r="D267" i="4"/>
  <c r="C267" i="4"/>
  <c r="B267" i="4"/>
  <c r="M266" i="4"/>
  <c r="L266" i="4"/>
  <c r="K266" i="4"/>
  <c r="J266" i="4"/>
  <c r="I266" i="4"/>
  <c r="H266" i="4"/>
  <c r="G266" i="4"/>
  <c r="F266" i="4"/>
  <c r="E266" i="4"/>
  <c r="D266" i="4"/>
  <c r="C266" i="4"/>
  <c r="B266" i="4"/>
  <c r="M265" i="4"/>
  <c r="L265" i="4"/>
  <c r="K265" i="4"/>
  <c r="J265" i="4"/>
  <c r="I265" i="4"/>
  <c r="H265" i="4"/>
  <c r="G265" i="4"/>
  <c r="F265" i="4"/>
  <c r="E265" i="4"/>
  <c r="D265" i="4"/>
  <c r="C265" i="4"/>
  <c r="B265" i="4"/>
  <c r="M264" i="4"/>
  <c r="L264" i="4"/>
  <c r="K264" i="4"/>
  <c r="J264" i="4"/>
  <c r="I264" i="4"/>
  <c r="H264" i="4"/>
  <c r="G264" i="4"/>
  <c r="F264" i="4"/>
  <c r="E264" i="4"/>
  <c r="D264" i="4"/>
  <c r="C264" i="4"/>
  <c r="B264" i="4"/>
  <c r="M263" i="4"/>
  <c r="L263" i="4"/>
  <c r="K263" i="4"/>
  <c r="J263" i="4"/>
  <c r="I263" i="4"/>
  <c r="H263" i="4"/>
  <c r="G263" i="4"/>
  <c r="F263" i="4"/>
  <c r="E263" i="4"/>
  <c r="D263" i="4"/>
  <c r="C263" i="4"/>
  <c r="B263" i="4"/>
  <c r="M262" i="4"/>
  <c r="L262" i="4"/>
  <c r="K262" i="4"/>
  <c r="J262" i="4"/>
  <c r="I262" i="4"/>
  <c r="H262" i="4"/>
  <c r="G262" i="4"/>
  <c r="F262" i="4"/>
  <c r="E262" i="4"/>
  <c r="D262" i="4"/>
  <c r="C262" i="4"/>
  <c r="B262" i="4"/>
  <c r="M261" i="4"/>
  <c r="L261" i="4"/>
  <c r="K261" i="4"/>
  <c r="J261" i="4"/>
  <c r="I261" i="4"/>
  <c r="H261" i="4"/>
  <c r="G261" i="4"/>
  <c r="F261" i="4"/>
  <c r="E261" i="4"/>
  <c r="D261" i="4"/>
  <c r="C261" i="4"/>
  <c r="B261" i="4"/>
  <c r="M260" i="4"/>
  <c r="L260" i="4"/>
  <c r="K260" i="4"/>
  <c r="J260" i="4"/>
  <c r="I260" i="4"/>
  <c r="H260" i="4"/>
  <c r="G260" i="4"/>
  <c r="F260" i="4"/>
  <c r="E260" i="4"/>
  <c r="D260" i="4"/>
  <c r="C260" i="4"/>
  <c r="B260" i="4"/>
  <c r="M259" i="4"/>
  <c r="L259" i="4"/>
  <c r="K259" i="4"/>
  <c r="J259" i="4"/>
  <c r="I259" i="4"/>
  <c r="H259" i="4"/>
  <c r="G259" i="4"/>
  <c r="F259" i="4"/>
  <c r="E259" i="4"/>
  <c r="D259" i="4"/>
  <c r="C259" i="4"/>
  <c r="B259" i="4"/>
  <c r="M258" i="4"/>
  <c r="L258" i="4"/>
  <c r="K258" i="4"/>
  <c r="J258" i="4"/>
  <c r="I258" i="4"/>
  <c r="H258" i="4"/>
  <c r="G258" i="4"/>
  <c r="F258" i="4"/>
  <c r="E258" i="4"/>
  <c r="D258" i="4"/>
  <c r="C258" i="4"/>
  <c r="B258" i="4"/>
  <c r="M257" i="4"/>
  <c r="L257" i="4"/>
  <c r="K257" i="4"/>
  <c r="J257" i="4"/>
  <c r="I257" i="4"/>
  <c r="H257" i="4"/>
  <c r="G257" i="4"/>
  <c r="F257" i="4"/>
  <c r="E257" i="4"/>
  <c r="D257" i="4"/>
  <c r="C257" i="4"/>
  <c r="B257" i="4"/>
  <c r="M256" i="4"/>
  <c r="L256" i="4"/>
  <c r="K256" i="4"/>
  <c r="J256" i="4"/>
  <c r="I256" i="4"/>
  <c r="H256" i="4"/>
  <c r="G256" i="4"/>
  <c r="F256" i="4"/>
  <c r="E256" i="4"/>
  <c r="D256" i="4"/>
  <c r="C256" i="4"/>
  <c r="B256" i="4"/>
  <c r="M255" i="4"/>
  <c r="L255" i="4"/>
  <c r="K255" i="4"/>
  <c r="J255" i="4"/>
  <c r="I255" i="4"/>
  <c r="H255" i="4"/>
  <c r="G255" i="4"/>
  <c r="F255" i="4"/>
  <c r="E255" i="4"/>
  <c r="D255" i="4"/>
  <c r="C255" i="4"/>
  <c r="B255" i="4"/>
  <c r="M254" i="4"/>
  <c r="L254" i="4"/>
  <c r="K254" i="4"/>
  <c r="J254" i="4"/>
  <c r="I254" i="4"/>
  <c r="H254" i="4"/>
  <c r="G254" i="4"/>
  <c r="F254" i="4"/>
  <c r="E254" i="4"/>
  <c r="D254" i="4"/>
  <c r="C254" i="4"/>
  <c r="B254" i="4"/>
  <c r="M253" i="4"/>
  <c r="L253" i="4"/>
  <c r="K253" i="4"/>
  <c r="J253" i="4"/>
  <c r="I253" i="4"/>
  <c r="H253" i="4"/>
  <c r="G253" i="4"/>
  <c r="F253" i="4"/>
  <c r="E253" i="4"/>
  <c r="D253" i="4"/>
  <c r="C253" i="4"/>
  <c r="B253" i="4"/>
  <c r="M252" i="4"/>
  <c r="L252" i="4"/>
  <c r="K252" i="4"/>
  <c r="J252" i="4"/>
  <c r="I252" i="4"/>
  <c r="H252" i="4"/>
  <c r="G252" i="4"/>
  <c r="F252" i="4"/>
  <c r="E252" i="4"/>
  <c r="D252" i="4"/>
  <c r="C252" i="4"/>
  <c r="B252" i="4"/>
  <c r="M251" i="4"/>
  <c r="L251" i="4"/>
  <c r="K251" i="4"/>
  <c r="J251" i="4"/>
  <c r="I251" i="4"/>
  <c r="H251" i="4"/>
  <c r="G251" i="4"/>
  <c r="F251" i="4"/>
  <c r="E251" i="4"/>
  <c r="D251" i="4"/>
  <c r="C251" i="4"/>
  <c r="B251" i="4"/>
  <c r="M250" i="4"/>
  <c r="L250" i="4"/>
  <c r="K250" i="4"/>
  <c r="J250" i="4"/>
  <c r="I250" i="4"/>
  <c r="H250" i="4"/>
  <c r="G250" i="4"/>
  <c r="F250" i="4"/>
  <c r="E250" i="4"/>
  <c r="D250" i="4"/>
  <c r="C250" i="4"/>
  <c r="B250" i="4"/>
  <c r="M249" i="4"/>
  <c r="L249" i="4"/>
  <c r="K249" i="4"/>
  <c r="J249" i="4"/>
  <c r="I249" i="4"/>
  <c r="H249" i="4"/>
  <c r="G249" i="4"/>
  <c r="F249" i="4"/>
  <c r="E249" i="4"/>
  <c r="D249" i="4"/>
  <c r="C249" i="4"/>
  <c r="B249" i="4"/>
  <c r="M248" i="4"/>
  <c r="L248" i="4"/>
  <c r="K248" i="4"/>
  <c r="J248" i="4"/>
  <c r="I248" i="4"/>
  <c r="H248" i="4"/>
  <c r="G248" i="4"/>
  <c r="F248" i="4"/>
  <c r="E248" i="4"/>
  <c r="D248" i="4"/>
  <c r="C248" i="4"/>
  <c r="B248" i="4"/>
  <c r="M247" i="4"/>
  <c r="L247" i="4"/>
  <c r="K247" i="4"/>
  <c r="J247" i="4"/>
  <c r="I247" i="4"/>
  <c r="H247" i="4"/>
  <c r="G247" i="4"/>
  <c r="F247" i="4"/>
  <c r="E247" i="4"/>
  <c r="D247" i="4"/>
  <c r="C247" i="4"/>
  <c r="B247" i="4"/>
  <c r="M246" i="4"/>
  <c r="L246" i="4"/>
  <c r="K246" i="4"/>
  <c r="J246" i="4"/>
  <c r="I246" i="4"/>
  <c r="H246" i="4"/>
  <c r="G246" i="4"/>
  <c r="F246" i="4"/>
  <c r="E246" i="4"/>
  <c r="D246" i="4"/>
  <c r="C246" i="4"/>
  <c r="B246" i="4"/>
  <c r="M245" i="4"/>
  <c r="L245" i="4"/>
  <c r="K245" i="4"/>
  <c r="J245" i="4"/>
  <c r="I245" i="4"/>
  <c r="H245" i="4"/>
  <c r="G245" i="4"/>
  <c r="F245" i="4"/>
  <c r="E245" i="4"/>
  <c r="D245" i="4"/>
  <c r="C245" i="4"/>
  <c r="B245" i="4"/>
  <c r="M244" i="4"/>
  <c r="L244" i="4"/>
  <c r="K244" i="4"/>
  <c r="J244" i="4"/>
  <c r="I244" i="4"/>
  <c r="H244" i="4"/>
  <c r="G244" i="4"/>
  <c r="F244" i="4"/>
  <c r="E244" i="4"/>
  <c r="D244" i="4"/>
  <c r="C244" i="4"/>
  <c r="B244" i="4"/>
  <c r="M243" i="4"/>
  <c r="L243" i="4"/>
  <c r="K243" i="4"/>
  <c r="J243" i="4"/>
  <c r="I243" i="4"/>
  <c r="H243" i="4"/>
  <c r="G243" i="4"/>
  <c r="F243" i="4"/>
  <c r="E243" i="4"/>
  <c r="D243" i="4"/>
  <c r="C243" i="4"/>
  <c r="B243" i="4"/>
  <c r="M242" i="4"/>
  <c r="L242" i="4"/>
  <c r="K242" i="4"/>
  <c r="J242" i="4"/>
  <c r="I242" i="4"/>
  <c r="H242" i="4"/>
  <c r="G242" i="4"/>
  <c r="F242" i="4"/>
  <c r="E242" i="4"/>
  <c r="D242" i="4"/>
  <c r="C242" i="4"/>
  <c r="B242" i="4"/>
  <c r="M241" i="4"/>
  <c r="L241" i="4"/>
  <c r="K241" i="4"/>
  <c r="J241" i="4"/>
  <c r="I241" i="4"/>
  <c r="H241" i="4"/>
  <c r="G241" i="4"/>
  <c r="F241" i="4"/>
  <c r="E241" i="4"/>
  <c r="D241" i="4"/>
  <c r="C241" i="4"/>
  <c r="B241" i="4"/>
  <c r="M240" i="4"/>
  <c r="L240" i="4"/>
  <c r="K240" i="4"/>
  <c r="J240" i="4"/>
  <c r="I240" i="4"/>
  <c r="H240" i="4"/>
  <c r="G240" i="4"/>
  <c r="F240" i="4"/>
  <c r="E240" i="4"/>
  <c r="D240" i="4"/>
  <c r="C240" i="4"/>
  <c r="B240" i="4"/>
  <c r="M239" i="4"/>
  <c r="L239" i="4"/>
  <c r="K239" i="4"/>
  <c r="J239" i="4"/>
  <c r="I239" i="4"/>
  <c r="H239" i="4"/>
  <c r="G239" i="4"/>
  <c r="F239" i="4"/>
  <c r="E239" i="4"/>
  <c r="D239" i="4"/>
  <c r="C239" i="4"/>
  <c r="B239" i="4"/>
  <c r="M238" i="4"/>
  <c r="L238" i="4"/>
  <c r="K238" i="4"/>
  <c r="J238" i="4"/>
  <c r="I238" i="4"/>
  <c r="H238" i="4"/>
  <c r="G238" i="4"/>
  <c r="F238" i="4"/>
  <c r="E238" i="4"/>
  <c r="D238" i="4"/>
  <c r="C238" i="4"/>
  <c r="B238" i="4"/>
  <c r="M237" i="4"/>
  <c r="L237" i="4"/>
  <c r="K237" i="4"/>
  <c r="J237" i="4"/>
  <c r="I237" i="4"/>
  <c r="H237" i="4"/>
  <c r="G237" i="4"/>
  <c r="F237" i="4"/>
  <c r="E237" i="4"/>
  <c r="D237" i="4"/>
  <c r="C237" i="4"/>
  <c r="B237" i="4"/>
  <c r="M236" i="4"/>
  <c r="L236" i="4"/>
  <c r="K236" i="4"/>
  <c r="J236" i="4"/>
  <c r="I236" i="4"/>
  <c r="H236" i="4"/>
  <c r="G236" i="4"/>
  <c r="F236" i="4"/>
  <c r="E236" i="4"/>
  <c r="D236" i="4"/>
  <c r="C236" i="4"/>
  <c r="B236" i="4"/>
  <c r="M235" i="4"/>
  <c r="L235" i="4"/>
  <c r="K235" i="4"/>
  <c r="J235" i="4"/>
  <c r="I235" i="4"/>
  <c r="H235" i="4"/>
  <c r="G235" i="4"/>
  <c r="F235" i="4"/>
  <c r="E235" i="4"/>
  <c r="D235" i="4"/>
  <c r="C235" i="4"/>
  <c r="B235" i="4"/>
  <c r="M234" i="4"/>
  <c r="L234" i="4"/>
  <c r="K234" i="4"/>
  <c r="J234" i="4"/>
  <c r="I234" i="4"/>
  <c r="H234" i="4"/>
  <c r="G234" i="4"/>
  <c r="F234" i="4"/>
  <c r="E234" i="4"/>
  <c r="D234" i="4"/>
  <c r="C234" i="4"/>
  <c r="B234" i="4"/>
  <c r="M233" i="4"/>
  <c r="L233" i="4"/>
  <c r="K233" i="4"/>
  <c r="J233" i="4"/>
  <c r="I233" i="4"/>
  <c r="H233" i="4"/>
  <c r="G233" i="4"/>
  <c r="F233" i="4"/>
  <c r="E233" i="4"/>
  <c r="D233" i="4"/>
  <c r="C233" i="4"/>
  <c r="B233" i="4"/>
  <c r="M232" i="4"/>
  <c r="L232" i="4"/>
  <c r="K232" i="4"/>
  <c r="J232" i="4"/>
  <c r="I232" i="4"/>
  <c r="H232" i="4"/>
  <c r="G232" i="4"/>
  <c r="F232" i="4"/>
  <c r="E232" i="4"/>
  <c r="D232" i="4"/>
  <c r="C232" i="4"/>
  <c r="B232" i="4"/>
  <c r="M231" i="4"/>
  <c r="L231" i="4"/>
  <c r="K231" i="4"/>
  <c r="J231" i="4"/>
  <c r="I231" i="4"/>
  <c r="H231" i="4"/>
  <c r="G231" i="4"/>
  <c r="F231" i="4"/>
  <c r="E231" i="4"/>
  <c r="D231" i="4"/>
  <c r="C231" i="4"/>
  <c r="B231" i="4"/>
  <c r="M230" i="4"/>
  <c r="L230" i="4"/>
  <c r="K230" i="4"/>
  <c r="J230" i="4"/>
  <c r="I230" i="4"/>
  <c r="H230" i="4"/>
  <c r="G230" i="4"/>
  <c r="F230" i="4"/>
  <c r="E230" i="4"/>
  <c r="D230" i="4"/>
  <c r="C230" i="4"/>
  <c r="B230" i="4"/>
  <c r="M229" i="4"/>
  <c r="L229" i="4"/>
  <c r="K229" i="4"/>
  <c r="J229" i="4"/>
  <c r="I229" i="4"/>
  <c r="H229" i="4"/>
  <c r="G229" i="4"/>
  <c r="F229" i="4"/>
  <c r="E229" i="4"/>
  <c r="D229" i="4"/>
  <c r="C229" i="4"/>
  <c r="B229" i="4"/>
  <c r="M228" i="4"/>
  <c r="L228" i="4"/>
  <c r="K228" i="4"/>
  <c r="J228" i="4"/>
  <c r="I228" i="4"/>
  <c r="H228" i="4"/>
  <c r="G228" i="4"/>
  <c r="F228" i="4"/>
  <c r="E228" i="4"/>
  <c r="D228" i="4"/>
  <c r="C228" i="4"/>
  <c r="B228" i="4"/>
  <c r="M227" i="4"/>
  <c r="L227" i="4"/>
  <c r="K227" i="4"/>
  <c r="J227" i="4"/>
  <c r="I227" i="4"/>
  <c r="H227" i="4"/>
  <c r="G227" i="4"/>
  <c r="F227" i="4"/>
  <c r="E227" i="4"/>
  <c r="D227" i="4"/>
  <c r="C227" i="4"/>
  <c r="B227" i="4"/>
  <c r="M226" i="4"/>
  <c r="L226" i="4"/>
  <c r="K226" i="4"/>
  <c r="J226" i="4"/>
  <c r="I226" i="4"/>
  <c r="H226" i="4"/>
  <c r="G226" i="4"/>
  <c r="F226" i="4"/>
  <c r="E226" i="4"/>
  <c r="D226" i="4"/>
  <c r="C226" i="4"/>
  <c r="B226" i="4"/>
  <c r="M225" i="4"/>
  <c r="L225" i="4"/>
  <c r="K225" i="4"/>
  <c r="J225" i="4"/>
  <c r="I225" i="4"/>
  <c r="H225" i="4"/>
  <c r="G225" i="4"/>
  <c r="F225" i="4"/>
  <c r="E225" i="4"/>
  <c r="D225" i="4"/>
  <c r="C225" i="4"/>
  <c r="B225" i="4"/>
  <c r="M224" i="4"/>
  <c r="L224" i="4"/>
  <c r="K224" i="4"/>
  <c r="J224" i="4"/>
  <c r="I224" i="4"/>
  <c r="H224" i="4"/>
  <c r="G224" i="4"/>
  <c r="F224" i="4"/>
  <c r="E224" i="4"/>
  <c r="D224" i="4"/>
  <c r="C224" i="4"/>
  <c r="B224" i="4"/>
  <c r="M223" i="4"/>
  <c r="L223" i="4"/>
  <c r="K223" i="4"/>
  <c r="J223" i="4"/>
  <c r="I223" i="4"/>
  <c r="H223" i="4"/>
  <c r="G223" i="4"/>
  <c r="F223" i="4"/>
  <c r="E223" i="4"/>
  <c r="D223" i="4"/>
  <c r="C223" i="4"/>
  <c r="B223" i="4"/>
  <c r="M222" i="4"/>
  <c r="L222" i="4"/>
  <c r="K222" i="4"/>
  <c r="J222" i="4"/>
  <c r="I222" i="4"/>
  <c r="H222" i="4"/>
  <c r="G222" i="4"/>
  <c r="F222" i="4"/>
  <c r="E222" i="4"/>
  <c r="D222" i="4"/>
  <c r="C222" i="4"/>
  <c r="B222" i="4"/>
  <c r="M221" i="4"/>
  <c r="L221" i="4"/>
  <c r="K221" i="4"/>
  <c r="J221" i="4"/>
  <c r="I221" i="4"/>
  <c r="H221" i="4"/>
  <c r="G221" i="4"/>
  <c r="F221" i="4"/>
  <c r="E221" i="4"/>
  <c r="D221" i="4"/>
  <c r="C221" i="4"/>
  <c r="B221" i="4"/>
  <c r="M220" i="4"/>
  <c r="L220" i="4"/>
  <c r="K220" i="4"/>
  <c r="J220" i="4"/>
  <c r="I220" i="4"/>
  <c r="H220" i="4"/>
  <c r="G220" i="4"/>
  <c r="F220" i="4"/>
  <c r="E220" i="4"/>
  <c r="D220" i="4"/>
  <c r="C220" i="4"/>
  <c r="B220" i="4"/>
  <c r="M219" i="4"/>
  <c r="L219" i="4"/>
  <c r="K219" i="4"/>
  <c r="J219" i="4"/>
  <c r="I219" i="4"/>
  <c r="H219" i="4"/>
  <c r="G219" i="4"/>
  <c r="F219" i="4"/>
  <c r="E219" i="4"/>
  <c r="D219" i="4"/>
  <c r="C219" i="4"/>
  <c r="B219" i="4"/>
  <c r="M218" i="4"/>
  <c r="L218" i="4"/>
  <c r="K218" i="4"/>
  <c r="J218" i="4"/>
  <c r="I218" i="4"/>
  <c r="H218" i="4"/>
  <c r="G218" i="4"/>
  <c r="F218" i="4"/>
  <c r="E218" i="4"/>
  <c r="D218" i="4"/>
  <c r="C218" i="4"/>
  <c r="B218" i="4"/>
  <c r="M217" i="4"/>
  <c r="L217" i="4"/>
  <c r="K217" i="4"/>
  <c r="J217" i="4"/>
  <c r="I217" i="4"/>
  <c r="H217" i="4"/>
  <c r="G217" i="4"/>
  <c r="F217" i="4"/>
  <c r="E217" i="4"/>
  <c r="D217" i="4"/>
  <c r="C217" i="4"/>
  <c r="B217" i="4"/>
  <c r="M216" i="4"/>
  <c r="L216" i="4"/>
  <c r="K216" i="4"/>
  <c r="J216" i="4"/>
  <c r="I216" i="4"/>
  <c r="H216" i="4"/>
  <c r="G216" i="4"/>
  <c r="F216" i="4"/>
  <c r="E216" i="4"/>
  <c r="D216" i="4"/>
  <c r="C216" i="4"/>
  <c r="B216" i="4"/>
  <c r="M215" i="4"/>
  <c r="L215" i="4"/>
  <c r="K215" i="4"/>
  <c r="J215" i="4"/>
  <c r="I215" i="4"/>
  <c r="H215" i="4"/>
  <c r="G215" i="4"/>
  <c r="F215" i="4"/>
  <c r="E215" i="4"/>
  <c r="D215" i="4"/>
  <c r="C215" i="4"/>
  <c r="B215" i="4"/>
  <c r="M214" i="4"/>
  <c r="L214" i="4"/>
  <c r="K214" i="4"/>
  <c r="J214" i="4"/>
  <c r="I214" i="4"/>
  <c r="H214" i="4"/>
  <c r="G214" i="4"/>
  <c r="F214" i="4"/>
  <c r="E214" i="4"/>
  <c r="D214" i="4"/>
  <c r="C214" i="4"/>
  <c r="B214" i="4"/>
  <c r="M213" i="4"/>
  <c r="L213" i="4"/>
  <c r="K213" i="4"/>
  <c r="J213" i="4"/>
  <c r="I213" i="4"/>
  <c r="H213" i="4"/>
  <c r="G213" i="4"/>
  <c r="F213" i="4"/>
  <c r="E213" i="4"/>
  <c r="D213" i="4"/>
  <c r="C213" i="4"/>
  <c r="B213" i="4"/>
  <c r="M212" i="4"/>
  <c r="L212" i="4"/>
  <c r="K212" i="4"/>
  <c r="J212" i="4"/>
  <c r="I212" i="4"/>
  <c r="H212" i="4"/>
  <c r="G212" i="4"/>
  <c r="F212" i="4"/>
  <c r="E212" i="4"/>
  <c r="D212" i="4"/>
  <c r="C212" i="4"/>
  <c r="B212" i="4"/>
  <c r="M211" i="4"/>
  <c r="L211" i="4"/>
  <c r="K211" i="4"/>
  <c r="J211" i="4"/>
  <c r="I211" i="4"/>
  <c r="H211" i="4"/>
  <c r="G211" i="4"/>
  <c r="F211" i="4"/>
  <c r="E211" i="4"/>
  <c r="D211" i="4"/>
  <c r="C211" i="4"/>
  <c r="B211" i="4"/>
  <c r="M210" i="4"/>
  <c r="L210" i="4"/>
  <c r="K210" i="4"/>
  <c r="J210" i="4"/>
  <c r="I210" i="4"/>
  <c r="H210" i="4"/>
  <c r="G210" i="4"/>
  <c r="F210" i="4"/>
  <c r="E210" i="4"/>
  <c r="D210" i="4"/>
  <c r="C210" i="4"/>
  <c r="B210" i="4"/>
  <c r="M209" i="4"/>
  <c r="L209" i="4"/>
  <c r="K209" i="4"/>
  <c r="J209" i="4"/>
  <c r="I209" i="4"/>
  <c r="H209" i="4"/>
  <c r="G209" i="4"/>
  <c r="F209" i="4"/>
  <c r="E209" i="4"/>
  <c r="D209" i="4"/>
  <c r="C209" i="4"/>
  <c r="B209" i="4"/>
  <c r="M208" i="4"/>
  <c r="L208" i="4"/>
  <c r="K208" i="4"/>
  <c r="J208" i="4"/>
  <c r="I208" i="4"/>
  <c r="H208" i="4"/>
  <c r="G208" i="4"/>
  <c r="F208" i="4"/>
  <c r="E208" i="4"/>
  <c r="D208" i="4"/>
  <c r="C208" i="4"/>
  <c r="B208" i="4"/>
  <c r="M207" i="4"/>
  <c r="L207" i="4"/>
  <c r="K207" i="4"/>
  <c r="J207" i="4"/>
  <c r="I207" i="4"/>
  <c r="H207" i="4"/>
  <c r="G207" i="4"/>
  <c r="F207" i="4"/>
  <c r="E207" i="4"/>
  <c r="D207" i="4"/>
  <c r="C207" i="4"/>
  <c r="B207" i="4"/>
  <c r="M206" i="4"/>
  <c r="L206" i="4"/>
  <c r="K206" i="4"/>
  <c r="J206" i="4"/>
  <c r="I206" i="4"/>
  <c r="H206" i="4"/>
  <c r="G206" i="4"/>
  <c r="F206" i="4"/>
  <c r="E206" i="4"/>
  <c r="D206" i="4"/>
  <c r="C206" i="4"/>
  <c r="B206" i="4"/>
  <c r="M205" i="4"/>
  <c r="L205" i="4"/>
  <c r="K205" i="4"/>
  <c r="J205" i="4"/>
  <c r="I205" i="4"/>
  <c r="H205" i="4"/>
  <c r="G205" i="4"/>
  <c r="F205" i="4"/>
  <c r="E205" i="4"/>
  <c r="D205" i="4"/>
  <c r="C205" i="4"/>
  <c r="B205" i="4"/>
  <c r="M204" i="4"/>
  <c r="L204" i="4"/>
  <c r="K204" i="4"/>
  <c r="J204" i="4"/>
  <c r="I204" i="4"/>
  <c r="H204" i="4"/>
  <c r="G204" i="4"/>
  <c r="F204" i="4"/>
  <c r="E204" i="4"/>
  <c r="D204" i="4"/>
  <c r="C204" i="4"/>
  <c r="B204" i="4"/>
  <c r="M203" i="4"/>
  <c r="L203" i="4"/>
  <c r="K203" i="4"/>
  <c r="J203" i="4"/>
  <c r="I203" i="4"/>
  <c r="H203" i="4"/>
  <c r="G203" i="4"/>
  <c r="F203" i="4"/>
  <c r="E203" i="4"/>
  <c r="D203" i="4"/>
  <c r="C203" i="4"/>
  <c r="B203" i="4"/>
  <c r="M202" i="4"/>
  <c r="L202" i="4"/>
  <c r="K202" i="4"/>
  <c r="J202" i="4"/>
  <c r="I202" i="4"/>
  <c r="H202" i="4"/>
  <c r="G202" i="4"/>
  <c r="F202" i="4"/>
  <c r="E202" i="4"/>
  <c r="D202" i="4"/>
  <c r="C202" i="4"/>
  <c r="B202" i="4"/>
  <c r="M201" i="4"/>
  <c r="L201" i="4"/>
  <c r="K201" i="4"/>
  <c r="J201" i="4"/>
  <c r="I201" i="4"/>
  <c r="H201" i="4"/>
  <c r="G201" i="4"/>
  <c r="F201" i="4"/>
  <c r="E201" i="4"/>
  <c r="D201" i="4"/>
  <c r="C201" i="4"/>
  <c r="B201" i="4"/>
  <c r="M200" i="4"/>
  <c r="L200" i="4"/>
  <c r="K200" i="4"/>
  <c r="J200" i="4"/>
  <c r="I200" i="4"/>
  <c r="H200" i="4"/>
  <c r="G200" i="4"/>
  <c r="F200" i="4"/>
  <c r="E200" i="4"/>
  <c r="D200" i="4"/>
  <c r="C200" i="4"/>
  <c r="B200" i="4"/>
  <c r="M199" i="4"/>
  <c r="L199" i="4"/>
  <c r="K199" i="4"/>
  <c r="J199" i="4"/>
  <c r="I199" i="4"/>
  <c r="H199" i="4"/>
  <c r="G199" i="4"/>
  <c r="F199" i="4"/>
  <c r="E199" i="4"/>
  <c r="D199" i="4"/>
  <c r="C199" i="4"/>
  <c r="B199" i="4"/>
  <c r="M198" i="4"/>
  <c r="L198" i="4"/>
  <c r="K198" i="4"/>
  <c r="J198" i="4"/>
  <c r="I198" i="4"/>
  <c r="H198" i="4"/>
  <c r="G198" i="4"/>
  <c r="F198" i="4"/>
  <c r="E198" i="4"/>
  <c r="D198" i="4"/>
  <c r="C198" i="4"/>
  <c r="B198" i="4"/>
  <c r="M197" i="4"/>
  <c r="L197" i="4"/>
  <c r="K197" i="4"/>
  <c r="J197" i="4"/>
  <c r="I197" i="4"/>
  <c r="H197" i="4"/>
  <c r="G197" i="4"/>
  <c r="F197" i="4"/>
  <c r="E197" i="4"/>
  <c r="D197" i="4"/>
  <c r="C197" i="4"/>
  <c r="B197" i="4"/>
  <c r="M196" i="4"/>
  <c r="L196" i="4"/>
  <c r="K196" i="4"/>
  <c r="J196" i="4"/>
  <c r="I196" i="4"/>
  <c r="H196" i="4"/>
  <c r="G196" i="4"/>
  <c r="F196" i="4"/>
  <c r="E196" i="4"/>
  <c r="D196" i="4"/>
  <c r="C196" i="4"/>
  <c r="B196" i="4"/>
  <c r="M195" i="4"/>
  <c r="L195" i="4"/>
  <c r="K195" i="4"/>
  <c r="J195" i="4"/>
  <c r="I195" i="4"/>
  <c r="H195" i="4"/>
  <c r="G195" i="4"/>
  <c r="F195" i="4"/>
  <c r="E195" i="4"/>
  <c r="D195" i="4"/>
  <c r="C195" i="4"/>
  <c r="B195" i="4"/>
  <c r="M194" i="4"/>
  <c r="L194" i="4"/>
  <c r="K194" i="4"/>
  <c r="J194" i="4"/>
  <c r="I194" i="4"/>
  <c r="H194" i="4"/>
  <c r="G194" i="4"/>
  <c r="F194" i="4"/>
  <c r="E194" i="4"/>
  <c r="D194" i="4"/>
  <c r="C194" i="4"/>
  <c r="B194" i="4"/>
  <c r="M193" i="4"/>
  <c r="L193" i="4"/>
  <c r="K193" i="4"/>
  <c r="J193" i="4"/>
  <c r="I193" i="4"/>
  <c r="H193" i="4"/>
  <c r="G193" i="4"/>
  <c r="F193" i="4"/>
  <c r="E193" i="4"/>
  <c r="D193" i="4"/>
  <c r="C193" i="4"/>
  <c r="B193" i="4"/>
  <c r="M192" i="4"/>
  <c r="L192" i="4"/>
  <c r="K192" i="4"/>
  <c r="J192" i="4"/>
  <c r="I192" i="4"/>
  <c r="H192" i="4"/>
  <c r="G192" i="4"/>
  <c r="F192" i="4"/>
  <c r="E192" i="4"/>
  <c r="D192" i="4"/>
  <c r="C192" i="4"/>
  <c r="B192" i="4"/>
  <c r="M191" i="4"/>
  <c r="L191" i="4"/>
  <c r="K191" i="4"/>
  <c r="J191" i="4"/>
  <c r="I191" i="4"/>
  <c r="H191" i="4"/>
  <c r="G191" i="4"/>
  <c r="F191" i="4"/>
  <c r="E191" i="4"/>
  <c r="D191" i="4"/>
  <c r="C191" i="4"/>
  <c r="B191" i="4"/>
  <c r="M190" i="4"/>
  <c r="L190" i="4"/>
  <c r="K190" i="4"/>
  <c r="J190" i="4"/>
  <c r="I190" i="4"/>
  <c r="H190" i="4"/>
  <c r="G190" i="4"/>
  <c r="F190" i="4"/>
  <c r="E190" i="4"/>
  <c r="D190" i="4"/>
  <c r="C190" i="4"/>
  <c r="B190" i="4"/>
  <c r="M189" i="4"/>
  <c r="L189" i="4"/>
  <c r="K189" i="4"/>
  <c r="J189" i="4"/>
  <c r="I189" i="4"/>
  <c r="H189" i="4"/>
  <c r="G189" i="4"/>
  <c r="F189" i="4"/>
  <c r="E189" i="4"/>
  <c r="D189" i="4"/>
  <c r="C189" i="4"/>
  <c r="B189" i="4"/>
  <c r="M188" i="4"/>
  <c r="L188" i="4"/>
  <c r="K188" i="4"/>
  <c r="J188" i="4"/>
  <c r="I188" i="4"/>
  <c r="H188" i="4"/>
  <c r="G188" i="4"/>
  <c r="F188" i="4"/>
  <c r="E188" i="4"/>
  <c r="D188" i="4"/>
  <c r="C188" i="4"/>
  <c r="B188" i="4"/>
  <c r="M187" i="4"/>
  <c r="L187" i="4"/>
  <c r="K187" i="4"/>
  <c r="J187" i="4"/>
  <c r="I187" i="4"/>
  <c r="H187" i="4"/>
  <c r="G187" i="4"/>
  <c r="F187" i="4"/>
  <c r="E187" i="4"/>
  <c r="D187" i="4"/>
  <c r="C187" i="4"/>
  <c r="B187" i="4"/>
  <c r="M186" i="4"/>
  <c r="L186" i="4"/>
  <c r="K186" i="4"/>
  <c r="J186" i="4"/>
  <c r="I186" i="4"/>
  <c r="H186" i="4"/>
  <c r="G186" i="4"/>
  <c r="F186" i="4"/>
  <c r="E186" i="4"/>
  <c r="D186" i="4"/>
  <c r="C186" i="4"/>
  <c r="B186" i="4"/>
  <c r="M185" i="4"/>
  <c r="L185" i="4"/>
  <c r="K185" i="4"/>
  <c r="J185" i="4"/>
  <c r="I185" i="4"/>
  <c r="H185" i="4"/>
  <c r="G185" i="4"/>
  <c r="F185" i="4"/>
  <c r="E185" i="4"/>
  <c r="D185" i="4"/>
  <c r="C185" i="4"/>
  <c r="B185" i="4"/>
  <c r="M184" i="4"/>
  <c r="L184" i="4"/>
  <c r="K184" i="4"/>
  <c r="J184" i="4"/>
  <c r="I184" i="4"/>
  <c r="H184" i="4"/>
  <c r="G184" i="4"/>
  <c r="F184" i="4"/>
  <c r="E184" i="4"/>
  <c r="D184" i="4"/>
  <c r="C184" i="4"/>
  <c r="B184" i="4"/>
  <c r="M183" i="4"/>
  <c r="L183" i="4"/>
  <c r="K183" i="4"/>
  <c r="J183" i="4"/>
  <c r="I183" i="4"/>
  <c r="H183" i="4"/>
  <c r="G183" i="4"/>
  <c r="F183" i="4"/>
  <c r="E183" i="4"/>
  <c r="D183" i="4"/>
  <c r="C183" i="4"/>
  <c r="B183" i="4"/>
  <c r="M182" i="4"/>
  <c r="L182" i="4"/>
  <c r="K182" i="4"/>
  <c r="J182" i="4"/>
  <c r="I182" i="4"/>
  <c r="H182" i="4"/>
  <c r="G182" i="4"/>
  <c r="F182" i="4"/>
  <c r="E182" i="4"/>
  <c r="D182" i="4"/>
  <c r="C182" i="4"/>
  <c r="B182" i="4"/>
  <c r="M181" i="4"/>
  <c r="L181" i="4"/>
  <c r="K181" i="4"/>
  <c r="J181" i="4"/>
  <c r="I181" i="4"/>
  <c r="H181" i="4"/>
  <c r="G181" i="4"/>
  <c r="F181" i="4"/>
  <c r="E181" i="4"/>
  <c r="D181" i="4"/>
  <c r="C181" i="4"/>
  <c r="B181" i="4"/>
  <c r="M180" i="4"/>
  <c r="L180" i="4"/>
  <c r="K180" i="4"/>
  <c r="J180" i="4"/>
  <c r="I180" i="4"/>
  <c r="H180" i="4"/>
  <c r="G180" i="4"/>
  <c r="F180" i="4"/>
  <c r="E180" i="4"/>
  <c r="D180" i="4"/>
  <c r="C180" i="4"/>
  <c r="B180" i="4"/>
  <c r="M179" i="4"/>
  <c r="L179" i="4"/>
  <c r="K179" i="4"/>
  <c r="J179" i="4"/>
  <c r="I179" i="4"/>
  <c r="H179" i="4"/>
  <c r="G179" i="4"/>
  <c r="F179" i="4"/>
  <c r="E179" i="4"/>
  <c r="D179" i="4"/>
  <c r="C179" i="4"/>
  <c r="B179" i="4"/>
  <c r="M178" i="4"/>
  <c r="L178" i="4"/>
  <c r="K178" i="4"/>
  <c r="J178" i="4"/>
  <c r="I178" i="4"/>
  <c r="H178" i="4"/>
  <c r="G178" i="4"/>
  <c r="F178" i="4"/>
  <c r="E178" i="4"/>
  <c r="D178" i="4"/>
  <c r="C178" i="4"/>
  <c r="B178" i="4"/>
  <c r="M177" i="4"/>
  <c r="L177" i="4"/>
  <c r="K177" i="4"/>
  <c r="J177" i="4"/>
  <c r="I177" i="4"/>
  <c r="H177" i="4"/>
  <c r="G177" i="4"/>
  <c r="F177" i="4"/>
  <c r="E177" i="4"/>
  <c r="D177" i="4"/>
  <c r="C177" i="4"/>
  <c r="B177" i="4"/>
  <c r="M176" i="4"/>
  <c r="L176" i="4"/>
  <c r="K176" i="4"/>
  <c r="J176" i="4"/>
  <c r="I176" i="4"/>
  <c r="H176" i="4"/>
  <c r="G176" i="4"/>
  <c r="F176" i="4"/>
  <c r="E176" i="4"/>
  <c r="D176" i="4"/>
  <c r="C176" i="4"/>
  <c r="B176" i="4"/>
  <c r="M175" i="4"/>
  <c r="L175" i="4"/>
  <c r="K175" i="4"/>
  <c r="J175" i="4"/>
  <c r="I175" i="4"/>
  <c r="H175" i="4"/>
  <c r="G175" i="4"/>
  <c r="F175" i="4"/>
  <c r="E175" i="4"/>
  <c r="D175" i="4"/>
  <c r="C175" i="4"/>
  <c r="B175" i="4"/>
  <c r="M174" i="4"/>
  <c r="L174" i="4"/>
  <c r="K174" i="4"/>
  <c r="J174" i="4"/>
  <c r="I174" i="4"/>
  <c r="H174" i="4"/>
  <c r="G174" i="4"/>
  <c r="F174" i="4"/>
  <c r="E174" i="4"/>
  <c r="D174" i="4"/>
  <c r="C174" i="4"/>
  <c r="B174" i="4"/>
  <c r="M173" i="4"/>
  <c r="L173" i="4"/>
  <c r="K173" i="4"/>
  <c r="J173" i="4"/>
  <c r="I173" i="4"/>
  <c r="H173" i="4"/>
  <c r="G173" i="4"/>
  <c r="F173" i="4"/>
  <c r="E173" i="4"/>
  <c r="D173" i="4"/>
  <c r="C173" i="4"/>
  <c r="B173" i="4"/>
  <c r="M172" i="4"/>
  <c r="L172" i="4"/>
  <c r="K172" i="4"/>
  <c r="J172" i="4"/>
  <c r="I172" i="4"/>
  <c r="H172" i="4"/>
  <c r="G172" i="4"/>
  <c r="F172" i="4"/>
  <c r="E172" i="4"/>
  <c r="D172" i="4"/>
  <c r="C172" i="4"/>
  <c r="B172" i="4"/>
  <c r="M171" i="4"/>
  <c r="L171" i="4"/>
  <c r="K171" i="4"/>
  <c r="J171" i="4"/>
  <c r="I171" i="4"/>
  <c r="H171" i="4"/>
  <c r="G171" i="4"/>
  <c r="F171" i="4"/>
  <c r="E171" i="4"/>
  <c r="D171" i="4"/>
  <c r="C171" i="4"/>
  <c r="B171" i="4"/>
  <c r="M170" i="4"/>
  <c r="L170" i="4"/>
  <c r="K170" i="4"/>
  <c r="J170" i="4"/>
  <c r="I170" i="4"/>
  <c r="H170" i="4"/>
  <c r="G170" i="4"/>
  <c r="F170" i="4"/>
  <c r="E170" i="4"/>
  <c r="D170" i="4"/>
  <c r="C170" i="4"/>
  <c r="B170" i="4"/>
  <c r="M169" i="4"/>
  <c r="L169" i="4"/>
  <c r="K169" i="4"/>
  <c r="J169" i="4"/>
  <c r="I169" i="4"/>
  <c r="H169" i="4"/>
  <c r="G169" i="4"/>
  <c r="F169" i="4"/>
  <c r="E169" i="4"/>
  <c r="D169" i="4"/>
  <c r="C169" i="4"/>
  <c r="B169" i="4"/>
  <c r="M168" i="4"/>
  <c r="L168" i="4"/>
  <c r="K168" i="4"/>
  <c r="J168" i="4"/>
  <c r="I168" i="4"/>
  <c r="H168" i="4"/>
  <c r="G168" i="4"/>
  <c r="F168" i="4"/>
  <c r="E168" i="4"/>
  <c r="D168" i="4"/>
  <c r="C168" i="4"/>
  <c r="B168" i="4"/>
  <c r="M167" i="4"/>
  <c r="L167" i="4"/>
  <c r="K167" i="4"/>
  <c r="J167" i="4"/>
  <c r="I167" i="4"/>
  <c r="H167" i="4"/>
  <c r="G167" i="4"/>
  <c r="F167" i="4"/>
  <c r="E167" i="4"/>
  <c r="D167" i="4"/>
  <c r="C167" i="4"/>
  <c r="B167" i="4"/>
  <c r="M166" i="4"/>
  <c r="L166" i="4"/>
  <c r="K166" i="4"/>
  <c r="J166" i="4"/>
  <c r="I166" i="4"/>
  <c r="H166" i="4"/>
  <c r="G166" i="4"/>
  <c r="F166" i="4"/>
  <c r="E166" i="4"/>
  <c r="D166" i="4"/>
  <c r="C166" i="4"/>
  <c r="B166" i="4"/>
  <c r="M165" i="4"/>
  <c r="L165" i="4"/>
  <c r="K165" i="4"/>
  <c r="J165" i="4"/>
  <c r="I165" i="4"/>
  <c r="H165" i="4"/>
  <c r="G165" i="4"/>
  <c r="F165" i="4"/>
  <c r="E165" i="4"/>
  <c r="D165" i="4"/>
  <c r="C165" i="4"/>
  <c r="B165" i="4"/>
  <c r="M164" i="4"/>
  <c r="L164" i="4"/>
  <c r="K164" i="4"/>
  <c r="J164" i="4"/>
  <c r="I164" i="4"/>
  <c r="H164" i="4"/>
  <c r="G164" i="4"/>
  <c r="F164" i="4"/>
  <c r="E164" i="4"/>
  <c r="D164" i="4"/>
  <c r="C164" i="4"/>
  <c r="B164" i="4"/>
  <c r="M163" i="4"/>
  <c r="L163" i="4"/>
  <c r="K163" i="4"/>
  <c r="J163" i="4"/>
  <c r="I163" i="4"/>
  <c r="H163" i="4"/>
  <c r="G163" i="4"/>
  <c r="F163" i="4"/>
  <c r="E163" i="4"/>
  <c r="D163" i="4"/>
  <c r="C163" i="4"/>
  <c r="B163" i="4"/>
  <c r="M162" i="4"/>
  <c r="L162" i="4"/>
  <c r="K162" i="4"/>
  <c r="J162" i="4"/>
  <c r="I162" i="4"/>
  <c r="H162" i="4"/>
  <c r="G162" i="4"/>
  <c r="F162" i="4"/>
  <c r="E162" i="4"/>
  <c r="D162" i="4"/>
  <c r="C162" i="4"/>
  <c r="B162" i="4"/>
  <c r="M161" i="4"/>
  <c r="L161" i="4"/>
  <c r="K161" i="4"/>
  <c r="J161" i="4"/>
  <c r="I161" i="4"/>
  <c r="H161" i="4"/>
  <c r="G161" i="4"/>
  <c r="F161" i="4"/>
  <c r="E161" i="4"/>
  <c r="D161" i="4"/>
  <c r="C161" i="4"/>
  <c r="B161" i="4"/>
  <c r="M160" i="4"/>
  <c r="L160" i="4"/>
  <c r="K160" i="4"/>
  <c r="J160" i="4"/>
  <c r="I160" i="4"/>
  <c r="H160" i="4"/>
  <c r="G160" i="4"/>
  <c r="F160" i="4"/>
  <c r="E160" i="4"/>
  <c r="D160" i="4"/>
  <c r="C160" i="4"/>
  <c r="B160" i="4"/>
  <c r="M159" i="4"/>
  <c r="L159" i="4"/>
  <c r="K159" i="4"/>
  <c r="J159" i="4"/>
  <c r="I159" i="4"/>
  <c r="H159" i="4"/>
  <c r="G159" i="4"/>
  <c r="F159" i="4"/>
  <c r="E159" i="4"/>
  <c r="D159" i="4"/>
  <c r="C159" i="4"/>
  <c r="B159" i="4"/>
  <c r="M158" i="4"/>
  <c r="L158" i="4"/>
  <c r="K158" i="4"/>
  <c r="J158" i="4"/>
  <c r="I158" i="4"/>
  <c r="H158" i="4"/>
  <c r="G158" i="4"/>
  <c r="F158" i="4"/>
  <c r="E158" i="4"/>
  <c r="D158" i="4"/>
  <c r="C158" i="4"/>
  <c r="B158" i="4"/>
  <c r="M157" i="4"/>
  <c r="L157" i="4"/>
  <c r="K157" i="4"/>
  <c r="J157" i="4"/>
  <c r="I157" i="4"/>
  <c r="H157" i="4"/>
  <c r="G157" i="4"/>
  <c r="F157" i="4"/>
  <c r="E157" i="4"/>
  <c r="D157" i="4"/>
  <c r="C157" i="4"/>
  <c r="B157" i="4"/>
  <c r="M156" i="4"/>
  <c r="L156" i="4"/>
  <c r="K156" i="4"/>
  <c r="J156" i="4"/>
  <c r="I156" i="4"/>
  <c r="H156" i="4"/>
  <c r="G156" i="4"/>
  <c r="F156" i="4"/>
  <c r="E156" i="4"/>
  <c r="D156" i="4"/>
  <c r="C156" i="4"/>
  <c r="B156" i="4"/>
  <c r="M155" i="4"/>
  <c r="L155" i="4"/>
  <c r="K155" i="4"/>
  <c r="J155" i="4"/>
  <c r="I155" i="4"/>
  <c r="H155" i="4"/>
  <c r="G155" i="4"/>
  <c r="F155" i="4"/>
  <c r="E155" i="4"/>
  <c r="D155" i="4"/>
  <c r="C155" i="4"/>
  <c r="B155" i="4"/>
  <c r="M154" i="4"/>
  <c r="L154" i="4"/>
  <c r="K154" i="4"/>
  <c r="J154" i="4"/>
  <c r="I154" i="4"/>
  <c r="H154" i="4"/>
  <c r="G154" i="4"/>
  <c r="F154" i="4"/>
  <c r="E154" i="4"/>
  <c r="D154" i="4"/>
  <c r="C154" i="4"/>
  <c r="B154" i="4"/>
  <c r="M153" i="4"/>
  <c r="L153" i="4"/>
  <c r="K153" i="4"/>
  <c r="J153" i="4"/>
  <c r="I153" i="4"/>
  <c r="H153" i="4"/>
  <c r="G153" i="4"/>
  <c r="F153" i="4"/>
  <c r="E153" i="4"/>
  <c r="D153" i="4"/>
  <c r="C153" i="4"/>
  <c r="B153" i="4"/>
  <c r="M152" i="4"/>
  <c r="L152" i="4"/>
  <c r="K152" i="4"/>
  <c r="J152" i="4"/>
  <c r="I152" i="4"/>
  <c r="H152" i="4"/>
  <c r="G152" i="4"/>
  <c r="F152" i="4"/>
  <c r="E152" i="4"/>
  <c r="D152" i="4"/>
  <c r="C152" i="4"/>
  <c r="B152" i="4"/>
  <c r="M151" i="4"/>
  <c r="L151" i="4"/>
  <c r="K151" i="4"/>
  <c r="J151" i="4"/>
  <c r="I151" i="4"/>
  <c r="H151" i="4"/>
  <c r="G151" i="4"/>
  <c r="F151" i="4"/>
  <c r="E151" i="4"/>
  <c r="D151" i="4"/>
  <c r="C151" i="4"/>
  <c r="B151" i="4"/>
  <c r="M150" i="4"/>
  <c r="L150" i="4"/>
  <c r="K150" i="4"/>
  <c r="J150" i="4"/>
  <c r="I150" i="4"/>
  <c r="H150" i="4"/>
  <c r="G150" i="4"/>
  <c r="F150" i="4"/>
  <c r="E150" i="4"/>
  <c r="D150" i="4"/>
  <c r="C150" i="4"/>
  <c r="B150" i="4"/>
  <c r="M149" i="4"/>
  <c r="L149" i="4"/>
  <c r="K149" i="4"/>
  <c r="J149" i="4"/>
  <c r="I149" i="4"/>
  <c r="H149" i="4"/>
  <c r="G149" i="4"/>
  <c r="F149" i="4"/>
  <c r="E149" i="4"/>
  <c r="D149" i="4"/>
  <c r="C149" i="4"/>
  <c r="B149" i="4"/>
  <c r="M148" i="4"/>
  <c r="L148" i="4"/>
  <c r="K148" i="4"/>
  <c r="J148" i="4"/>
  <c r="I148" i="4"/>
  <c r="H148" i="4"/>
  <c r="G148" i="4"/>
  <c r="F148" i="4"/>
  <c r="E148" i="4"/>
  <c r="D148" i="4"/>
  <c r="C148" i="4"/>
  <c r="B148" i="4"/>
  <c r="M147" i="4"/>
  <c r="L147" i="4"/>
  <c r="K147" i="4"/>
  <c r="J147" i="4"/>
  <c r="I147" i="4"/>
  <c r="H147" i="4"/>
  <c r="G147" i="4"/>
  <c r="F147" i="4"/>
  <c r="E147" i="4"/>
  <c r="D147" i="4"/>
  <c r="C147" i="4"/>
  <c r="B147" i="4"/>
  <c r="M146" i="4"/>
  <c r="L146" i="4"/>
  <c r="K146" i="4"/>
  <c r="J146" i="4"/>
  <c r="I146" i="4"/>
  <c r="H146" i="4"/>
  <c r="G146" i="4"/>
  <c r="F146" i="4"/>
  <c r="E146" i="4"/>
  <c r="D146" i="4"/>
  <c r="C146" i="4"/>
  <c r="B146" i="4"/>
  <c r="M145" i="4"/>
  <c r="L145" i="4"/>
  <c r="K145" i="4"/>
  <c r="J145" i="4"/>
  <c r="I145" i="4"/>
  <c r="H145" i="4"/>
  <c r="G145" i="4"/>
  <c r="F145" i="4"/>
  <c r="E145" i="4"/>
  <c r="D145" i="4"/>
  <c r="C145" i="4"/>
  <c r="B145" i="4"/>
  <c r="M144" i="4"/>
  <c r="L144" i="4"/>
  <c r="K144" i="4"/>
  <c r="J144" i="4"/>
  <c r="I144" i="4"/>
  <c r="H144" i="4"/>
  <c r="G144" i="4"/>
  <c r="F144" i="4"/>
  <c r="E144" i="4"/>
  <c r="D144" i="4"/>
  <c r="C144" i="4"/>
  <c r="B144" i="4"/>
  <c r="M143" i="4"/>
  <c r="L143" i="4"/>
  <c r="K143" i="4"/>
  <c r="J143" i="4"/>
  <c r="I143" i="4"/>
  <c r="H143" i="4"/>
  <c r="G143" i="4"/>
  <c r="F143" i="4"/>
  <c r="E143" i="4"/>
  <c r="D143" i="4"/>
  <c r="C143" i="4"/>
  <c r="B143" i="4"/>
  <c r="M142" i="4"/>
  <c r="L142" i="4"/>
  <c r="K142" i="4"/>
  <c r="J142" i="4"/>
  <c r="I142" i="4"/>
  <c r="H142" i="4"/>
  <c r="G142" i="4"/>
  <c r="F142" i="4"/>
  <c r="E142" i="4"/>
  <c r="D142" i="4"/>
  <c r="C142" i="4"/>
  <c r="B142" i="4"/>
  <c r="M141" i="4"/>
  <c r="L141" i="4"/>
  <c r="K141" i="4"/>
  <c r="J141" i="4"/>
  <c r="I141" i="4"/>
  <c r="H141" i="4"/>
  <c r="G141" i="4"/>
  <c r="F141" i="4"/>
  <c r="E141" i="4"/>
  <c r="D141" i="4"/>
  <c r="C141" i="4"/>
  <c r="B141" i="4"/>
  <c r="M140" i="4"/>
  <c r="L140" i="4"/>
  <c r="K140" i="4"/>
  <c r="J140" i="4"/>
  <c r="I140" i="4"/>
  <c r="H140" i="4"/>
  <c r="G140" i="4"/>
  <c r="F140" i="4"/>
  <c r="E140" i="4"/>
  <c r="D140" i="4"/>
  <c r="C140" i="4"/>
  <c r="B140" i="4"/>
  <c r="M139" i="4"/>
  <c r="L139" i="4"/>
  <c r="K139" i="4"/>
  <c r="J139" i="4"/>
  <c r="I139" i="4"/>
  <c r="H139" i="4"/>
  <c r="G139" i="4"/>
  <c r="F139" i="4"/>
  <c r="E139" i="4"/>
  <c r="D139" i="4"/>
  <c r="C139" i="4"/>
  <c r="B139" i="4"/>
  <c r="M138" i="4"/>
  <c r="L138" i="4"/>
  <c r="K138" i="4"/>
  <c r="J138" i="4"/>
  <c r="I138" i="4"/>
  <c r="H138" i="4"/>
  <c r="G138" i="4"/>
  <c r="F138" i="4"/>
  <c r="E138" i="4"/>
  <c r="D138" i="4"/>
  <c r="C138" i="4"/>
  <c r="B138" i="4"/>
  <c r="M137" i="4"/>
  <c r="L137" i="4"/>
  <c r="K137" i="4"/>
  <c r="J137" i="4"/>
  <c r="I137" i="4"/>
  <c r="H137" i="4"/>
  <c r="G137" i="4"/>
  <c r="F137" i="4"/>
  <c r="E137" i="4"/>
  <c r="D137" i="4"/>
  <c r="C137" i="4"/>
  <c r="B137" i="4"/>
  <c r="M136" i="4"/>
  <c r="L136" i="4"/>
  <c r="K136" i="4"/>
  <c r="J136" i="4"/>
  <c r="I136" i="4"/>
  <c r="H136" i="4"/>
  <c r="G136" i="4"/>
  <c r="F136" i="4"/>
  <c r="E136" i="4"/>
  <c r="D136" i="4"/>
  <c r="C136" i="4"/>
  <c r="B136" i="4"/>
  <c r="M135" i="4"/>
  <c r="L135" i="4"/>
  <c r="K135" i="4"/>
  <c r="J135" i="4"/>
  <c r="I135" i="4"/>
  <c r="H135" i="4"/>
  <c r="G135" i="4"/>
  <c r="F135" i="4"/>
  <c r="E135" i="4"/>
  <c r="D135" i="4"/>
  <c r="C135" i="4"/>
  <c r="B135" i="4"/>
  <c r="M134" i="4"/>
  <c r="L134" i="4"/>
  <c r="K134" i="4"/>
  <c r="J134" i="4"/>
  <c r="I134" i="4"/>
  <c r="H134" i="4"/>
  <c r="G134" i="4"/>
  <c r="F134" i="4"/>
  <c r="E134" i="4"/>
  <c r="D134" i="4"/>
  <c r="C134" i="4"/>
  <c r="B134" i="4"/>
  <c r="M133" i="4"/>
  <c r="L133" i="4"/>
  <c r="K133" i="4"/>
  <c r="J133" i="4"/>
  <c r="I133" i="4"/>
  <c r="H133" i="4"/>
  <c r="G133" i="4"/>
  <c r="F133" i="4"/>
  <c r="E133" i="4"/>
  <c r="D133" i="4"/>
  <c r="C133" i="4"/>
  <c r="B133" i="4"/>
  <c r="M132" i="4"/>
  <c r="L132" i="4"/>
  <c r="K132" i="4"/>
  <c r="J132" i="4"/>
  <c r="I132" i="4"/>
  <c r="H132" i="4"/>
  <c r="G132" i="4"/>
  <c r="F132" i="4"/>
  <c r="E132" i="4"/>
  <c r="D132" i="4"/>
  <c r="C132" i="4"/>
  <c r="B132" i="4"/>
  <c r="M131" i="4"/>
  <c r="L131" i="4"/>
  <c r="K131" i="4"/>
  <c r="J131" i="4"/>
  <c r="I131" i="4"/>
  <c r="H131" i="4"/>
  <c r="G131" i="4"/>
  <c r="F131" i="4"/>
  <c r="E131" i="4"/>
  <c r="D131" i="4"/>
  <c r="C131" i="4"/>
  <c r="B131" i="4"/>
  <c r="M130" i="4"/>
  <c r="L130" i="4"/>
  <c r="K130" i="4"/>
  <c r="J130" i="4"/>
  <c r="I130" i="4"/>
  <c r="H130" i="4"/>
  <c r="G130" i="4"/>
  <c r="F130" i="4"/>
  <c r="E130" i="4"/>
  <c r="D130" i="4"/>
  <c r="C130" i="4"/>
  <c r="B130" i="4"/>
  <c r="M129" i="4"/>
  <c r="L129" i="4"/>
  <c r="K129" i="4"/>
  <c r="J129" i="4"/>
  <c r="I129" i="4"/>
  <c r="H129" i="4"/>
  <c r="G129" i="4"/>
  <c r="F129" i="4"/>
  <c r="E129" i="4"/>
  <c r="D129" i="4"/>
  <c r="C129" i="4"/>
  <c r="B129" i="4"/>
  <c r="M128" i="4"/>
  <c r="L128" i="4"/>
  <c r="K128" i="4"/>
  <c r="J128" i="4"/>
  <c r="I128" i="4"/>
  <c r="H128" i="4"/>
  <c r="G128" i="4"/>
  <c r="F128" i="4"/>
  <c r="E128" i="4"/>
  <c r="D128" i="4"/>
  <c r="C128" i="4"/>
  <c r="B128" i="4"/>
  <c r="M127" i="4"/>
  <c r="L127" i="4"/>
  <c r="K127" i="4"/>
  <c r="J127" i="4"/>
  <c r="I127" i="4"/>
  <c r="H127" i="4"/>
  <c r="G127" i="4"/>
  <c r="F127" i="4"/>
  <c r="E127" i="4"/>
  <c r="D127" i="4"/>
  <c r="C127" i="4"/>
  <c r="B127" i="4"/>
  <c r="M126" i="4"/>
  <c r="L126" i="4"/>
  <c r="K126" i="4"/>
  <c r="J126" i="4"/>
  <c r="I126" i="4"/>
  <c r="H126" i="4"/>
  <c r="G126" i="4"/>
  <c r="F126" i="4"/>
  <c r="E126" i="4"/>
  <c r="D126" i="4"/>
  <c r="C126" i="4"/>
  <c r="B126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M124" i="4"/>
  <c r="L124" i="4"/>
  <c r="K124" i="4"/>
  <c r="J124" i="4"/>
  <c r="I124" i="4"/>
  <c r="H124" i="4"/>
  <c r="G124" i="4"/>
  <c r="F124" i="4"/>
  <c r="E124" i="4"/>
  <c r="D124" i="4"/>
  <c r="C124" i="4"/>
  <c r="B124" i="4"/>
  <c r="M123" i="4"/>
  <c r="L123" i="4"/>
  <c r="K123" i="4"/>
  <c r="J123" i="4"/>
  <c r="I123" i="4"/>
  <c r="H123" i="4"/>
  <c r="G123" i="4"/>
  <c r="F123" i="4"/>
  <c r="E123" i="4"/>
  <c r="D123" i="4"/>
  <c r="C123" i="4"/>
  <c r="B123" i="4"/>
  <c r="M122" i="4"/>
  <c r="L122" i="4"/>
  <c r="K122" i="4"/>
  <c r="J122" i="4"/>
  <c r="I122" i="4"/>
  <c r="H122" i="4"/>
  <c r="G122" i="4"/>
  <c r="F122" i="4"/>
  <c r="E122" i="4"/>
  <c r="D122" i="4"/>
  <c r="C122" i="4"/>
  <c r="B122" i="4"/>
  <c r="M121" i="4"/>
  <c r="L121" i="4"/>
  <c r="K121" i="4"/>
  <c r="J121" i="4"/>
  <c r="I121" i="4"/>
  <c r="H121" i="4"/>
  <c r="G121" i="4"/>
  <c r="F121" i="4"/>
  <c r="E121" i="4"/>
  <c r="D121" i="4"/>
  <c r="C121" i="4"/>
  <c r="B121" i="4"/>
  <c r="M120" i="4"/>
  <c r="L120" i="4"/>
  <c r="K120" i="4"/>
  <c r="J120" i="4"/>
  <c r="I120" i="4"/>
  <c r="H120" i="4"/>
  <c r="G120" i="4"/>
  <c r="F120" i="4"/>
  <c r="E120" i="4"/>
  <c r="D120" i="4"/>
  <c r="C120" i="4"/>
  <c r="B120" i="4"/>
  <c r="M119" i="4"/>
  <c r="L119" i="4"/>
  <c r="K119" i="4"/>
  <c r="J119" i="4"/>
  <c r="I119" i="4"/>
  <c r="H119" i="4"/>
  <c r="G119" i="4"/>
  <c r="F119" i="4"/>
  <c r="E119" i="4"/>
  <c r="D119" i="4"/>
  <c r="C119" i="4"/>
  <c r="B119" i="4"/>
  <c r="M118" i="4"/>
  <c r="L118" i="4"/>
  <c r="K118" i="4"/>
  <c r="J118" i="4"/>
  <c r="I118" i="4"/>
  <c r="H118" i="4"/>
  <c r="G118" i="4"/>
  <c r="F118" i="4"/>
  <c r="E118" i="4"/>
  <c r="D118" i="4"/>
  <c r="C118" i="4"/>
  <c r="B118" i="4"/>
  <c r="M117" i="4"/>
  <c r="L117" i="4"/>
  <c r="K117" i="4"/>
  <c r="J117" i="4"/>
  <c r="I117" i="4"/>
  <c r="H117" i="4"/>
  <c r="G117" i="4"/>
  <c r="F117" i="4"/>
  <c r="E117" i="4"/>
  <c r="D117" i="4"/>
  <c r="C117" i="4"/>
  <c r="B117" i="4"/>
  <c r="M116" i="4"/>
  <c r="L116" i="4"/>
  <c r="K116" i="4"/>
  <c r="J116" i="4"/>
  <c r="I116" i="4"/>
  <c r="H116" i="4"/>
  <c r="G116" i="4"/>
  <c r="F116" i="4"/>
  <c r="E116" i="4"/>
  <c r="D116" i="4"/>
  <c r="C116" i="4"/>
  <c r="B116" i="4"/>
  <c r="M115" i="4"/>
  <c r="L115" i="4"/>
  <c r="K115" i="4"/>
  <c r="J115" i="4"/>
  <c r="I115" i="4"/>
  <c r="H115" i="4"/>
  <c r="G115" i="4"/>
  <c r="F115" i="4"/>
  <c r="E115" i="4"/>
  <c r="D115" i="4"/>
  <c r="C115" i="4"/>
  <c r="B115" i="4"/>
  <c r="M114" i="4"/>
  <c r="L114" i="4"/>
  <c r="K114" i="4"/>
  <c r="J114" i="4"/>
  <c r="I114" i="4"/>
  <c r="H114" i="4"/>
  <c r="G114" i="4"/>
  <c r="F114" i="4"/>
  <c r="E114" i="4"/>
  <c r="D114" i="4"/>
  <c r="C114" i="4"/>
  <c r="B114" i="4"/>
  <c r="M113" i="4"/>
  <c r="L113" i="4"/>
  <c r="K113" i="4"/>
  <c r="J113" i="4"/>
  <c r="I113" i="4"/>
  <c r="H113" i="4"/>
  <c r="G113" i="4"/>
  <c r="F113" i="4"/>
  <c r="E113" i="4"/>
  <c r="D113" i="4"/>
  <c r="C113" i="4"/>
  <c r="B113" i="4"/>
  <c r="M112" i="4"/>
  <c r="L112" i="4"/>
  <c r="K112" i="4"/>
  <c r="J112" i="4"/>
  <c r="I112" i="4"/>
  <c r="H112" i="4"/>
  <c r="G112" i="4"/>
  <c r="F112" i="4"/>
  <c r="E112" i="4"/>
  <c r="D112" i="4"/>
  <c r="C112" i="4"/>
  <c r="B112" i="4"/>
  <c r="M111" i="4"/>
  <c r="L111" i="4"/>
  <c r="K111" i="4"/>
  <c r="J111" i="4"/>
  <c r="I111" i="4"/>
  <c r="H111" i="4"/>
  <c r="G111" i="4"/>
  <c r="F111" i="4"/>
  <c r="E111" i="4"/>
  <c r="D111" i="4"/>
  <c r="C111" i="4"/>
  <c r="B111" i="4"/>
  <c r="M110" i="4"/>
  <c r="L110" i="4"/>
  <c r="K110" i="4"/>
  <c r="J110" i="4"/>
  <c r="I110" i="4"/>
  <c r="H110" i="4"/>
  <c r="G110" i="4"/>
  <c r="F110" i="4"/>
  <c r="E110" i="4"/>
  <c r="D110" i="4"/>
  <c r="C110" i="4"/>
  <c r="B110" i="4"/>
  <c r="M109" i="4"/>
  <c r="L109" i="4"/>
  <c r="K109" i="4"/>
  <c r="J109" i="4"/>
  <c r="I109" i="4"/>
  <c r="H109" i="4"/>
  <c r="G109" i="4"/>
  <c r="F109" i="4"/>
  <c r="E109" i="4"/>
  <c r="D109" i="4"/>
  <c r="C109" i="4"/>
  <c r="B109" i="4"/>
  <c r="M108" i="4"/>
  <c r="L108" i="4"/>
  <c r="K108" i="4"/>
  <c r="J108" i="4"/>
  <c r="I108" i="4"/>
  <c r="H108" i="4"/>
  <c r="G108" i="4"/>
  <c r="F108" i="4"/>
  <c r="E108" i="4"/>
  <c r="D108" i="4"/>
  <c r="C108" i="4"/>
  <c r="B108" i="4"/>
  <c r="M107" i="4"/>
  <c r="L107" i="4"/>
  <c r="K107" i="4"/>
  <c r="J107" i="4"/>
  <c r="I107" i="4"/>
  <c r="H107" i="4"/>
  <c r="G107" i="4"/>
  <c r="F107" i="4"/>
  <c r="E107" i="4"/>
  <c r="D107" i="4"/>
  <c r="C107" i="4"/>
  <c r="B107" i="4"/>
  <c r="M106" i="4"/>
  <c r="L106" i="4"/>
  <c r="K106" i="4"/>
  <c r="J106" i="4"/>
  <c r="I106" i="4"/>
  <c r="H106" i="4"/>
  <c r="G106" i="4"/>
  <c r="F106" i="4"/>
  <c r="E106" i="4"/>
  <c r="D106" i="4"/>
  <c r="C106" i="4"/>
  <c r="B106" i="4"/>
  <c r="M105" i="4"/>
  <c r="L105" i="4"/>
  <c r="K105" i="4"/>
  <c r="J105" i="4"/>
  <c r="I105" i="4"/>
  <c r="H105" i="4"/>
  <c r="G105" i="4"/>
  <c r="F105" i="4"/>
  <c r="E105" i="4"/>
  <c r="D105" i="4"/>
  <c r="C105" i="4"/>
  <c r="B105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M103" i="4"/>
  <c r="L103" i="4"/>
  <c r="K103" i="4"/>
  <c r="J103" i="4"/>
  <c r="I103" i="4"/>
  <c r="H103" i="4"/>
  <c r="G103" i="4"/>
  <c r="F103" i="4"/>
  <c r="E103" i="4"/>
  <c r="D103" i="4"/>
  <c r="C103" i="4"/>
  <c r="B103" i="4"/>
  <c r="M102" i="4"/>
  <c r="L102" i="4"/>
  <c r="K102" i="4"/>
  <c r="J102" i="4"/>
  <c r="I102" i="4"/>
  <c r="H102" i="4"/>
  <c r="G102" i="4"/>
  <c r="F102" i="4"/>
  <c r="E102" i="4"/>
  <c r="D102" i="4"/>
  <c r="C102" i="4"/>
  <c r="B102" i="4"/>
  <c r="M101" i="4"/>
  <c r="L101" i="4"/>
  <c r="K101" i="4"/>
  <c r="J101" i="4"/>
  <c r="I101" i="4"/>
  <c r="H101" i="4"/>
  <c r="G101" i="4"/>
  <c r="F101" i="4"/>
  <c r="E101" i="4"/>
  <c r="D101" i="4"/>
  <c r="C101" i="4"/>
  <c r="B101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M99" i="4"/>
  <c r="L99" i="4"/>
  <c r="K99" i="4"/>
  <c r="J99" i="4"/>
  <c r="I99" i="4"/>
  <c r="H99" i="4"/>
  <c r="G99" i="4"/>
  <c r="F99" i="4"/>
  <c r="E99" i="4"/>
  <c r="D99" i="4"/>
  <c r="C99" i="4"/>
  <c r="B99" i="4"/>
  <c r="M98" i="4"/>
  <c r="L98" i="4"/>
  <c r="K98" i="4"/>
  <c r="J98" i="4"/>
  <c r="I98" i="4"/>
  <c r="H98" i="4"/>
  <c r="G98" i="4"/>
  <c r="F98" i="4"/>
  <c r="E98" i="4"/>
  <c r="D98" i="4"/>
  <c r="C98" i="4"/>
  <c r="B98" i="4"/>
  <c r="M97" i="4"/>
  <c r="L97" i="4"/>
  <c r="K97" i="4"/>
  <c r="J97" i="4"/>
  <c r="I97" i="4"/>
  <c r="H97" i="4"/>
  <c r="G97" i="4"/>
  <c r="F97" i="4"/>
  <c r="E97" i="4"/>
  <c r="D97" i="4"/>
  <c r="C97" i="4"/>
  <c r="B97" i="4"/>
  <c r="M96" i="4"/>
  <c r="L96" i="4"/>
  <c r="K96" i="4"/>
  <c r="J96" i="4"/>
  <c r="I96" i="4"/>
  <c r="H96" i="4"/>
  <c r="G96" i="4"/>
  <c r="F96" i="4"/>
  <c r="E96" i="4"/>
  <c r="D96" i="4"/>
  <c r="C96" i="4"/>
  <c r="B96" i="4"/>
  <c r="M95" i="4"/>
  <c r="L95" i="4"/>
  <c r="K95" i="4"/>
  <c r="J95" i="4"/>
  <c r="I95" i="4"/>
  <c r="H95" i="4"/>
  <c r="G95" i="4"/>
  <c r="F95" i="4"/>
  <c r="E95" i="4"/>
  <c r="D95" i="4"/>
  <c r="C95" i="4"/>
  <c r="B95" i="4"/>
  <c r="M94" i="4"/>
  <c r="L94" i="4"/>
  <c r="K94" i="4"/>
  <c r="J94" i="4"/>
  <c r="I94" i="4"/>
  <c r="H94" i="4"/>
  <c r="G94" i="4"/>
  <c r="F94" i="4"/>
  <c r="E94" i="4"/>
  <c r="D94" i="4"/>
  <c r="C94" i="4"/>
  <c r="B94" i="4"/>
  <c r="M93" i="4"/>
  <c r="L93" i="4"/>
  <c r="K93" i="4"/>
  <c r="J93" i="4"/>
  <c r="I93" i="4"/>
  <c r="H93" i="4"/>
  <c r="G93" i="4"/>
  <c r="F93" i="4"/>
  <c r="E93" i="4"/>
  <c r="D93" i="4"/>
  <c r="C93" i="4"/>
  <c r="B93" i="4"/>
  <c r="M92" i="4"/>
  <c r="L92" i="4"/>
  <c r="K92" i="4"/>
  <c r="J92" i="4"/>
  <c r="I92" i="4"/>
  <c r="H92" i="4"/>
  <c r="G92" i="4"/>
  <c r="F92" i="4"/>
  <c r="E92" i="4"/>
  <c r="D92" i="4"/>
  <c r="C92" i="4"/>
  <c r="B92" i="4"/>
  <c r="M91" i="4"/>
  <c r="L91" i="4"/>
  <c r="K91" i="4"/>
  <c r="J91" i="4"/>
  <c r="I91" i="4"/>
  <c r="H91" i="4"/>
  <c r="G91" i="4"/>
  <c r="F91" i="4"/>
  <c r="E91" i="4"/>
  <c r="D91" i="4"/>
  <c r="C91" i="4"/>
  <c r="B91" i="4"/>
  <c r="M90" i="4"/>
  <c r="L90" i="4"/>
  <c r="K90" i="4"/>
  <c r="J90" i="4"/>
  <c r="I90" i="4"/>
  <c r="H90" i="4"/>
  <c r="G90" i="4"/>
  <c r="F90" i="4"/>
  <c r="E90" i="4"/>
  <c r="D90" i="4"/>
  <c r="C90" i="4"/>
  <c r="B90" i="4"/>
  <c r="M89" i="4"/>
  <c r="L89" i="4"/>
  <c r="K89" i="4"/>
  <c r="J89" i="4"/>
  <c r="I89" i="4"/>
  <c r="H89" i="4"/>
  <c r="G89" i="4"/>
  <c r="F89" i="4"/>
  <c r="E89" i="4"/>
  <c r="D89" i="4"/>
  <c r="C89" i="4"/>
  <c r="B89" i="4"/>
  <c r="M88" i="4"/>
  <c r="L88" i="4"/>
  <c r="K88" i="4"/>
  <c r="J88" i="4"/>
  <c r="I88" i="4"/>
  <c r="H88" i="4"/>
  <c r="G88" i="4"/>
  <c r="F88" i="4"/>
  <c r="E88" i="4"/>
  <c r="D88" i="4"/>
  <c r="C88" i="4"/>
  <c r="B88" i="4"/>
  <c r="M87" i="4"/>
  <c r="L87" i="4"/>
  <c r="K87" i="4"/>
  <c r="J87" i="4"/>
  <c r="I87" i="4"/>
  <c r="H87" i="4"/>
  <c r="G87" i="4"/>
  <c r="F87" i="4"/>
  <c r="E87" i="4"/>
  <c r="D87" i="4"/>
  <c r="C87" i="4"/>
  <c r="B87" i="4"/>
  <c r="M86" i="4"/>
  <c r="L86" i="4"/>
  <c r="K86" i="4"/>
  <c r="J86" i="4"/>
  <c r="I86" i="4"/>
  <c r="H86" i="4"/>
  <c r="G86" i="4"/>
  <c r="F86" i="4"/>
  <c r="E86" i="4"/>
  <c r="D86" i="4"/>
  <c r="C86" i="4"/>
  <c r="B86" i="4"/>
  <c r="M85" i="4"/>
  <c r="L85" i="4"/>
  <c r="K85" i="4"/>
  <c r="J85" i="4"/>
  <c r="I85" i="4"/>
  <c r="H85" i="4"/>
  <c r="G85" i="4"/>
  <c r="F85" i="4"/>
  <c r="E85" i="4"/>
  <c r="D85" i="4"/>
  <c r="C85" i="4"/>
  <c r="B85" i="4"/>
  <c r="M84" i="4"/>
  <c r="L84" i="4"/>
  <c r="K84" i="4"/>
  <c r="J84" i="4"/>
  <c r="I84" i="4"/>
  <c r="H84" i="4"/>
  <c r="G84" i="4"/>
  <c r="F84" i="4"/>
  <c r="E84" i="4"/>
  <c r="D84" i="4"/>
  <c r="C84" i="4"/>
  <c r="B84" i="4"/>
  <c r="M83" i="4"/>
  <c r="L83" i="4"/>
  <c r="K83" i="4"/>
  <c r="J83" i="4"/>
  <c r="I83" i="4"/>
  <c r="H83" i="4"/>
  <c r="G83" i="4"/>
  <c r="F83" i="4"/>
  <c r="E83" i="4"/>
  <c r="D83" i="4"/>
  <c r="C83" i="4"/>
  <c r="B83" i="4"/>
  <c r="M82" i="4"/>
  <c r="L82" i="4"/>
  <c r="K82" i="4"/>
  <c r="J82" i="4"/>
  <c r="I82" i="4"/>
  <c r="H82" i="4"/>
  <c r="G82" i="4"/>
  <c r="F82" i="4"/>
  <c r="E82" i="4"/>
  <c r="D82" i="4"/>
  <c r="C82" i="4"/>
  <c r="B82" i="4"/>
  <c r="M81" i="4"/>
  <c r="L81" i="4"/>
  <c r="K81" i="4"/>
  <c r="J81" i="4"/>
  <c r="I81" i="4"/>
  <c r="H81" i="4"/>
  <c r="G81" i="4"/>
  <c r="F81" i="4"/>
  <c r="E81" i="4"/>
  <c r="D81" i="4"/>
  <c r="C81" i="4"/>
  <c r="B81" i="4"/>
  <c r="M80" i="4"/>
  <c r="L80" i="4"/>
  <c r="K80" i="4"/>
  <c r="J80" i="4"/>
  <c r="I80" i="4"/>
  <c r="H80" i="4"/>
  <c r="G80" i="4"/>
  <c r="F80" i="4"/>
  <c r="E80" i="4"/>
  <c r="D80" i="4"/>
  <c r="C80" i="4"/>
  <c r="B80" i="4"/>
  <c r="M79" i="4"/>
  <c r="L79" i="4"/>
  <c r="K79" i="4"/>
  <c r="J79" i="4"/>
  <c r="I79" i="4"/>
  <c r="H79" i="4"/>
  <c r="G79" i="4"/>
  <c r="F79" i="4"/>
  <c r="E79" i="4"/>
  <c r="D79" i="4"/>
  <c r="C79" i="4"/>
  <c r="B79" i="4"/>
  <c r="M78" i="4"/>
  <c r="L78" i="4"/>
  <c r="K78" i="4"/>
  <c r="J78" i="4"/>
  <c r="I78" i="4"/>
  <c r="H78" i="4"/>
  <c r="G78" i="4"/>
  <c r="F78" i="4"/>
  <c r="E78" i="4"/>
  <c r="D78" i="4"/>
  <c r="C78" i="4"/>
  <c r="B78" i="4"/>
  <c r="M77" i="4"/>
  <c r="L77" i="4"/>
  <c r="K77" i="4"/>
  <c r="J77" i="4"/>
  <c r="I77" i="4"/>
  <c r="H77" i="4"/>
  <c r="G77" i="4"/>
  <c r="F77" i="4"/>
  <c r="E77" i="4"/>
  <c r="D77" i="4"/>
  <c r="C77" i="4"/>
  <c r="B77" i="4"/>
  <c r="M76" i="4"/>
  <c r="L76" i="4"/>
  <c r="K76" i="4"/>
  <c r="J76" i="4"/>
  <c r="I76" i="4"/>
  <c r="H76" i="4"/>
  <c r="G76" i="4"/>
  <c r="F76" i="4"/>
  <c r="E76" i="4"/>
  <c r="D76" i="4"/>
  <c r="C76" i="4"/>
  <c r="B76" i="4"/>
  <c r="M75" i="4"/>
  <c r="L75" i="4"/>
  <c r="K75" i="4"/>
  <c r="J75" i="4"/>
  <c r="I75" i="4"/>
  <c r="H75" i="4"/>
  <c r="G75" i="4"/>
  <c r="F75" i="4"/>
  <c r="E75" i="4"/>
  <c r="D75" i="4"/>
  <c r="C75" i="4"/>
  <c r="B75" i="4"/>
  <c r="M74" i="4"/>
  <c r="L74" i="4"/>
  <c r="K74" i="4"/>
  <c r="J74" i="4"/>
  <c r="I74" i="4"/>
  <c r="H74" i="4"/>
  <c r="G74" i="4"/>
  <c r="F74" i="4"/>
  <c r="E74" i="4"/>
  <c r="D74" i="4"/>
  <c r="C74" i="4"/>
  <c r="B74" i="4"/>
  <c r="M73" i="4"/>
  <c r="L73" i="4"/>
  <c r="K73" i="4"/>
  <c r="J73" i="4"/>
  <c r="I73" i="4"/>
  <c r="H73" i="4"/>
  <c r="G73" i="4"/>
  <c r="F73" i="4"/>
  <c r="E73" i="4"/>
  <c r="D73" i="4"/>
  <c r="C73" i="4"/>
  <c r="B73" i="4"/>
  <c r="M72" i="4"/>
  <c r="L72" i="4"/>
  <c r="K72" i="4"/>
  <c r="J72" i="4"/>
  <c r="I72" i="4"/>
  <c r="H72" i="4"/>
  <c r="G72" i="4"/>
  <c r="F72" i="4"/>
  <c r="E72" i="4"/>
  <c r="D72" i="4"/>
  <c r="C72" i="4"/>
  <c r="B72" i="4"/>
  <c r="M71" i="4"/>
  <c r="L71" i="4"/>
  <c r="K71" i="4"/>
  <c r="J71" i="4"/>
  <c r="I71" i="4"/>
  <c r="H71" i="4"/>
  <c r="G71" i="4"/>
  <c r="F71" i="4"/>
  <c r="E71" i="4"/>
  <c r="D71" i="4"/>
  <c r="C71" i="4"/>
  <c r="B71" i="4"/>
  <c r="M70" i="4"/>
  <c r="L70" i="4"/>
  <c r="K70" i="4"/>
  <c r="J70" i="4"/>
  <c r="I70" i="4"/>
  <c r="H70" i="4"/>
  <c r="G70" i="4"/>
  <c r="F70" i="4"/>
  <c r="E70" i="4"/>
  <c r="D70" i="4"/>
  <c r="C70" i="4"/>
  <c r="B70" i="4"/>
  <c r="M69" i="4"/>
  <c r="L69" i="4"/>
  <c r="K69" i="4"/>
  <c r="J69" i="4"/>
  <c r="I69" i="4"/>
  <c r="H69" i="4"/>
  <c r="G69" i="4"/>
  <c r="F69" i="4"/>
  <c r="E69" i="4"/>
  <c r="D69" i="4"/>
  <c r="C69" i="4"/>
  <c r="B69" i="4"/>
  <c r="M68" i="4"/>
  <c r="L68" i="4"/>
  <c r="K68" i="4"/>
  <c r="J68" i="4"/>
  <c r="I68" i="4"/>
  <c r="H68" i="4"/>
  <c r="G68" i="4"/>
  <c r="F68" i="4"/>
  <c r="E68" i="4"/>
  <c r="D68" i="4"/>
  <c r="C68" i="4"/>
  <c r="B68" i="4"/>
  <c r="M67" i="4"/>
  <c r="L67" i="4"/>
  <c r="K67" i="4"/>
  <c r="J67" i="4"/>
  <c r="I67" i="4"/>
  <c r="H67" i="4"/>
  <c r="G67" i="4"/>
  <c r="F67" i="4"/>
  <c r="E67" i="4"/>
  <c r="D67" i="4"/>
  <c r="C67" i="4"/>
  <c r="B67" i="4"/>
  <c r="M66" i="4"/>
  <c r="L66" i="4"/>
  <c r="K66" i="4"/>
  <c r="J66" i="4"/>
  <c r="I66" i="4"/>
  <c r="H66" i="4"/>
  <c r="G66" i="4"/>
  <c r="F66" i="4"/>
  <c r="E66" i="4"/>
  <c r="D66" i="4"/>
  <c r="C66" i="4"/>
  <c r="B66" i="4"/>
  <c r="M65" i="4"/>
  <c r="L65" i="4"/>
  <c r="K65" i="4"/>
  <c r="J65" i="4"/>
  <c r="I65" i="4"/>
  <c r="H65" i="4"/>
  <c r="G65" i="4"/>
  <c r="F65" i="4"/>
  <c r="E65" i="4"/>
  <c r="D65" i="4"/>
  <c r="C65" i="4"/>
  <c r="B65" i="4"/>
  <c r="M64" i="4"/>
  <c r="L64" i="4"/>
  <c r="K64" i="4"/>
  <c r="J64" i="4"/>
  <c r="I64" i="4"/>
  <c r="H64" i="4"/>
  <c r="G64" i="4"/>
  <c r="F64" i="4"/>
  <c r="E64" i="4"/>
  <c r="D64" i="4"/>
  <c r="C64" i="4"/>
  <c r="B64" i="4"/>
  <c r="M63" i="4"/>
  <c r="L63" i="4"/>
  <c r="K63" i="4"/>
  <c r="J63" i="4"/>
  <c r="I63" i="4"/>
  <c r="H63" i="4"/>
  <c r="G63" i="4"/>
  <c r="F63" i="4"/>
  <c r="E63" i="4"/>
  <c r="D63" i="4"/>
  <c r="C63" i="4"/>
  <c r="B63" i="4"/>
  <c r="M62" i="4"/>
  <c r="L62" i="4"/>
  <c r="K62" i="4"/>
  <c r="J62" i="4"/>
  <c r="I62" i="4"/>
  <c r="H62" i="4"/>
  <c r="G62" i="4"/>
  <c r="F62" i="4"/>
  <c r="E62" i="4"/>
  <c r="D62" i="4"/>
  <c r="C62" i="4"/>
  <c r="B62" i="4"/>
  <c r="M61" i="4"/>
  <c r="L61" i="4"/>
  <c r="K61" i="4"/>
  <c r="J61" i="4"/>
  <c r="I61" i="4"/>
  <c r="H61" i="4"/>
  <c r="G61" i="4"/>
  <c r="F61" i="4"/>
  <c r="E61" i="4"/>
  <c r="D61" i="4"/>
  <c r="C61" i="4"/>
  <c r="B61" i="4"/>
  <c r="M60" i="4"/>
  <c r="L60" i="4"/>
  <c r="K60" i="4"/>
  <c r="J60" i="4"/>
  <c r="I60" i="4"/>
  <c r="H60" i="4"/>
  <c r="G60" i="4"/>
  <c r="F60" i="4"/>
  <c r="E60" i="4"/>
  <c r="D60" i="4"/>
  <c r="C60" i="4"/>
  <c r="B60" i="4"/>
  <c r="M59" i="4"/>
  <c r="L59" i="4"/>
  <c r="K59" i="4"/>
  <c r="J59" i="4"/>
  <c r="I59" i="4"/>
  <c r="H59" i="4"/>
  <c r="G59" i="4"/>
  <c r="F59" i="4"/>
  <c r="E59" i="4"/>
  <c r="D59" i="4"/>
  <c r="C59" i="4"/>
  <c r="B59" i="4"/>
  <c r="M58" i="4"/>
  <c r="L58" i="4"/>
  <c r="K58" i="4"/>
  <c r="J58" i="4"/>
  <c r="I58" i="4"/>
  <c r="H58" i="4"/>
  <c r="G58" i="4"/>
  <c r="F58" i="4"/>
  <c r="E58" i="4"/>
  <c r="D58" i="4"/>
  <c r="C58" i="4"/>
  <c r="B58" i="4"/>
  <c r="M57" i="4"/>
  <c r="L57" i="4"/>
  <c r="K57" i="4"/>
  <c r="J57" i="4"/>
  <c r="I57" i="4"/>
  <c r="H57" i="4"/>
  <c r="G57" i="4"/>
  <c r="F57" i="4"/>
  <c r="E57" i="4"/>
  <c r="D57" i="4"/>
  <c r="C57" i="4"/>
  <c r="B57" i="4"/>
  <c r="M56" i="4"/>
  <c r="L56" i="4"/>
  <c r="K56" i="4"/>
  <c r="J56" i="4"/>
  <c r="I56" i="4"/>
  <c r="H56" i="4"/>
  <c r="G56" i="4"/>
  <c r="F56" i="4"/>
  <c r="E56" i="4"/>
  <c r="D56" i="4"/>
  <c r="C56" i="4"/>
  <c r="B56" i="4"/>
  <c r="M55" i="4"/>
  <c r="L55" i="4"/>
  <c r="K55" i="4"/>
  <c r="J55" i="4"/>
  <c r="I55" i="4"/>
  <c r="H55" i="4"/>
  <c r="G55" i="4"/>
  <c r="F55" i="4"/>
  <c r="E55" i="4"/>
  <c r="D55" i="4"/>
  <c r="C55" i="4"/>
  <c r="B55" i="4"/>
  <c r="M54" i="4"/>
  <c r="L54" i="4"/>
  <c r="K54" i="4"/>
  <c r="J54" i="4"/>
  <c r="I54" i="4"/>
  <c r="H54" i="4"/>
  <c r="G54" i="4"/>
  <c r="F54" i="4"/>
  <c r="E54" i="4"/>
  <c r="D54" i="4"/>
  <c r="C54" i="4"/>
  <c r="B54" i="4"/>
  <c r="M53" i="4"/>
  <c r="L53" i="4"/>
  <c r="K53" i="4"/>
  <c r="J53" i="4"/>
  <c r="I53" i="4"/>
  <c r="H53" i="4"/>
  <c r="G53" i="4"/>
  <c r="F53" i="4"/>
  <c r="E53" i="4"/>
  <c r="D53" i="4"/>
  <c r="C53" i="4"/>
  <c r="B53" i="4"/>
  <c r="M52" i="4"/>
  <c r="L52" i="4"/>
  <c r="K52" i="4"/>
  <c r="J52" i="4"/>
  <c r="I52" i="4"/>
  <c r="H52" i="4"/>
  <c r="G52" i="4"/>
  <c r="F52" i="4"/>
  <c r="E52" i="4"/>
  <c r="D52" i="4"/>
  <c r="C52" i="4"/>
  <c r="B52" i="4"/>
  <c r="M51" i="4"/>
  <c r="L51" i="4"/>
  <c r="K51" i="4"/>
  <c r="J51" i="4"/>
  <c r="I51" i="4"/>
  <c r="H51" i="4"/>
  <c r="G51" i="4"/>
  <c r="F51" i="4"/>
  <c r="E51" i="4"/>
  <c r="D51" i="4"/>
  <c r="C51" i="4"/>
  <c r="B51" i="4"/>
  <c r="M50" i="4"/>
  <c r="L50" i="4"/>
  <c r="K50" i="4"/>
  <c r="J50" i="4"/>
  <c r="I50" i="4"/>
  <c r="H50" i="4"/>
  <c r="G50" i="4"/>
  <c r="F50" i="4"/>
  <c r="E50" i="4"/>
  <c r="D50" i="4"/>
  <c r="C50" i="4"/>
  <c r="B50" i="4"/>
  <c r="M49" i="4"/>
  <c r="L49" i="4"/>
  <c r="K49" i="4"/>
  <c r="J49" i="4"/>
  <c r="I49" i="4"/>
  <c r="H49" i="4"/>
  <c r="G49" i="4"/>
  <c r="F49" i="4"/>
  <c r="E49" i="4"/>
  <c r="D49" i="4"/>
  <c r="C49" i="4"/>
  <c r="B49" i="4"/>
  <c r="M48" i="4"/>
  <c r="L48" i="4"/>
  <c r="K48" i="4"/>
  <c r="J48" i="4"/>
  <c r="I48" i="4"/>
  <c r="H48" i="4"/>
  <c r="G48" i="4"/>
  <c r="F48" i="4"/>
  <c r="E48" i="4"/>
  <c r="D48" i="4"/>
  <c r="C48" i="4"/>
  <c r="B48" i="4"/>
  <c r="M47" i="4"/>
  <c r="L47" i="4"/>
  <c r="K47" i="4"/>
  <c r="J47" i="4"/>
  <c r="I47" i="4"/>
  <c r="H47" i="4"/>
  <c r="G47" i="4"/>
  <c r="F47" i="4"/>
  <c r="E47" i="4"/>
  <c r="D47" i="4"/>
  <c r="C47" i="4"/>
  <c r="B47" i="4"/>
  <c r="M46" i="4"/>
  <c r="L46" i="4"/>
  <c r="K46" i="4"/>
  <c r="J46" i="4"/>
  <c r="I46" i="4"/>
  <c r="H46" i="4"/>
  <c r="G46" i="4"/>
  <c r="F46" i="4"/>
  <c r="E46" i="4"/>
  <c r="D46" i="4"/>
  <c r="C46" i="4"/>
  <c r="B46" i="4"/>
  <c r="M45" i="4"/>
  <c r="L45" i="4"/>
  <c r="K45" i="4"/>
  <c r="J45" i="4"/>
  <c r="I45" i="4"/>
  <c r="H45" i="4"/>
  <c r="G45" i="4"/>
  <c r="F45" i="4"/>
  <c r="E45" i="4"/>
  <c r="D45" i="4"/>
  <c r="C45" i="4"/>
  <c r="B45" i="4"/>
  <c r="M44" i="4"/>
  <c r="L44" i="4"/>
  <c r="K44" i="4"/>
  <c r="J44" i="4"/>
  <c r="I44" i="4"/>
  <c r="H44" i="4"/>
  <c r="G44" i="4"/>
  <c r="F44" i="4"/>
  <c r="E44" i="4"/>
  <c r="D44" i="4"/>
  <c r="C44" i="4"/>
  <c r="B44" i="4"/>
  <c r="M43" i="4"/>
  <c r="L43" i="4"/>
  <c r="K43" i="4"/>
  <c r="J43" i="4"/>
  <c r="I43" i="4"/>
  <c r="H43" i="4"/>
  <c r="G43" i="4"/>
  <c r="F43" i="4"/>
  <c r="E43" i="4"/>
  <c r="D43" i="4"/>
  <c r="C43" i="4"/>
  <c r="B43" i="4"/>
  <c r="M42" i="4"/>
  <c r="L42" i="4"/>
  <c r="K42" i="4"/>
  <c r="J42" i="4"/>
  <c r="I42" i="4"/>
  <c r="H42" i="4"/>
  <c r="G42" i="4"/>
  <c r="F42" i="4"/>
  <c r="E42" i="4"/>
  <c r="D42" i="4"/>
  <c r="C42" i="4"/>
  <c r="B42" i="4"/>
  <c r="M41" i="4"/>
  <c r="L41" i="4"/>
  <c r="K41" i="4"/>
  <c r="J41" i="4"/>
  <c r="I41" i="4"/>
  <c r="H41" i="4"/>
  <c r="G41" i="4"/>
  <c r="F41" i="4"/>
  <c r="E41" i="4"/>
  <c r="D41" i="4"/>
  <c r="C41" i="4"/>
  <c r="B41" i="4"/>
  <c r="M40" i="4"/>
  <c r="L40" i="4"/>
  <c r="K40" i="4"/>
  <c r="J40" i="4"/>
  <c r="I40" i="4"/>
  <c r="H40" i="4"/>
  <c r="G40" i="4"/>
  <c r="F40" i="4"/>
  <c r="E40" i="4"/>
  <c r="D40" i="4"/>
  <c r="C40" i="4"/>
  <c r="B40" i="4"/>
  <c r="M39" i="4"/>
  <c r="L39" i="4"/>
  <c r="K39" i="4"/>
  <c r="J39" i="4"/>
  <c r="I39" i="4"/>
  <c r="H39" i="4"/>
  <c r="G39" i="4"/>
  <c r="F39" i="4"/>
  <c r="E39" i="4"/>
  <c r="D39" i="4"/>
  <c r="C39" i="4"/>
  <c r="B39" i="4"/>
  <c r="M38" i="4"/>
  <c r="L38" i="4"/>
  <c r="K38" i="4"/>
  <c r="J38" i="4"/>
  <c r="I38" i="4"/>
  <c r="H38" i="4"/>
  <c r="G38" i="4"/>
  <c r="F38" i="4"/>
  <c r="E38" i="4"/>
  <c r="D38" i="4"/>
  <c r="C38" i="4"/>
  <c r="B38" i="4"/>
  <c r="M37" i="4"/>
  <c r="L37" i="4"/>
  <c r="K37" i="4"/>
  <c r="J37" i="4"/>
  <c r="I37" i="4"/>
  <c r="H37" i="4"/>
  <c r="G37" i="4"/>
  <c r="F37" i="4"/>
  <c r="E37" i="4"/>
  <c r="D37" i="4"/>
  <c r="C37" i="4"/>
  <c r="B37" i="4"/>
  <c r="M36" i="4"/>
  <c r="L36" i="4"/>
  <c r="K36" i="4"/>
  <c r="J36" i="4"/>
  <c r="I36" i="4"/>
  <c r="H36" i="4"/>
  <c r="G36" i="4"/>
  <c r="F36" i="4"/>
  <c r="E36" i="4"/>
  <c r="D36" i="4"/>
  <c r="C36" i="4"/>
  <c r="B36" i="4"/>
  <c r="M35" i="4"/>
  <c r="L35" i="4"/>
  <c r="K35" i="4"/>
  <c r="J35" i="4"/>
  <c r="I35" i="4"/>
  <c r="H35" i="4"/>
  <c r="G35" i="4"/>
  <c r="F35" i="4"/>
  <c r="E35" i="4"/>
  <c r="D35" i="4"/>
  <c r="C35" i="4"/>
  <c r="B35" i="4"/>
  <c r="M34" i="4"/>
  <c r="L34" i="4"/>
  <c r="K34" i="4"/>
  <c r="J34" i="4"/>
  <c r="I34" i="4"/>
  <c r="H34" i="4"/>
  <c r="G34" i="4"/>
  <c r="F34" i="4"/>
  <c r="E34" i="4"/>
  <c r="D34" i="4"/>
  <c r="C34" i="4"/>
  <c r="B34" i="4"/>
  <c r="M33" i="4"/>
  <c r="L33" i="4"/>
  <c r="K33" i="4"/>
  <c r="J33" i="4"/>
  <c r="I33" i="4"/>
  <c r="H33" i="4"/>
  <c r="G33" i="4"/>
  <c r="F33" i="4"/>
  <c r="E33" i="4"/>
  <c r="D33" i="4"/>
  <c r="C33" i="4"/>
  <c r="B33" i="4"/>
  <c r="M32" i="4"/>
  <c r="L32" i="4"/>
  <c r="K32" i="4"/>
  <c r="J32" i="4"/>
  <c r="I32" i="4"/>
  <c r="H32" i="4"/>
  <c r="G32" i="4"/>
  <c r="F32" i="4"/>
  <c r="E32" i="4"/>
  <c r="D32" i="4"/>
  <c r="C32" i="4"/>
  <c r="B32" i="4"/>
  <c r="M31" i="4"/>
  <c r="L31" i="4"/>
  <c r="K31" i="4"/>
  <c r="J31" i="4"/>
  <c r="I31" i="4"/>
  <c r="H31" i="4"/>
  <c r="G31" i="4"/>
  <c r="F31" i="4"/>
  <c r="E31" i="4"/>
  <c r="D31" i="4"/>
  <c r="C31" i="4"/>
  <c r="B31" i="4"/>
  <c r="M30" i="4"/>
  <c r="L30" i="4"/>
  <c r="K30" i="4"/>
  <c r="J30" i="4"/>
  <c r="I30" i="4"/>
  <c r="H30" i="4"/>
  <c r="G30" i="4"/>
  <c r="F30" i="4"/>
  <c r="E30" i="4"/>
  <c r="D30" i="4"/>
  <c r="C30" i="4"/>
  <c r="B30" i="4"/>
  <c r="M29" i="4"/>
  <c r="L29" i="4"/>
  <c r="K29" i="4"/>
  <c r="J29" i="4"/>
  <c r="I29" i="4"/>
  <c r="H29" i="4"/>
  <c r="G29" i="4"/>
  <c r="F29" i="4"/>
  <c r="E29" i="4"/>
  <c r="D29" i="4"/>
  <c r="C29" i="4"/>
  <c r="B29" i="4"/>
  <c r="M28" i="4"/>
  <c r="L28" i="4"/>
  <c r="K28" i="4"/>
  <c r="J28" i="4"/>
  <c r="I28" i="4"/>
  <c r="H28" i="4"/>
  <c r="G28" i="4"/>
  <c r="F28" i="4"/>
  <c r="E28" i="4"/>
  <c r="D28" i="4"/>
  <c r="C28" i="4"/>
  <c r="B28" i="4"/>
  <c r="M27" i="4"/>
  <c r="L27" i="4"/>
  <c r="K27" i="4"/>
  <c r="J27" i="4"/>
  <c r="I27" i="4"/>
  <c r="H27" i="4"/>
  <c r="G27" i="4"/>
  <c r="F27" i="4"/>
  <c r="E27" i="4"/>
  <c r="D27" i="4"/>
  <c r="C27" i="4"/>
  <c r="B27" i="4"/>
  <c r="M26" i="4"/>
  <c r="L26" i="4"/>
  <c r="K26" i="4"/>
  <c r="J26" i="4"/>
  <c r="I26" i="4"/>
  <c r="H26" i="4"/>
  <c r="G26" i="4"/>
  <c r="F26" i="4"/>
  <c r="E26" i="4"/>
  <c r="D26" i="4"/>
  <c r="C26" i="4"/>
  <c r="B26" i="4"/>
  <c r="M25" i="4"/>
  <c r="L25" i="4"/>
  <c r="K25" i="4"/>
  <c r="J25" i="4"/>
  <c r="I25" i="4"/>
  <c r="H25" i="4"/>
  <c r="G25" i="4"/>
  <c r="F25" i="4"/>
  <c r="E25" i="4"/>
  <c r="D25" i="4"/>
  <c r="C25" i="4"/>
  <c r="B25" i="4"/>
  <c r="M24" i="4"/>
  <c r="L24" i="4"/>
  <c r="K24" i="4"/>
  <c r="J24" i="4"/>
  <c r="I24" i="4"/>
  <c r="H24" i="4"/>
  <c r="G24" i="4"/>
  <c r="F24" i="4"/>
  <c r="E24" i="4"/>
  <c r="D24" i="4"/>
  <c r="C24" i="4"/>
  <c r="B24" i="4"/>
  <c r="M23" i="4"/>
  <c r="L23" i="4"/>
  <c r="K23" i="4"/>
  <c r="J23" i="4"/>
  <c r="I23" i="4"/>
  <c r="H23" i="4"/>
  <c r="G23" i="4"/>
  <c r="F23" i="4"/>
  <c r="E23" i="4"/>
  <c r="D23" i="4"/>
  <c r="C23" i="4"/>
  <c r="B23" i="4"/>
  <c r="M22" i="4"/>
  <c r="L22" i="4"/>
  <c r="K22" i="4"/>
  <c r="J22" i="4"/>
  <c r="I22" i="4"/>
  <c r="H22" i="4"/>
  <c r="G22" i="4"/>
  <c r="F22" i="4"/>
  <c r="E22" i="4"/>
  <c r="D22" i="4"/>
  <c r="C22" i="4"/>
  <c r="B22" i="4"/>
  <c r="M21" i="4"/>
  <c r="L21" i="4"/>
  <c r="K21" i="4"/>
  <c r="J21" i="4"/>
  <c r="I21" i="4"/>
  <c r="H21" i="4"/>
  <c r="G21" i="4"/>
  <c r="F21" i="4"/>
  <c r="E21" i="4"/>
  <c r="D21" i="4"/>
  <c r="C21" i="4"/>
  <c r="B21" i="4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8" i="4"/>
  <c r="L18" i="4"/>
  <c r="K18" i="4"/>
  <c r="J18" i="4"/>
  <c r="I18" i="4"/>
  <c r="H18" i="4"/>
  <c r="G18" i="4"/>
  <c r="F18" i="4"/>
  <c r="E18" i="4"/>
  <c r="D18" i="4"/>
  <c r="C18" i="4"/>
  <c r="B18" i="4"/>
  <c r="M17" i="4"/>
  <c r="L17" i="4"/>
  <c r="K17" i="4"/>
  <c r="J17" i="4"/>
  <c r="I17" i="4"/>
  <c r="H17" i="4"/>
  <c r="G17" i="4"/>
  <c r="F17" i="4"/>
  <c r="E17" i="4"/>
  <c r="D17" i="4"/>
  <c r="C17" i="4"/>
  <c r="B17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4" i="4"/>
  <c r="L14" i="4"/>
  <c r="K14" i="4"/>
  <c r="J14" i="4"/>
  <c r="I14" i="4"/>
  <c r="H14" i="4"/>
  <c r="G14" i="4"/>
  <c r="F14" i="4"/>
  <c r="E14" i="4"/>
  <c r="D14" i="4"/>
  <c r="C14" i="4"/>
  <c r="B14" i="4"/>
  <c r="M13" i="4"/>
  <c r="L13" i="4"/>
  <c r="K13" i="4"/>
  <c r="J13" i="4"/>
  <c r="I13" i="4"/>
  <c r="H13" i="4"/>
  <c r="G13" i="4"/>
  <c r="F13" i="4"/>
  <c r="E13" i="4"/>
  <c r="D13" i="4"/>
  <c r="C13" i="4"/>
  <c r="B13" i="4"/>
  <c r="M12" i="4"/>
  <c r="L12" i="4"/>
  <c r="K12" i="4"/>
  <c r="J12" i="4"/>
  <c r="I12" i="4"/>
  <c r="H12" i="4"/>
  <c r="G12" i="4"/>
  <c r="F12" i="4"/>
  <c r="E12" i="4"/>
  <c r="D12" i="4"/>
  <c r="C12" i="4"/>
  <c r="B12" i="4"/>
  <c r="M11" i="4"/>
  <c r="L11" i="4"/>
  <c r="K11" i="4"/>
  <c r="J11" i="4"/>
  <c r="I11" i="4"/>
  <c r="H11" i="4"/>
  <c r="G11" i="4"/>
  <c r="F11" i="4"/>
  <c r="E11" i="4"/>
  <c r="D11" i="4"/>
  <c r="C11" i="4"/>
  <c r="B11" i="4"/>
  <c r="M10" i="4"/>
  <c r="L10" i="4"/>
  <c r="K10" i="4"/>
  <c r="J10" i="4"/>
  <c r="I10" i="4"/>
  <c r="H10" i="4"/>
  <c r="G10" i="4"/>
  <c r="F10" i="4"/>
  <c r="E10" i="4"/>
  <c r="D10" i="4"/>
  <c r="C10" i="4"/>
  <c r="B10" i="4"/>
  <c r="M9" i="4"/>
  <c r="L9" i="4"/>
  <c r="K9" i="4"/>
  <c r="J9" i="4"/>
  <c r="I9" i="4"/>
  <c r="H9" i="4"/>
  <c r="G9" i="4"/>
  <c r="F9" i="4"/>
  <c r="E9" i="4"/>
  <c r="D9" i="4"/>
  <c r="C9" i="4"/>
  <c r="B9" i="4"/>
  <c r="M8" i="4"/>
  <c r="L8" i="4"/>
  <c r="K8" i="4"/>
  <c r="J8" i="4"/>
  <c r="I8" i="4"/>
  <c r="H8" i="4"/>
  <c r="G8" i="4"/>
  <c r="F8" i="4"/>
  <c r="E8" i="4"/>
  <c r="D8" i="4"/>
  <c r="C8" i="4"/>
  <c r="B8" i="4"/>
  <c r="M7" i="4"/>
  <c r="L7" i="4"/>
  <c r="K7" i="4"/>
  <c r="J7" i="4"/>
  <c r="I7" i="4"/>
  <c r="H7" i="4"/>
  <c r="G7" i="4"/>
  <c r="F7" i="4"/>
  <c r="E7" i="4"/>
  <c r="D7" i="4"/>
  <c r="C7" i="4"/>
  <c r="B7" i="4"/>
  <c r="M6" i="4"/>
  <c r="L6" i="4"/>
  <c r="K6" i="4"/>
  <c r="J6" i="4"/>
  <c r="I6" i="4"/>
  <c r="H6" i="4"/>
  <c r="G6" i="4"/>
  <c r="F6" i="4"/>
  <c r="E6" i="4"/>
  <c r="D6" i="4"/>
  <c r="C6" i="4"/>
  <c r="B6" i="4"/>
  <c r="M5" i="4"/>
  <c r="L5" i="4"/>
  <c r="K5" i="4"/>
  <c r="J5" i="4"/>
  <c r="I5" i="4"/>
  <c r="H5" i="4"/>
  <c r="G5" i="4"/>
  <c r="F5" i="4"/>
  <c r="E5" i="4"/>
  <c r="D5" i="4"/>
  <c r="C5" i="4"/>
  <c r="B5" i="4"/>
  <c r="M4" i="4"/>
  <c r="L4" i="4"/>
  <c r="K4" i="4"/>
  <c r="J4" i="4"/>
  <c r="I4" i="4"/>
  <c r="H4" i="4"/>
  <c r="G4" i="4"/>
  <c r="F4" i="4"/>
  <c r="E4" i="4"/>
  <c r="D4" i="4"/>
  <c r="C4" i="4"/>
  <c r="B4" i="4"/>
  <c r="M3" i="4"/>
  <c r="L3" i="4"/>
  <c r="K3" i="4"/>
  <c r="J3" i="4"/>
  <c r="I3" i="4"/>
  <c r="H3" i="4"/>
  <c r="G3" i="4"/>
  <c r="F3" i="4"/>
  <c r="E3" i="4"/>
  <c r="D3" i="4"/>
  <c r="C3" i="4"/>
  <c r="F24" i="6" l="1"/>
  <c r="H24" i="6" s="1"/>
  <c r="J24" i="6" s="1"/>
  <c r="L24" i="6" s="1"/>
  <c r="F110" i="6"/>
  <c r="H110" i="6" s="1"/>
  <c r="J110" i="6" s="1"/>
  <c r="L110" i="6" s="1"/>
  <c r="F111" i="6"/>
  <c r="H111" i="6" s="1"/>
  <c r="J111" i="6" s="1"/>
  <c r="L111" i="6" s="1"/>
  <c r="D112" i="6"/>
  <c r="F109" i="6"/>
  <c r="H109" i="6" s="1"/>
  <c r="J109" i="6" s="1"/>
  <c r="L109" i="6" s="1"/>
  <c r="B112" i="6"/>
  <c r="F121" i="6" l="1"/>
  <c r="H121" i="6" s="1"/>
  <c r="J121" i="6" s="1"/>
  <c r="L121" i="6" s="1"/>
  <c r="F112" i="6"/>
  <c r="H112" i="6" s="1"/>
  <c r="J112" i="6" s="1"/>
  <c r="L112" i="6" s="1"/>
  <c r="F105" i="6"/>
  <c r="H105" i="6" s="1"/>
  <c r="J105" i="6" s="1"/>
  <c r="L105" i="6" s="1"/>
  <c r="F160" i="6" l="1"/>
  <c r="H160" i="6" s="1"/>
  <c r="J160" i="6" s="1"/>
  <c r="L160" i="6" s="1"/>
  <c r="B3" i="4" l="1"/>
  <c r="B12" i="6" l="1"/>
  <c r="D12" i="6" s="1"/>
  <c r="F12" i="6" s="1"/>
  <c r="H12" i="6" s="1"/>
  <c r="J12" i="6" s="1"/>
  <c r="L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76A81D2A-FBB9-4ACF-8D9B-2B32F0EB925A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CB956089-7E1D-4C69-8C81-AE9F54F7E56C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813D5B17-2714-45AC-A329-9DA181C806A6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<sst xmlns="http://schemas.openxmlformats.org/spreadsheetml/2006/main" count="1947" uniqueCount="472">
  <si>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</si>
  <si>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</si>
  <si>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</si>
  <si>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</si>
  <si>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</si>
  <si>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</si>
  <si>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</si>
  <si>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</si>
  <si>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</si>
  <si>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</si>
  <si>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</si>
  <si>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</si>
  <si>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</si>
  <si>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</si>
  <si>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</si>
  <si>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</si>
  <si>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</si>
  <si>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</si>
  <si>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</si>
  <si>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</si>
  <si>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</si>
  <si>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</si>
  <si>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</si>
  <si>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</si>
  <si>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</si>
  <si>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</si>
  <si>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</si>
  <si>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</si>
  <si>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</si>
  <si>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</si>
  <si>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</si>
  <si>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</si>
  <si>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</si>
  <si>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</si>
  <si>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</si>
  <si>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</si>
  <si>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</si>
  <si>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</si>
  <si>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</si>
  <si>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</si>
  <si>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</si>
  <si>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</si>
  <si>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</si>
  <si>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</si>
  <si>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</si>
  <si>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</si>
  <si>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</si>
  <si>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</si>
  <si>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</si>
  <si>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</si>
  <si>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</si>
  <si>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</si>
  <si>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</si>
  <si>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</si>
  <si>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</si>
  <si>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</si>
  <si>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</si>
  <si>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</si>
  <si>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</si>
  <si>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</si>
  <si>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</si>
  <si>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</si>
  <si>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</si>
  <si>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</si>
  <si>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http://www.bls.gov/webapps/legacy/cpsatab1.htm</t>
  </si>
  <si>
    <t>Massachusetts</t>
  </si>
  <si>
    <t>Becket town, MA</t>
  </si>
  <si>
    <t>Brockton city, MA</t>
  </si>
  <si>
    <t>Fall River city, MA</t>
  </si>
  <si>
    <t>Fitchburg city, MA</t>
  </si>
  <si>
    <t>Lynn city, MA</t>
  </si>
  <si>
    <t>New Bedford city, MA</t>
  </si>
  <si>
    <t>Provincetown town, MA</t>
  </si>
  <si>
    <t>Abington town, MA</t>
  </si>
  <si>
    <t>Acton town, MA</t>
  </si>
  <si>
    <t>Acushnet town, MA</t>
  </si>
  <si>
    <t>Adams town, MA</t>
  </si>
  <si>
    <t>Agawam Town city, MA</t>
  </si>
  <si>
    <t>Alford town, MA</t>
  </si>
  <si>
    <t>Amesbury Town city, MA</t>
  </si>
  <si>
    <t>Amherst Town city, MA</t>
  </si>
  <si>
    <t>Andover town, MA</t>
  </si>
  <si>
    <t>Aquinnah town, MA</t>
  </si>
  <si>
    <t>Arlington town, MA</t>
  </si>
  <si>
    <t>Ashburnham town, MA</t>
  </si>
  <si>
    <t>Ashby town, MA</t>
  </si>
  <si>
    <t>Ashfield town, MA</t>
  </si>
  <si>
    <t>Ashland town, MA</t>
  </si>
  <si>
    <t>Athol town, MA</t>
  </si>
  <si>
    <t>Athol, MA Micropolitan NECTA</t>
  </si>
  <si>
    <t>Attleboro city, MA</t>
  </si>
  <si>
    <t>Auburn town, MA</t>
  </si>
  <si>
    <t>Avon town, MA</t>
  </si>
  <si>
    <t>Ayer town, MA</t>
  </si>
  <si>
    <t>Barnstable County, MA</t>
  </si>
  <si>
    <t>Barnstable Town city, MA</t>
  </si>
  <si>
    <t>Barnstable Town, MA Metropolitan NECTA</t>
  </si>
  <si>
    <t>Barre town, MA</t>
  </si>
  <si>
    <t>Bedford town, MA</t>
  </si>
  <si>
    <t>Belchertown town, MA</t>
  </si>
  <si>
    <t>Bellingham town, MA</t>
  </si>
  <si>
    <t>Belmont town, MA</t>
  </si>
  <si>
    <t>Berkley town, MA</t>
  </si>
  <si>
    <t>Berkshire County, MA</t>
  </si>
  <si>
    <t>Berlin town, MA</t>
  </si>
  <si>
    <t>Bernardston town, MA</t>
  </si>
  <si>
    <t>Beverly city, MA</t>
  </si>
  <si>
    <t>Billerica town, MA</t>
  </si>
  <si>
    <t>Blackstone town, MA</t>
  </si>
  <si>
    <t>Blandford town, MA</t>
  </si>
  <si>
    <t>Bolton town, MA</t>
  </si>
  <si>
    <t>Boston city, MA</t>
  </si>
  <si>
    <t>Boston-Cambridge-Nashua, MA-NH Metropolitan NECTA</t>
  </si>
  <si>
    <t>Boston-Cambridge-Newton, MA NECTA Division</t>
  </si>
  <si>
    <t>Boston-Worcester-Providence, MA-RI-NH-CT-ME Combined NECTA</t>
  </si>
  <si>
    <t>Bourne town, MA</t>
  </si>
  <si>
    <t>Boxborough town, MA</t>
  </si>
  <si>
    <t>Boxford town, MA</t>
  </si>
  <si>
    <t>Boylston town, MA</t>
  </si>
  <si>
    <t>Braintree Town city, MA</t>
  </si>
  <si>
    <t>Brewster town, MA</t>
  </si>
  <si>
    <t>Bridgewater Town city, MA</t>
  </si>
  <si>
    <t>Brimfield town, MA</t>
  </si>
  <si>
    <t>Bristol County, MA</t>
  </si>
  <si>
    <t>Brockton-Bridgewater-Easton, MA NECTA Division</t>
  </si>
  <si>
    <t>Brookfield town, MA</t>
  </si>
  <si>
    <t>Brookline town, MA</t>
  </si>
  <si>
    <t>Buckland town, MA</t>
  </si>
  <si>
    <t>Buckland, MA LMA</t>
  </si>
  <si>
    <t>Burlington town, MA</t>
  </si>
  <si>
    <t>Cambridge city, MA</t>
  </si>
  <si>
    <t>Canton town, MA</t>
  </si>
  <si>
    <t>Carlisle town, MA</t>
  </si>
  <si>
    <t>Carver town, MA</t>
  </si>
  <si>
    <t>Charlemont town, MA</t>
  </si>
  <si>
    <t>Charlton town, MA</t>
  </si>
  <si>
    <t>Chatham town, MA</t>
  </si>
  <si>
    <t>Chelmsford town, MA</t>
  </si>
  <si>
    <t>Chelsea city, MA</t>
  </si>
  <si>
    <t>Cheshire town, MA</t>
  </si>
  <si>
    <t>Chester town, MA</t>
  </si>
  <si>
    <t>Chesterfield town, MA</t>
  </si>
  <si>
    <t>Chicopee city, MA</t>
  </si>
  <si>
    <t>Chilmark town, MA</t>
  </si>
  <si>
    <t>Clarksburg town, MA</t>
  </si>
  <si>
    <t>Clinton town, MA</t>
  </si>
  <si>
    <t>Cohasset town, MA</t>
  </si>
  <si>
    <t>Colrain town, MA</t>
  </si>
  <si>
    <t>Concord town, MA</t>
  </si>
  <si>
    <t>Conway town, MA</t>
  </si>
  <si>
    <t>Cummington town, MA</t>
  </si>
  <si>
    <t>Dalton town, MA</t>
  </si>
  <si>
    <t>Danvers town, MA</t>
  </si>
  <si>
    <t>Dartmouth town, MA</t>
  </si>
  <si>
    <t>Dedham town, MA</t>
  </si>
  <si>
    <t>Deerfield town, MA</t>
  </si>
  <si>
    <t>Dennis town, MA</t>
  </si>
  <si>
    <t>Dighton town, MA</t>
  </si>
  <si>
    <t>Douglas town, MA</t>
  </si>
  <si>
    <t>Dover town, MA</t>
  </si>
  <si>
    <t>Dracut town, MA</t>
  </si>
  <si>
    <t>Dudley town, MA</t>
  </si>
  <si>
    <t>Dukes County, MA</t>
  </si>
  <si>
    <t>Dunstable town, MA</t>
  </si>
  <si>
    <t>Duxbury town, MA</t>
  </si>
  <si>
    <t>East Bridgewater town, MA</t>
  </si>
  <si>
    <t>East Brookfield town, MA</t>
  </si>
  <si>
    <t>East Longmeadow town, MA</t>
  </si>
  <si>
    <t>Eastham town, MA</t>
  </si>
  <si>
    <t>Easthampton Town city, MA</t>
  </si>
  <si>
    <t>Easton town, MA</t>
  </si>
  <si>
    <t>Edgartown town, MA</t>
  </si>
  <si>
    <t>Egremont town, MA</t>
  </si>
  <si>
    <t>Erving town, MA</t>
  </si>
  <si>
    <t>Essex County, MA</t>
  </si>
  <si>
    <t>Essex town, MA</t>
  </si>
  <si>
    <t>Everett city, MA</t>
  </si>
  <si>
    <t>Fairhaven town, MA</t>
  </si>
  <si>
    <t>Falmouth town, MA</t>
  </si>
  <si>
    <t>Florida town, MA</t>
  </si>
  <si>
    <t>Foxborough town, MA</t>
  </si>
  <si>
    <t>Framingham city, MA</t>
  </si>
  <si>
    <t>Framingham, MA NECTA Division</t>
  </si>
  <si>
    <t>Franklin County, MA</t>
  </si>
  <si>
    <t>Franklin Town city, MA</t>
  </si>
  <si>
    <t>Freetown town, MA</t>
  </si>
  <si>
    <t>Gardner city, MA</t>
  </si>
  <si>
    <t>Georgetown town, MA</t>
  </si>
  <si>
    <t>Gill town, MA</t>
  </si>
  <si>
    <t>Gloucester city, MA</t>
  </si>
  <si>
    <t>Goshen town, MA</t>
  </si>
  <si>
    <t>Gosnold town, MA</t>
  </si>
  <si>
    <t>Grafton town, MA</t>
  </si>
  <si>
    <t>Granby town, MA</t>
  </si>
  <si>
    <t>Granville town, MA</t>
  </si>
  <si>
    <t>Great Barrington town, MA</t>
  </si>
  <si>
    <t>Great Barrington, MA LMA</t>
  </si>
  <si>
    <t>Greenfield Town, MA Micropolitan NECTA</t>
  </si>
  <si>
    <t>Greenfield city, MA</t>
  </si>
  <si>
    <t>Groton town, MA</t>
  </si>
  <si>
    <t>Groveland town, MA</t>
  </si>
  <si>
    <t>Hadley town, MA</t>
  </si>
  <si>
    <t>Halifax town, MA</t>
  </si>
  <si>
    <t>Hamilton town, MA</t>
  </si>
  <si>
    <t>Hampden County, MA</t>
  </si>
  <si>
    <t>Hampden town, MA</t>
  </si>
  <si>
    <t>Hampshire County, MA</t>
  </si>
  <si>
    <t>Hancock town, MA</t>
  </si>
  <si>
    <t>Hanover town, MA</t>
  </si>
  <si>
    <t>Hanson town, MA</t>
  </si>
  <si>
    <t>Hardwick town, MA</t>
  </si>
  <si>
    <t>Harvard town, MA</t>
  </si>
  <si>
    <t>Harwich town, MA</t>
  </si>
  <si>
    <t>Hatfield town, MA</t>
  </si>
  <si>
    <t>Haverhill city, MA</t>
  </si>
  <si>
    <t>Haverhill-Newburyport-Amesbury Town, MA-NH NECTA Division</t>
  </si>
  <si>
    <t>Haverhill-Newburyport-Amesbury Town, MA-NH NECTA Division, MA part</t>
  </si>
  <si>
    <t>Hawley town, MA</t>
  </si>
  <si>
    <t>Heath town, MA</t>
  </si>
  <si>
    <t>Hingham town, MA</t>
  </si>
  <si>
    <t>Hinsdale town, MA</t>
  </si>
  <si>
    <t>Holbrook town, MA</t>
  </si>
  <si>
    <t>Holden town, MA</t>
  </si>
  <si>
    <t>Holland town, MA</t>
  </si>
  <si>
    <t>Holliston town, MA</t>
  </si>
  <si>
    <t>Holyoke city, MA</t>
  </si>
  <si>
    <t>Hopedale town, MA</t>
  </si>
  <si>
    <t>Hopkinton town, MA</t>
  </si>
  <si>
    <t>Hubbardston town, MA</t>
  </si>
  <si>
    <t>Hudson town, MA</t>
  </si>
  <si>
    <t>Hull town, MA</t>
  </si>
  <si>
    <t>Huntington town, MA</t>
  </si>
  <si>
    <t>Ipswich town, MA</t>
  </si>
  <si>
    <t>Kingston town, MA</t>
  </si>
  <si>
    <t>Lakeville town, MA</t>
  </si>
  <si>
    <t>Lancaster town, MA</t>
  </si>
  <si>
    <t>Lanesborough town, MA</t>
  </si>
  <si>
    <t>Lawrence city, MA</t>
  </si>
  <si>
    <t>Lawrence-Methuen Town-Salem, MA-NH NECTA Division</t>
  </si>
  <si>
    <t>Lawrence-Methuen Town-Salem, MA-NH NECTA Division, MA part</t>
  </si>
  <si>
    <t>Lee town, MA</t>
  </si>
  <si>
    <t>Leicester town, MA</t>
  </si>
  <si>
    <t>Lenox town, MA</t>
  </si>
  <si>
    <t>Leominster city, MA</t>
  </si>
  <si>
    <t>Leominster-Gardner, MA Metropolitan NECTA</t>
  </si>
  <si>
    <t>Leverett town, MA</t>
  </si>
  <si>
    <t>Lexington town, MA</t>
  </si>
  <si>
    <t>Leyden town, MA</t>
  </si>
  <si>
    <t>Lincoln town, MA</t>
  </si>
  <si>
    <t>Littleton town, MA</t>
  </si>
  <si>
    <t>Longmeadow town, MA</t>
  </si>
  <si>
    <t>Lowell city, MA</t>
  </si>
  <si>
    <t>Lowell-Billerica-Chelmsford, MA-NH NECTA Division</t>
  </si>
  <si>
    <t>Lowell-Billerica-Chelmsford, MA-NH NECTA Division, MA part</t>
  </si>
  <si>
    <t>Ludlow town, MA</t>
  </si>
  <si>
    <t>Lunenburg town, MA</t>
  </si>
  <si>
    <t>Lynn-Saugus-Marblehead, MA NECTA Division</t>
  </si>
  <si>
    <t>Lynnfield town, MA</t>
  </si>
  <si>
    <t>Malden city, MA</t>
  </si>
  <si>
    <t>Manchester-by-the-Sea town, MA</t>
  </si>
  <si>
    <t>Mansfield town, MA</t>
  </si>
  <si>
    <t>Marblehead town, MA</t>
  </si>
  <si>
    <t>Marion town, MA</t>
  </si>
  <si>
    <t>Marlborough city, MA</t>
  </si>
  <si>
    <t>Marshfield town, MA</t>
  </si>
  <si>
    <t>Mashpee town, MA</t>
  </si>
  <si>
    <t>Mattapoisett town, MA</t>
  </si>
  <si>
    <t>Maynard town, MA</t>
  </si>
  <si>
    <t>Medfield town, MA</t>
  </si>
  <si>
    <t>Medford city, MA</t>
  </si>
  <si>
    <t>Medway town, MA</t>
  </si>
  <si>
    <t>Melrose city, MA</t>
  </si>
  <si>
    <t>Mendon town, MA</t>
  </si>
  <si>
    <t>Merrimac town, MA</t>
  </si>
  <si>
    <t>Methuen Town city, MA</t>
  </si>
  <si>
    <t>Middleborough town, MA</t>
  </si>
  <si>
    <t>Middlefield town, MA</t>
  </si>
  <si>
    <t>Middlesex County, MA</t>
  </si>
  <si>
    <t>Middleton town, MA</t>
  </si>
  <si>
    <t>Milford town, MA</t>
  </si>
  <si>
    <t>Millbury town, MA</t>
  </si>
  <si>
    <t>Millis town, MA</t>
  </si>
  <si>
    <t>Millville town, MA</t>
  </si>
  <si>
    <t>Milton town, MA</t>
  </si>
  <si>
    <t>Monroe town, MA</t>
  </si>
  <si>
    <t>Monson town, MA</t>
  </si>
  <si>
    <t>Montague town, MA</t>
  </si>
  <si>
    <t>Monterey town, MA</t>
  </si>
  <si>
    <t>Montgomery town, MA</t>
  </si>
  <si>
    <t>Mount Washington town, MA</t>
  </si>
  <si>
    <t>Nahant town, MA</t>
  </si>
  <si>
    <t>Nantucket County/town, MA</t>
  </si>
  <si>
    <t>Nashua, NH-MA NECTA Division, MA part</t>
  </si>
  <si>
    <t>Natick town, MA</t>
  </si>
  <si>
    <t>Needham town, MA</t>
  </si>
  <si>
    <t>New Ashford town, MA</t>
  </si>
  <si>
    <t>New Bedford, MA Metropolitan NECTA</t>
  </si>
  <si>
    <t>New Braintree town, MA</t>
  </si>
  <si>
    <t>New Marlborough town, MA</t>
  </si>
  <si>
    <t>New Salem town, MA</t>
  </si>
  <si>
    <t>Newbury town, MA</t>
  </si>
  <si>
    <t>Newburyport city, MA</t>
  </si>
  <si>
    <t>Newton city, MA</t>
  </si>
  <si>
    <t>Norfolk County, MA</t>
  </si>
  <si>
    <t>Norfolk town, MA</t>
  </si>
  <si>
    <t>North Adams city, MA</t>
  </si>
  <si>
    <t>North Adams, MA-VT Micropolitan NECTA</t>
  </si>
  <si>
    <t>North Adams, MA-VT Micropolitan NECTA, MA part</t>
  </si>
  <si>
    <t>North Andover town, MA</t>
  </si>
  <si>
    <t>North Attleborough Town city, MA</t>
  </si>
  <si>
    <t>North Brookfield town, MA</t>
  </si>
  <si>
    <t>North Reading town, MA</t>
  </si>
  <si>
    <t>Northampton city, MA</t>
  </si>
  <si>
    <t>Northborough town, MA</t>
  </si>
  <si>
    <t>Northbridge town, MA</t>
  </si>
  <si>
    <t>Northfield town, MA</t>
  </si>
  <si>
    <t>Norton town, MA</t>
  </si>
  <si>
    <t>Norwell town, MA</t>
  </si>
  <si>
    <t>Norwood town, MA</t>
  </si>
  <si>
    <t>Oak Bluffs town, MA</t>
  </si>
  <si>
    <t>Oakham town, MA</t>
  </si>
  <si>
    <t>Orange town, MA</t>
  </si>
  <si>
    <t>Orleans town, MA</t>
  </si>
  <si>
    <t>Otis town, MA</t>
  </si>
  <si>
    <t>Oxford town, MA</t>
  </si>
  <si>
    <t>Palmer Town city, MA</t>
  </si>
  <si>
    <t>Paxton town, MA</t>
  </si>
  <si>
    <t>Peabody city, MA</t>
  </si>
  <si>
    <t>Peabody-Salem-Beverly, MA NECTA Division</t>
  </si>
  <si>
    <t>Pelham town, MA</t>
  </si>
  <si>
    <t>Pembroke town, MA</t>
  </si>
  <si>
    <t>Pepperell town, MA</t>
  </si>
  <si>
    <t>Peru town, MA</t>
  </si>
  <si>
    <t>Petersham town, MA</t>
  </si>
  <si>
    <t>Phillipston town, MA</t>
  </si>
  <si>
    <t>Pittsfield city, MA</t>
  </si>
  <si>
    <t>Pittsfield, MA Metropolitan NECTA</t>
  </si>
  <si>
    <t>Pittsfield-North Adams, MA-VT Combined NECTA</t>
  </si>
  <si>
    <t>Plainfield town, MA</t>
  </si>
  <si>
    <t>Plainville town, MA</t>
  </si>
  <si>
    <t>Plymouth County, MA</t>
  </si>
  <si>
    <t>Plymouth town, MA</t>
  </si>
  <si>
    <t>Plympton town, MA</t>
  </si>
  <si>
    <t>Princeton town, MA</t>
  </si>
  <si>
    <t>Providence-Warwick, RI-MA Metropolitan NECTA, MA part</t>
  </si>
  <si>
    <t>Quincy city, MA</t>
  </si>
  <si>
    <t>Randolph Town city, MA</t>
  </si>
  <si>
    <t>Raynham town, MA</t>
  </si>
  <si>
    <t>Reading town, MA</t>
  </si>
  <si>
    <t>Rehoboth town, MA</t>
  </si>
  <si>
    <t>Revere city, MA</t>
  </si>
  <si>
    <t>Richmond town, MA</t>
  </si>
  <si>
    <t>Rochester town, MA</t>
  </si>
  <si>
    <t>Rockland town, MA</t>
  </si>
  <si>
    <t>Rockport town, MA</t>
  </si>
  <si>
    <t>Rowe town, MA</t>
  </si>
  <si>
    <t>Rowley town, MA</t>
  </si>
  <si>
    <t>Royalston town, MA</t>
  </si>
  <si>
    <t>Russell town, MA</t>
  </si>
  <si>
    <t>Rutland town, MA</t>
  </si>
  <si>
    <t>Salem city, MA</t>
  </si>
  <si>
    <t>Salisbury town, MA</t>
  </si>
  <si>
    <t>Sandisfield town, MA</t>
  </si>
  <si>
    <t>Sandwich town, MA</t>
  </si>
  <si>
    <t>Saugus town, MA</t>
  </si>
  <si>
    <t>Savoy town, MA</t>
  </si>
  <si>
    <t>Scituate town, MA</t>
  </si>
  <si>
    <t>Seekonk town, MA</t>
  </si>
  <si>
    <t>Sharon town, MA</t>
  </si>
  <si>
    <t>Sheffield town, MA</t>
  </si>
  <si>
    <t>Shelburne town, MA</t>
  </si>
  <si>
    <t>Sherborn town, MA</t>
  </si>
  <si>
    <t>Shirley town, MA</t>
  </si>
  <si>
    <t>Shrewsbury town, MA</t>
  </si>
  <si>
    <t>Shutesbury town, MA</t>
  </si>
  <si>
    <t>Somerset town, MA</t>
  </si>
  <si>
    <t>Somerville city, MA</t>
  </si>
  <si>
    <t>South Hadley town, MA</t>
  </si>
  <si>
    <t>Southampton town, MA</t>
  </si>
  <si>
    <t>Southborough town, MA</t>
  </si>
  <si>
    <t>Southbridge Town city, MA</t>
  </si>
  <si>
    <t>Southwick town, MA</t>
  </si>
  <si>
    <t>Spencer town, MA</t>
  </si>
  <si>
    <t>Springfield city, MA</t>
  </si>
  <si>
    <t>Springfield, MA-CT Metropolitan NECTA</t>
  </si>
  <si>
    <t>Springfield, MA-CT Metropolitan NECTA, MA part</t>
  </si>
  <si>
    <t>Sterling town, MA</t>
  </si>
  <si>
    <t>Stockbridge town, MA</t>
  </si>
  <si>
    <t>Stoneham town, MA</t>
  </si>
  <si>
    <t>Stoughton town, MA</t>
  </si>
  <si>
    <t>Stow town, MA</t>
  </si>
  <si>
    <t>Sturbridge town, MA</t>
  </si>
  <si>
    <t>Sudbury town, MA</t>
  </si>
  <si>
    <t>Suffolk County, MA</t>
  </si>
  <si>
    <t>Sunderland town, MA</t>
  </si>
  <si>
    <t>Sutton town, MA</t>
  </si>
  <si>
    <t>Swampscott town, MA</t>
  </si>
  <si>
    <t>Swansea town, MA</t>
  </si>
  <si>
    <t>Taunton city, MA</t>
  </si>
  <si>
    <t>Taunton-Middleborough-Norton, MA NECTA Division</t>
  </si>
  <si>
    <t>Templeton town, MA</t>
  </si>
  <si>
    <t>Tewksbury town, MA</t>
  </si>
  <si>
    <t>Tisbury town, MA</t>
  </si>
  <si>
    <t>Tolland town, MA</t>
  </si>
  <si>
    <t>Topsfield town, MA</t>
  </si>
  <si>
    <t>Townsend town, MA</t>
  </si>
  <si>
    <t>Truro town, MA</t>
  </si>
  <si>
    <t>Tyngsborough town, MA</t>
  </si>
  <si>
    <t>Tyringham town, MA</t>
  </si>
  <si>
    <t>Upton town, MA</t>
  </si>
  <si>
    <t>Uxbridge town, MA</t>
  </si>
  <si>
    <t>Vineyard Haven, MA Micropolitan NECTA</t>
  </si>
  <si>
    <t>Wakefield town, MA</t>
  </si>
  <si>
    <t>Wales town, MA</t>
  </si>
  <si>
    <t>Walpole town, MA</t>
  </si>
  <si>
    <t>Waltham city, MA</t>
  </si>
  <si>
    <t>Ware town, MA</t>
  </si>
  <si>
    <t>Wareham town, MA</t>
  </si>
  <si>
    <t>Warren town, MA</t>
  </si>
  <si>
    <t>Warwick town, MA</t>
  </si>
  <si>
    <t>Washington town, MA</t>
  </si>
  <si>
    <t>Watertown Town city, MA</t>
  </si>
  <si>
    <t>Wayland town, MA</t>
  </si>
  <si>
    <t>Webster town, MA</t>
  </si>
  <si>
    <t>Wellesley town, MA</t>
  </si>
  <si>
    <t>Wellfleet town, MA</t>
  </si>
  <si>
    <t>Wendell town, MA</t>
  </si>
  <si>
    <t>Wenham town, MA</t>
  </si>
  <si>
    <t>West Boylston town, MA</t>
  </si>
  <si>
    <t>West Bridgewater town, MA</t>
  </si>
  <si>
    <t>West Brookfield town, MA</t>
  </si>
  <si>
    <t>West Newbury town, MA</t>
  </si>
  <si>
    <t>West Springfield Town city, MA</t>
  </si>
  <si>
    <t>West Stockbridge town, MA</t>
  </si>
  <si>
    <t>West Tisbury town, MA</t>
  </si>
  <si>
    <t>Westborough town, MA</t>
  </si>
  <si>
    <t>Westfield city, MA</t>
  </si>
  <si>
    <t>Westford town, MA</t>
  </si>
  <si>
    <t>Westhampton town, MA</t>
  </si>
  <si>
    <t>Westminster town, MA</t>
  </si>
  <si>
    <t>Weston town, MA</t>
  </si>
  <si>
    <t>Westport town, MA</t>
  </si>
  <si>
    <t>Westwood town, MA</t>
  </si>
  <si>
    <t>Weymouth Town city, MA</t>
  </si>
  <si>
    <t>Whately town, MA</t>
  </si>
  <si>
    <t>Whitman town, MA</t>
  </si>
  <si>
    <t>Wilbraham town, MA</t>
  </si>
  <si>
    <t>Williamsburg town, MA</t>
  </si>
  <si>
    <t>Williamstown town, MA</t>
  </si>
  <si>
    <t>Wilmington town, MA</t>
  </si>
  <si>
    <t>Winchendon town, MA</t>
  </si>
  <si>
    <t>Winchester town, MA</t>
  </si>
  <si>
    <t>Windsor town, MA</t>
  </si>
  <si>
    <t>Winthrop Town city, MA</t>
  </si>
  <si>
    <t>Woburn city, MA</t>
  </si>
  <si>
    <t>Worcester County, MA</t>
  </si>
  <si>
    <t>Worcester city, MA</t>
  </si>
  <si>
    <t>Worcester, MA-CT Metropolitan NECTA</t>
  </si>
  <si>
    <t>Worcester, MA-CT Metropolitan NECTA, MA part</t>
  </si>
  <si>
    <t>Worthington town, MA</t>
  </si>
  <si>
    <t>Wrentham town, MA</t>
  </si>
  <si>
    <t>Yarmouth town, MA</t>
  </si>
  <si>
    <t>Total for Region</t>
  </si>
  <si>
    <t>MASSACHUSETTS IS ELIGIBLE FOR AN ABAWD TIME LIMIT WAIVER ON THE BASIS OF</t>
  </si>
  <si>
    <t>Regional Grouping of Towns</t>
  </si>
  <si>
    <t>Individually Eligible Towns</t>
  </si>
  <si>
    <t>LNU01000000</t>
  </si>
  <si>
    <t>(Unadj) Civilian Labor Force Level</t>
  </si>
  <si>
    <t>2021 to 2024</t>
  </si>
  <si>
    <t>Individually Eligible Counties</t>
  </si>
  <si>
    <t>Bridgewater town city, MA</t>
  </si>
  <si>
    <t>FEB 2022 - JAN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</si>
</sst>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000"/>
    <numFmt numFmtId="168" formatCode="0.0000"/>
    <numFmt numFmtId="169" formatCode="#0.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Courier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8" fillId="0" borderId="0"/>
    <xf numFmtId="0" fontId="14" fillId="0" borderId="0"/>
    <xf numFmtId="0" fontId="8" fillId="0" borderId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23" fillId="0" borderId="0"/>
    <xf numFmtId="0" fontId="24" fillId="0" borderId="0" applyNumberFormat="0" applyFill="0" applyBorder="0" applyAlignment="0" applyProtection="0"/>
    <xf numFmtId="0" fontId="22" fillId="0" borderId="0"/>
    <xf numFmtId="0" fontId="5" fillId="0" borderId="0"/>
    <xf numFmtId="0" fontId="8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17" fontId="15" fillId="0" borderId="0" xfId="0" applyNumberFormat="1" applyFont="1" applyAlignment="1">
      <alignment horizontal="left"/>
    </xf>
    <xf numFmtId="0" fontId="18" fillId="0" borderId="0" xfId="3" applyFont="1"/>
    <xf numFmtId="0" fontId="11" fillId="0" borderId="0" xfId="3" applyFont="1"/>
    <xf numFmtId="0" fontId="9" fillId="0" borderId="0" xfId="3" applyFont="1"/>
    <xf numFmtId="165" fontId="11" fillId="0" borderId="0" xfId="1" applyNumberFormat="1" applyFont="1"/>
    <xf numFmtId="0" fontId="9" fillId="0" borderId="0" xfId="5" applyFont="1"/>
    <xf numFmtId="0" fontId="11" fillId="0" borderId="0" xfId="5" applyFont="1"/>
    <xf numFmtId="2" fontId="11" fillId="0" borderId="0" xfId="5" applyNumberFormat="1" applyFont="1"/>
    <xf numFmtId="166" fontId="11" fillId="0" borderId="0" xfId="5" applyNumberFormat="1" applyFont="1"/>
    <xf numFmtId="0" fontId="10" fillId="2" borderId="2" xfId="5" applyFont="1" applyFill="1" applyBorder="1" applyAlignment="1">
      <alignment horizontal="center"/>
    </xf>
    <xf numFmtId="0" fontId="11" fillId="0" borderId="0" xfId="4" applyFont="1"/>
    <xf numFmtId="0" fontId="9" fillId="0" borderId="0" xfId="4" applyFont="1" applyAlignment="1" applyProtection="1">
      <alignment horizontal="left"/>
      <protection locked="0"/>
    </xf>
    <xf numFmtId="165" fontId="18" fillId="0" borderId="0" xfId="1" applyNumberFormat="1" applyFont="1"/>
    <xf numFmtId="167" fontId="18" fillId="0" borderId="0" xfId="3" applyNumberFormat="1" applyFont="1"/>
    <xf numFmtId="168" fontId="18" fillId="0" borderId="0" xfId="3" applyNumberFormat="1" applyFont="1"/>
    <xf numFmtId="2" fontId="18" fillId="0" borderId="0" xfId="3" applyNumberFormat="1" applyFont="1"/>
    <xf numFmtId="166" fontId="18" fillId="0" borderId="0" xfId="3" applyNumberFormat="1" applyFont="1"/>
    <xf numFmtId="0" fontId="18" fillId="0" borderId="0" xfId="0" applyFont="1"/>
    <xf numFmtId="165" fontId="9" fillId="0" borderId="0" xfId="1" applyNumberFormat="1" applyFont="1" applyAlignment="1">
      <alignment horizontal="center"/>
    </xf>
    <xf numFmtId="1" fontId="0" fillId="0" borderId="0" xfId="0" applyNumberFormat="1"/>
    <xf numFmtId="0" fontId="11" fillId="0" borderId="0" xfId="0" applyFont="1"/>
    <xf numFmtId="0" fontId="18" fillId="0" borderId="0" xfId="0" applyFont="1" applyAlignment="1">
      <alignment horizontal="center"/>
    </xf>
    <xf numFmtId="0" fontId="20" fillId="0" borderId="0" xfId="0" applyFont="1"/>
    <xf numFmtId="0" fontId="11" fillId="0" borderId="0" xfId="0" applyFont="1" applyAlignment="1">
      <alignment horizontal="center"/>
    </xf>
    <xf numFmtId="0" fontId="19" fillId="0" borderId="0" xfId="0" applyFont="1"/>
    <xf numFmtId="0" fontId="11" fillId="0" borderId="0" xfId="0" applyFont="1" applyAlignment="1">
      <alignment horizontal="left"/>
    </xf>
    <xf numFmtId="0" fontId="9" fillId="0" borderId="0" xfId="0" applyFont="1"/>
    <xf numFmtId="0" fontId="2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164" fontId="26" fillId="0" borderId="0" xfId="0" applyNumberFormat="1" applyFont="1" applyAlignment="1">
      <alignment horizontal="right"/>
    </xf>
    <xf numFmtId="0" fontId="9" fillId="0" borderId="0" xfId="4" applyFont="1"/>
    <xf numFmtId="0" fontId="11" fillId="0" borderId="0" xfId="4" applyFont="1" applyAlignment="1" applyProtection="1">
      <alignment horizontal="left"/>
      <protection locked="0"/>
    </xf>
    <xf numFmtId="0" fontId="20" fillId="0" borderId="0" xfId="0" applyFont="1" applyAlignment="1">
      <alignment horizontal="left"/>
    </xf>
    <xf numFmtId="14" fontId="11" fillId="0" borderId="0" xfId="0" applyNumberFormat="1" applyFont="1"/>
    <xf numFmtId="165" fontId="21" fillId="0" borderId="1" xfId="1" applyNumberFormat="1" applyFont="1" applyFill="1" applyBorder="1" applyAlignment="1">
      <alignment horizontal="left" wrapText="1"/>
    </xf>
    <xf numFmtId="165" fontId="20" fillId="0" borderId="0" xfId="1" applyNumberFormat="1" applyFont="1"/>
    <xf numFmtId="166" fontId="17" fillId="0" borderId="0" xfId="3" applyNumberFormat="1" applyFont="1" applyAlignment="1">
      <alignment horizontal="right"/>
    </xf>
    <xf numFmtId="0" fontId="27" fillId="0" borderId="0" xfId="0" applyFont="1"/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26" fillId="0" borderId="0" xfId="0" applyFont="1" applyAlignment="1">
      <alignment horizontal="left"/>
    </xf>
    <xf numFmtId="0" fontId="13" fillId="0" borderId="0" xfId="13" applyFont="1" applyAlignment="1">
      <alignment horizontal="left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 wrapText="1"/>
    </xf>
    <xf numFmtId="17" fontId="8" fillId="0" borderId="0" xfId="0" applyNumberFormat="1" applyFont="1" applyAlignment="1">
      <alignment horizontal="center"/>
    </xf>
    <xf numFmtId="165" fontId="8" fillId="0" borderId="0" xfId="1" applyNumberFormat="1" applyFont="1"/>
    <xf numFmtId="0" fontId="8" fillId="0" borderId="0" xfId="9" applyNumberFormat="1" applyFont="1"/>
    <xf numFmtId="17" fontId="27" fillId="0" borderId="0" xfId="0" applyNumberFormat="1" applyFont="1" applyAlignment="1">
      <alignment horizontal="center"/>
    </xf>
    <xf numFmtId="0" fontId="16" fillId="0" borderId="0" xfId="2" applyFont="1" applyAlignment="1">
      <alignment horizontal="left"/>
    </xf>
    <xf numFmtId="1" fontId="8" fillId="0" borderId="0" xfId="0" applyNumberFormat="1" applyFont="1"/>
    <xf numFmtId="17" fontId="15" fillId="0" borderId="0" xfId="0" applyNumberFormat="1" applyFont="1" applyAlignment="1">
      <alignment horizontal="center"/>
    </xf>
    <xf numFmtId="17" fontId="15" fillId="0" borderId="0" xfId="0" applyNumberFormat="1" applyFont="1"/>
    <xf numFmtId="17" fontId="25" fillId="0" borderId="0" xfId="0" applyNumberFormat="1" applyFont="1" applyAlignment="1">
      <alignment horizontal="center"/>
    </xf>
    <xf numFmtId="0" fontId="16" fillId="0" borderId="0" xfId="2" applyFont="1"/>
    <xf numFmtId="0" fontId="8" fillId="0" borderId="0" xfId="0" applyFont="1" applyAlignment="1" applyProtection="1">
      <alignment horizontal="left"/>
      <protection locked="0"/>
    </xf>
    <xf numFmtId="0" fontId="9" fillId="0" borderId="0" xfId="5" applyFont="1" applyAlignment="1">
      <alignment horizontal="center"/>
    </xf>
    <xf numFmtId="164" fontId="26" fillId="0" borderId="0" xfId="4" applyNumberFormat="1" applyFont="1" applyAlignment="1">
      <alignment horizontal="right"/>
    </xf>
    <xf numFmtId="169" fontId="26" fillId="0" borderId="0" xfId="0" applyNumberFormat="1" applyFont="1" applyAlignment="1">
      <alignment horizontal="right"/>
    </xf>
    <xf numFmtId="43" fontId="11" fillId="0" borderId="0" xfId="3" applyNumberFormat="1" applyFont="1"/>
    <xf numFmtId="0" fontId="9" fillId="3" borderId="0" xfId="4" applyFont="1" applyFill="1"/>
    <xf numFmtId="165" fontId="18" fillId="3" borderId="0" xfId="1" applyNumberFormat="1" applyFont="1" applyFill="1"/>
    <xf numFmtId="0" fontId="11" fillId="3" borderId="0" xfId="4" applyFont="1" applyFill="1"/>
    <xf numFmtId="0" fontId="18" fillId="3" borderId="0" xfId="3" applyFont="1" applyFill="1"/>
    <xf numFmtId="167" fontId="18" fillId="3" borderId="0" xfId="3" applyNumberFormat="1" applyFont="1" applyFill="1"/>
    <xf numFmtId="168" fontId="18" fillId="3" borderId="0" xfId="3" applyNumberFormat="1" applyFont="1" applyFill="1"/>
    <xf numFmtId="2" fontId="18" fillId="3" borderId="0" xfId="3" applyNumberFormat="1" applyFont="1" applyFill="1"/>
    <xf numFmtId="166" fontId="18" fillId="3" borderId="0" xfId="3" applyNumberFormat="1" applyFont="1" applyFill="1"/>
    <xf numFmtId="0" fontId="11" fillId="3" borderId="0" xfId="4" applyFont="1" applyFill="1" applyAlignment="1" applyProtection="1">
      <alignment horizontal="left"/>
      <protection locked="0"/>
    </xf>
    <xf numFmtId="0" fontId="9" fillId="3" borderId="0" xfId="3" applyFont="1" applyFill="1"/>
    <xf numFmtId="0" fontId="9" fillId="0" borderId="0" xfId="5" applyFont="1" applyAlignment="1">
      <alignment horizontal="center"/>
    </xf>
    <xf numFmtId="165" fontId="9" fillId="0" borderId="0" xfId="1" applyNumberFormat="1" applyFont="1" applyAlignment="1">
      <alignment horizontal="center"/>
    </xf>
    <xf numFmtId="165" fontId="10" fillId="2" borderId="3" xfId="1" applyNumberFormat="1" applyFont="1" applyFill="1" applyBorder="1" applyAlignment="1">
      <alignment horizontal="center"/>
    </xf>
    <xf numFmtId="165" fontId="10" fillId="2" borderId="4" xfId="1" applyNumberFormat="1" applyFont="1" applyFill="1" applyBorder="1" applyAlignment="1">
      <alignment horizontal="center"/>
    </xf>
    <xf numFmtId="0" fontId="10" fillId="2" borderId="3" xfId="5" applyFont="1" applyFill="1" applyBorder="1" applyAlignment="1">
      <alignment horizontal="center"/>
    </xf>
    <xf numFmtId="0" fontId="10" fillId="2" borderId="5" xfId="5" applyFont="1" applyFill="1" applyBorder="1" applyAlignment="1">
      <alignment horizontal="center"/>
    </xf>
    <xf numFmtId="0" fontId="10" fillId="2" borderId="4" xfId="5" applyFont="1" applyFill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7" fillId="0" borderId="0" xfId="0" applyFont="1"/>
  </cellXfs>
  <cellStyles count="23">
    <cellStyle name="Comma 2" xfId="1" xr:uid="{00000000-0005-0000-0000-000000000000}"/>
    <cellStyle name="Comma 3" xfId="8" xr:uid="{E6CCA7F0-B484-4302-9011-1EAD9A415649}"/>
    <cellStyle name="Comma 4" xfId="19" xr:uid="{B6A86195-8FEE-4F03-B958-75E2946EDCDF}"/>
    <cellStyle name="Comma 5" xfId="21" xr:uid="{E6C265A4-8E57-4FB5-AF9C-730A14A48E31}"/>
    <cellStyle name="Hyperlink" xfId="2" builtinId="8"/>
    <cellStyle name="Hyperlink 2" xfId="13" xr:uid="{F7724EDF-65D6-4D0C-AD1C-92D7DF25E808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12" xr:uid="{CFCEEC5C-8A39-44AA-BB9F-55494B05E87F}"/>
    <cellStyle name="Normal 3" xfId="6" xr:uid="{97CDE528-C804-44C9-95F1-E1AA08BC2DFA}"/>
    <cellStyle name="Normal 4" xfId="11" xr:uid="{18E48A18-2302-444B-AF27-4C917E487B7C}"/>
    <cellStyle name="Normal 4 2" xfId="14" xr:uid="{ECB15DF6-C0EA-46A6-B36A-B45E5CA6713A}"/>
    <cellStyle name="Normal 4 2 2" xfId="16" xr:uid="{71541693-FA8B-4C5A-828B-95FB3801C35E}"/>
    <cellStyle name="Normal 5" xfId="15" xr:uid="{C26CACC8-F736-44EB-BF5C-C69ECB30199B}"/>
    <cellStyle name="Normal 6" xfId="17" xr:uid="{117C7451-EC51-4E53-8261-65D5C9DC9FF0}"/>
    <cellStyle name="Normal 7" xfId="18" xr:uid="{95672BFA-DFA3-4422-A174-6A80AFB2C60A}"/>
    <cellStyle name="Normal 8" xfId="20" xr:uid="{B801B6F1-540D-4596-B25B-D414DCA3BD0E}"/>
    <cellStyle name="Normal 9" xfId="22" xr:uid="{44426A63-E88E-4CBF-BB1B-0690B3B3F759}"/>
    <cellStyle name="Normal_Book4" xfId="5" xr:uid="{00000000-0005-0000-0000-000005000000}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77"/>
  <sheetViews>
    <sheetView tabSelected="1" topLeftCell="A96" zoomScale="80" zoomScaleNormal="80" workbookViewId="0">
      <selection activeCell="O122" sqref="O122"/>
    </sheetView>
  </sheetViews>
  <sheetFormatPr defaultColWidth="8.5546875" defaultRowHeight="13.8" x14ac:dyDescent="0.25"/>
  <cols>
    <col min="1" max="1" width="47.44140625" style="3" customWidth="1"/>
    <col min="2" max="5" width="14.21875" style="3" customWidth="1"/>
    <col min="6" max="6" width="15.21875" style="3" bestFit="1" customWidth="1"/>
    <col min="7" max="13" width="14.21875" style="3" customWidth="1"/>
    <col min="14" max="16384" width="8.5546875" style="3"/>
  </cols>
  <sheetData>
    <row r="2" spans="1:13" x14ac:dyDescent="0.25">
      <c r="A2" s="6" t="s">
        <v>463</v>
      </c>
      <c r="B2" s="5"/>
      <c r="C2" s="5"/>
      <c r="D2" s="5"/>
      <c r="E2" s="5"/>
      <c r="F2" s="7"/>
      <c r="G2" s="7"/>
      <c r="I2" s="7"/>
      <c r="J2" s="8"/>
      <c r="K2" s="7"/>
      <c r="L2" s="9"/>
      <c r="M2" s="7"/>
    </row>
    <row r="3" spans="1:13" x14ac:dyDescent="0.25">
      <c r="A3" s="6" t="s">
        <v>471</v>
      </c>
      <c r="B3" s="5"/>
      <c r="C3" s="5"/>
      <c r="D3" s="5"/>
      <c r="E3" s="5"/>
      <c r="F3" s="7"/>
      <c r="G3" s="7"/>
      <c r="I3" s="7"/>
      <c r="J3" s="8"/>
      <c r="K3" s="7"/>
      <c r="L3" s="9"/>
      <c r="M3" s="7"/>
    </row>
    <row r="4" spans="1:13" x14ac:dyDescent="0.25">
      <c r="A4" s="6" t="s">
        <v>38</v>
      </c>
      <c r="B4" s="5"/>
      <c r="C4" s="5"/>
      <c r="D4" s="5"/>
      <c r="E4" s="5"/>
      <c r="F4" s="7"/>
      <c r="G4" s="7"/>
      <c r="I4" s="7"/>
      <c r="J4" s="8"/>
      <c r="K4" s="7"/>
      <c r="L4" s="9"/>
      <c r="M4" s="7"/>
    </row>
    <row r="5" spans="1:13" x14ac:dyDescent="0.25">
      <c r="A5" s="6"/>
      <c r="B5" s="5"/>
      <c r="C5" s="5"/>
      <c r="D5" s="5"/>
      <c r="E5" s="5"/>
      <c r="F5" s="7"/>
      <c r="G5" s="7"/>
      <c r="I5" s="7"/>
      <c r="J5" s="8"/>
      <c r="K5" s="7"/>
      <c r="L5" s="9"/>
      <c r="M5" s="7"/>
    </row>
    <row r="6" spans="1:13" x14ac:dyDescent="0.25">
      <c r="A6" s="10" t="s">
        <v>39</v>
      </c>
      <c r="B6" s="5" t="s">
        <v>40</v>
      </c>
      <c r="C6" s="5"/>
      <c r="D6" s="5"/>
      <c r="E6" s="5"/>
      <c r="F6" s="7"/>
      <c r="G6" s="7"/>
      <c r="I6" s="7"/>
      <c r="J6" s="8"/>
      <c r="K6" s="7"/>
      <c r="L6" s="9"/>
      <c r="M6" s="7"/>
    </row>
    <row r="7" spans="1:13" x14ac:dyDescent="0.25">
      <c r="A7" s="10" t="s">
        <v>41</v>
      </c>
      <c r="B7" s="5" t="s">
        <v>42</v>
      </c>
      <c r="C7" s="5"/>
      <c r="D7" s="5"/>
      <c r="E7" s="5"/>
      <c r="F7" s="7"/>
      <c r="G7" s="7"/>
      <c r="H7" s="7"/>
      <c r="I7" s="7"/>
      <c r="J7" s="8"/>
      <c r="K7" s="7"/>
      <c r="L7" s="9"/>
      <c r="M7" s="7"/>
    </row>
    <row r="8" spans="1:13" x14ac:dyDescent="0.25">
      <c r="A8" s="10" t="s">
        <v>43</v>
      </c>
      <c r="B8" s="5" t="s">
        <v>44</v>
      </c>
      <c r="C8" s="5"/>
      <c r="D8" s="5"/>
      <c r="E8" s="5"/>
      <c r="F8" s="7"/>
      <c r="G8" s="7"/>
      <c r="H8" s="7"/>
      <c r="I8" s="7"/>
      <c r="J8" s="8"/>
      <c r="K8" s="7"/>
      <c r="L8" s="9"/>
      <c r="M8" s="7"/>
    </row>
    <row r="9" spans="1:13" x14ac:dyDescent="0.25">
      <c r="A9" s="10" t="s">
        <v>45</v>
      </c>
      <c r="B9" s="5" t="s">
        <v>46</v>
      </c>
      <c r="C9" s="5"/>
      <c r="D9" s="5"/>
      <c r="E9" s="5"/>
      <c r="F9" s="7"/>
      <c r="G9" s="7"/>
      <c r="H9" s="7"/>
      <c r="I9" s="7"/>
      <c r="J9" s="8"/>
      <c r="K9" s="7"/>
      <c r="L9" s="9"/>
      <c r="M9" s="7"/>
    </row>
    <row r="10" spans="1:13" x14ac:dyDescent="0.25">
      <c r="A10" s="6"/>
      <c r="B10" s="5"/>
      <c r="C10" s="5"/>
      <c r="D10" s="5"/>
      <c r="E10" s="5"/>
      <c r="F10" s="7"/>
      <c r="G10" s="7"/>
      <c r="H10" s="7"/>
      <c r="I10" s="7"/>
      <c r="J10" s="8"/>
      <c r="K10" s="7"/>
      <c r="L10" s="9"/>
      <c r="M10" s="7"/>
    </row>
    <row r="11" spans="1:13" x14ac:dyDescent="0.25">
      <c r="A11" s="6"/>
      <c r="B11" s="73" t="s">
        <v>47</v>
      </c>
      <c r="C11" s="74"/>
      <c r="D11" s="73" t="s">
        <v>48</v>
      </c>
      <c r="E11" s="74"/>
      <c r="F11" s="75" t="s">
        <v>49</v>
      </c>
      <c r="G11" s="76"/>
      <c r="H11" s="76"/>
      <c r="I11" s="77"/>
      <c r="J11" s="75" t="s">
        <v>50</v>
      </c>
      <c r="K11" s="77"/>
      <c r="L11" s="75" t="s">
        <v>51</v>
      </c>
      <c r="M11" s="77"/>
    </row>
    <row r="12" spans="1:13" x14ac:dyDescent="0.25">
      <c r="A12" s="6"/>
      <c r="B12" s="72" t="str">
        <f>$A$3</f>
        <v>FEB 2022 - JAN 2024</v>
      </c>
      <c r="C12" s="72"/>
      <c r="D12" s="72" t="str">
        <f>B12</f>
        <v>FEB 2022 - JAN 2024</v>
      </c>
      <c r="E12" s="72"/>
      <c r="F12" s="72" t="str">
        <f>D12</f>
        <v>FEB 2022 - JAN 2024</v>
      </c>
      <c r="G12" s="72"/>
      <c r="H12" s="72" t="str">
        <f>F12</f>
        <v>FEB 2022 - JAN 2024</v>
      </c>
      <c r="I12" s="72"/>
      <c r="J12" s="72" t="str">
        <f>H12</f>
        <v>FEB 2022 - JAN 2024</v>
      </c>
      <c r="K12" s="72"/>
      <c r="L12" s="72" t="str">
        <f>J12</f>
        <v>FEB 2022 - JAN 2024</v>
      </c>
      <c r="M12" s="72"/>
    </row>
    <row r="13" spans="1:13" x14ac:dyDescent="0.25">
      <c r="A13" s="6"/>
      <c r="B13" s="19"/>
      <c r="C13" s="19"/>
      <c r="D13" s="19"/>
      <c r="E13" s="19"/>
      <c r="F13" s="72" t="s">
        <v>52</v>
      </c>
      <c r="G13" s="72"/>
      <c r="H13" s="72" t="s">
        <v>52</v>
      </c>
      <c r="I13" s="72"/>
      <c r="J13" s="72" t="s">
        <v>52</v>
      </c>
      <c r="K13" s="72"/>
      <c r="L13" s="72" t="s">
        <v>52</v>
      </c>
      <c r="M13" s="72"/>
    </row>
    <row r="14" spans="1:13" x14ac:dyDescent="0.25">
      <c r="A14" s="6"/>
      <c r="B14" s="72" t="s">
        <v>53</v>
      </c>
      <c r="C14" s="72"/>
      <c r="D14" s="72" t="s">
        <v>54</v>
      </c>
      <c r="E14" s="72"/>
      <c r="F14" s="71" t="s">
        <v>55</v>
      </c>
      <c r="G14" s="71"/>
      <c r="H14" s="71" t="s">
        <v>55</v>
      </c>
      <c r="I14" s="71"/>
      <c r="J14" s="71" t="s">
        <v>55</v>
      </c>
      <c r="K14" s="71"/>
      <c r="L14" s="71" t="s">
        <v>55</v>
      </c>
      <c r="M14" s="71"/>
    </row>
    <row r="15" spans="1:13" x14ac:dyDescent="0.25">
      <c r="A15" s="6"/>
      <c r="B15" s="72" t="s">
        <v>56</v>
      </c>
      <c r="C15" s="72"/>
      <c r="D15" s="72" t="s">
        <v>57</v>
      </c>
      <c r="E15" s="72"/>
      <c r="F15" s="71" t="s">
        <v>58</v>
      </c>
      <c r="G15" s="71"/>
      <c r="H15" s="71" t="s">
        <v>59</v>
      </c>
      <c r="I15" s="71"/>
      <c r="J15" s="71" t="s">
        <v>60</v>
      </c>
      <c r="K15" s="71"/>
      <c r="L15" s="71" t="s">
        <v>61</v>
      </c>
      <c r="M15" s="71"/>
    </row>
    <row r="16" spans="1:13" x14ac:dyDescent="0.25">
      <c r="A16" s="6"/>
      <c r="B16" s="19"/>
      <c r="C16" s="19"/>
      <c r="D16" s="19"/>
      <c r="E16" s="19"/>
      <c r="F16" s="57"/>
      <c r="G16" s="57"/>
      <c r="H16" s="57"/>
      <c r="I16" s="57"/>
      <c r="J16" s="57"/>
      <c r="K16" s="57"/>
      <c r="L16" s="57"/>
      <c r="M16" s="57"/>
    </row>
    <row r="17" spans="1:13" x14ac:dyDescent="0.25">
      <c r="A17" s="32" t="s">
        <v>469</v>
      </c>
      <c r="B17" s="19"/>
      <c r="C17" s="19"/>
      <c r="D17" s="19"/>
      <c r="E17" s="19"/>
      <c r="F17" s="57"/>
      <c r="G17" s="57"/>
      <c r="H17" s="57"/>
      <c r="I17" s="57"/>
      <c r="J17" s="57"/>
      <c r="K17" s="57"/>
      <c r="L17" s="57"/>
      <c r="M17" s="57"/>
    </row>
    <row r="18" spans="1:13" x14ac:dyDescent="0.25">
      <c r="A18" s="33" t="s">
        <v>94</v>
      </c>
      <c r="B18" s="13">
        <f>VLOOKUP($A18,'Step 2'!$A$3:$M$400,3,FALSE)</f>
        <v>2688426</v>
      </c>
      <c r="C18" s="11"/>
      <c r="D18" s="13">
        <f>VLOOKUP($A18,'Step 4'!$A$3:$M$400,3,FALSE)</f>
        <v>116725</v>
      </c>
      <c r="E18" s="11"/>
      <c r="F18" s="14">
        <f t="shared" ref="F18:F20" si="0">D18/B18</f>
        <v>4.3417598252657875E-2</v>
      </c>
      <c r="G18" s="11"/>
      <c r="H18" s="15">
        <f t="shared" ref="H18:H20" si="1">TRUNC(F18,4)</f>
        <v>4.3400000000000001E-2</v>
      </c>
      <c r="I18" s="11"/>
      <c r="J18" s="16">
        <f t="shared" ref="J18:J20" si="2">H18*100</f>
        <v>4.34</v>
      </c>
      <c r="K18" s="11"/>
      <c r="L18" s="17">
        <f t="shared" ref="L18:L20" si="3">ROUND(J18,1)</f>
        <v>4.3</v>
      </c>
      <c r="M18" s="57"/>
    </row>
    <row r="19" spans="1:13" x14ac:dyDescent="0.25">
      <c r="A19" s="33" t="s">
        <v>162</v>
      </c>
      <c r="B19" s="13">
        <f>VLOOKUP($A19,'Step 2'!$A$3:$M$400,3,FALSE)</f>
        <v>233658</v>
      </c>
      <c r="C19" s="11"/>
      <c r="D19" s="13">
        <f>VLOOKUP($A19,'Step 4'!$A$3:$M$400,3,FALSE)</f>
        <v>10809</v>
      </c>
      <c r="E19" s="11"/>
      <c r="F19" s="14">
        <f t="shared" si="0"/>
        <v>4.6259918342192438E-2</v>
      </c>
      <c r="G19" s="11"/>
      <c r="H19" s="15">
        <f t="shared" si="1"/>
        <v>4.6199999999999998E-2</v>
      </c>
      <c r="I19" s="11"/>
      <c r="J19" s="16">
        <f t="shared" si="2"/>
        <v>4.62</v>
      </c>
      <c r="K19" s="11"/>
      <c r="L19" s="17">
        <f t="shared" si="3"/>
        <v>4.5999999999999996</v>
      </c>
      <c r="M19" s="57"/>
    </row>
    <row r="20" spans="1:13" x14ac:dyDescent="0.25">
      <c r="A20" s="33" t="s">
        <v>291</v>
      </c>
      <c r="B20" s="13">
        <f>VLOOKUP($A20,'Step 2'!$A$3:$M$400,3,FALSE)</f>
        <v>193021</v>
      </c>
      <c r="C20" s="11"/>
      <c r="D20" s="13">
        <f>VLOOKUP($A20,'Step 4'!$A$3:$M$400,3,FALSE)</f>
        <v>11424</v>
      </c>
      <c r="E20" s="11"/>
      <c r="F20" s="14">
        <f t="shared" si="0"/>
        <v>5.9185269996528872E-2</v>
      </c>
      <c r="G20" s="11"/>
      <c r="H20" s="15">
        <f t="shared" si="1"/>
        <v>5.91E-2</v>
      </c>
      <c r="I20" s="11"/>
      <c r="J20" s="16">
        <f t="shared" si="2"/>
        <v>5.91</v>
      </c>
      <c r="K20" s="11"/>
      <c r="L20" s="17">
        <f t="shared" si="3"/>
        <v>5.9</v>
      </c>
      <c r="M20" s="57"/>
    </row>
    <row r="21" spans="1:13" x14ac:dyDescent="0.25">
      <c r="A21" s="33"/>
      <c r="B21" s="13"/>
      <c r="C21" s="11"/>
      <c r="D21" s="13"/>
      <c r="E21" s="11"/>
      <c r="F21" s="14"/>
      <c r="G21" s="11"/>
      <c r="H21" s="15"/>
      <c r="I21" s="11"/>
      <c r="J21" s="16"/>
      <c r="K21" s="11"/>
      <c r="L21" s="17"/>
      <c r="M21" s="57"/>
    </row>
    <row r="22" spans="1:13" x14ac:dyDescent="0.25">
      <c r="A22" s="33"/>
      <c r="B22" s="13"/>
      <c r="C22" s="11"/>
      <c r="D22" s="13"/>
      <c r="E22" s="11"/>
      <c r="F22" s="14"/>
      <c r="G22" s="11"/>
      <c r="H22" s="15"/>
      <c r="I22" s="11"/>
      <c r="J22" s="16"/>
      <c r="K22" s="11"/>
      <c r="L22" s="17"/>
      <c r="M22" s="57"/>
    </row>
    <row r="23" spans="1:13" x14ac:dyDescent="0.25">
      <c r="A23" s="32" t="s">
        <v>465</v>
      </c>
      <c r="B23" s="13"/>
      <c r="C23" s="11"/>
      <c r="D23" s="13"/>
      <c r="E23" s="2"/>
      <c r="F23" s="14"/>
      <c r="G23" s="2"/>
      <c r="H23" s="15"/>
      <c r="I23" s="2"/>
      <c r="J23" s="16"/>
      <c r="K23" s="2"/>
      <c r="L23" s="17"/>
      <c r="M23" s="2"/>
    </row>
    <row r="24" spans="1:13" x14ac:dyDescent="0.25">
      <c r="A24" s="33" t="s">
        <v>88</v>
      </c>
      <c r="B24" s="13">
        <f>VLOOKUP($A24,'Step 2'!$A$3:$M$400,3,FALSE)</f>
        <v>140413</v>
      </c>
      <c r="C24" s="11"/>
      <c r="D24" s="13">
        <f>VLOOKUP($A24,'Step 4'!$A$3:$M$400,3,FALSE)</f>
        <v>6038</v>
      </c>
      <c r="E24" s="11"/>
      <c r="F24" s="14">
        <f t="shared" ref="F24" si="4">D24/B24</f>
        <v>4.3001716365293811E-2</v>
      </c>
      <c r="G24" s="11"/>
      <c r="H24" s="15">
        <f t="shared" ref="H24" si="5">TRUNC(F24,4)</f>
        <v>4.2999999999999997E-2</v>
      </c>
      <c r="I24" s="11"/>
      <c r="J24" s="16">
        <f t="shared" ref="J24" si="6">H24*100</f>
        <v>4.3</v>
      </c>
      <c r="K24" s="11"/>
      <c r="L24" s="17">
        <f t="shared" ref="L24" si="7">ROUND(J24,1)</f>
        <v>4.3</v>
      </c>
      <c r="M24" s="2"/>
    </row>
    <row r="25" spans="1:13" x14ac:dyDescent="0.25">
      <c r="A25" s="6"/>
      <c r="B25" s="19"/>
      <c r="C25" s="19"/>
      <c r="D25" s="19"/>
      <c r="E25" s="19"/>
      <c r="F25" s="57"/>
      <c r="G25" s="57"/>
      <c r="H25" s="57"/>
      <c r="I25" s="57"/>
      <c r="J25" s="57"/>
      <c r="K25" s="57"/>
      <c r="L25" s="57"/>
      <c r="M25" s="57"/>
    </row>
    <row r="26" spans="1:13" x14ac:dyDescent="0.25">
      <c r="A26" s="6"/>
      <c r="B26" s="19"/>
      <c r="C26" s="19"/>
      <c r="D26" s="19"/>
      <c r="E26" s="19"/>
      <c r="F26" s="57"/>
      <c r="G26" s="57"/>
      <c r="H26" s="57"/>
      <c r="I26" s="57"/>
      <c r="J26" s="57"/>
      <c r="K26" s="57"/>
      <c r="L26" s="57"/>
      <c r="M26" s="57"/>
    </row>
    <row r="27" spans="1:13" x14ac:dyDescent="0.25">
      <c r="A27" s="32" t="s">
        <v>464</v>
      </c>
      <c r="B27" s="13"/>
      <c r="C27" s="11"/>
      <c r="D27" s="13"/>
      <c r="E27" s="2"/>
      <c r="F27" s="14"/>
      <c r="G27" s="2"/>
      <c r="H27" s="15"/>
      <c r="I27" s="2"/>
      <c r="J27" s="16"/>
      <c r="K27" s="2"/>
      <c r="L27" s="17"/>
      <c r="M27" s="57"/>
    </row>
    <row r="28" spans="1:13" x14ac:dyDescent="0.25">
      <c r="A28" s="33" t="s">
        <v>76</v>
      </c>
      <c r="B28" s="13">
        <f>VLOOKUP($A28,'Step 2'!$A$3:$M$400,3,FALSE)</f>
        <v>95235</v>
      </c>
      <c r="C28" s="11"/>
      <c r="D28" s="13">
        <f>VLOOKUP($A28,'Step 4'!$A$3:$M$400,3,FALSE)</f>
        <v>4398</v>
      </c>
      <c r="E28" s="11"/>
      <c r="F28" s="14">
        <f t="shared" ref="F28" si="8">D28/B28</f>
        <v>4.6180500866278153E-2</v>
      </c>
      <c r="G28" s="11"/>
      <c r="H28" s="15">
        <f t="shared" ref="H28" si="9">TRUNC(F28,4)</f>
        <v>4.6100000000000002E-2</v>
      </c>
      <c r="I28" s="11"/>
      <c r="J28" s="16">
        <f t="shared" ref="J28" si="10">H28*100</f>
        <v>4.6100000000000003</v>
      </c>
      <c r="K28" s="11"/>
      <c r="L28" s="17">
        <f t="shared" ref="L28" si="11">ROUND(J28,1)</f>
        <v>4.5999999999999996</v>
      </c>
      <c r="M28" s="57"/>
    </row>
    <row r="29" spans="1:13" x14ac:dyDescent="0.25">
      <c r="A29" s="33" t="s">
        <v>77</v>
      </c>
      <c r="B29" s="13">
        <f>VLOOKUP($A29,'Step 2'!$A$3:$M$400,3,FALSE)</f>
        <v>380764</v>
      </c>
      <c r="C29" s="11"/>
      <c r="D29" s="13">
        <f>VLOOKUP($A29,'Step 4'!$A$3:$M$400,3,FALSE)</f>
        <v>12890</v>
      </c>
      <c r="E29" s="11"/>
      <c r="F29" s="14">
        <f t="shared" ref="F29:F92" si="12">D29/B29</f>
        <v>3.3852990303705185E-2</v>
      </c>
      <c r="G29" s="11"/>
      <c r="H29" s="15">
        <f t="shared" ref="H29:H92" si="13">TRUNC(F29,4)</f>
        <v>3.3799999999999997E-2</v>
      </c>
      <c r="I29" s="11"/>
      <c r="J29" s="16">
        <f t="shared" ref="J29:J92" si="14">H29*100</f>
        <v>3.38</v>
      </c>
      <c r="K29" s="11"/>
      <c r="L29" s="17">
        <f t="shared" ref="L29:L92" si="15">ROUND(J29,1)</f>
        <v>3.4</v>
      </c>
      <c r="M29" s="57"/>
    </row>
    <row r="30" spans="1:13" x14ac:dyDescent="0.25">
      <c r="A30" s="33" t="s">
        <v>78</v>
      </c>
      <c r="B30" s="13">
        <f>VLOOKUP($A30,'Step 2'!$A$3:$M$400,3,FALSE)</f>
        <v>5714</v>
      </c>
      <c r="C30" s="11"/>
      <c r="D30" s="13">
        <f>VLOOKUP($A30,'Step 4'!$A$3:$M$400,3,FALSE)</f>
        <v>123</v>
      </c>
      <c r="E30" s="11"/>
      <c r="F30" s="14">
        <f t="shared" si="12"/>
        <v>2.152607630381519E-2</v>
      </c>
      <c r="G30" s="11"/>
      <c r="H30" s="15">
        <f t="shared" si="13"/>
        <v>2.1499999999999998E-2</v>
      </c>
      <c r="I30" s="11"/>
      <c r="J30" s="16">
        <f t="shared" si="14"/>
        <v>2.15</v>
      </c>
      <c r="K30" s="11"/>
      <c r="L30" s="17">
        <f t="shared" si="15"/>
        <v>2.2000000000000002</v>
      </c>
      <c r="M30" s="57"/>
    </row>
    <row r="31" spans="1:13" x14ac:dyDescent="0.25">
      <c r="A31" s="33" t="s">
        <v>86</v>
      </c>
      <c r="B31" s="13">
        <f>VLOOKUP($A31,'Step 2'!$A$3:$M$400,3,FALSE)</f>
        <v>27215</v>
      </c>
      <c r="C31" s="11"/>
      <c r="D31" s="13">
        <f>VLOOKUP($A31,'Step 4'!$A$3:$M$400,3,FALSE)</f>
        <v>483</v>
      </c>
      <c r="E31" s="11"/>
      <c r="F31" s="14">
        <f t="shared" si="12"/>
        <v>1.7747565680690795E-2</v>
      </c>
      <c r="G31" s="11"/>
      <c r="H31" s="15">
        <f t="shared" si="13"/>
        <v>1.77E-2</v>
      </c>
      <c r="I31" s="11"/>
      <c r="J31" s="16">
        <f t="shared" si="14"/>
        <v>1.77</v>
      </c>
      <c r="K31" s="11"/>
      <c r="L31" s="17">
        <f t="shared" si="15"/>
        <v>1.8</v>
      </c>
      <c r="M31" s="57"/>
    </row>
    <row r="32" spans="1:13" x14ac:dyDescent="0.25">
      <c r="A32" s="33" t="s">
        <v>66</v>
      </c>
      <c r="B32" s="13">
        <f>VLOOKUP($A32,'Step 2'!$A$3:$M$400,3,FALSE)</f>
        <v>21271</v>
      </c>
      <c r="C32" s="11"/>
      <c r="D32" s="13">
        <f>VLOOKUP($A32,'Step 4'!$A$3:$M$400,3,FALSE)</f>
        <v>961</v>
      </c>
      <c r="E32" s="11"/>
      <c r="F32" s="14">
        <f t="shared" si="12"/>
        <v>4.5178882045978093E-2</v>
      </c>
      <c r="G32" s="11"/>
      <c r="H32" s="15">
        <f t="shared" si="13"/>
        <v>4.5100000000000001E-2</v>
      </c>
      <c r="I32" s="11"/>
      <c r="J32" s="16">
        <f t="shared" si="14"/>
        <v>4.51</v>
      </c>
      <c r="K32" s="11"/>
      <c r="L32" s="17">
        <f t="shared" si="15"/>
        <v>4.5</v>
      </c>
      <c r="M32" s="57"/>
    </row>
    <row r="33" spans="1:13" x14ac:dyDescent="0.25">
      <c r="A33" s="33" t="s">
        <v>105</v>
      </c>
      <c r="B33" s="13">
        <f>VLOOKUP($A33,'Step 2'!$A$3:$M$400,3,FALSE)</f>
        <v>29016</v>
      </c>
      <c r="C33" s="11"/>
      <c r="D33" s="13">
        <f>VLOOKUP($A33,'Step 4'!$A$3:$M$400,3,FALSE)</f>
        <v>1046</v>
      </c>
      <c r="E33" s="11"/>
      <c r="F33" s="14">
        <f t="shared" si="12"/>
        <v>3.6049076371657017E-2</v>
      </c>
      <c r="G33" s="11"/>
      <c r="H33" s="15">
        <f t="shared" si="13"/>
        <v>3.5999999999999997E-2</v>
      </c>
      <c r="I33" s="11"/>
      <c r="J33" s="16">
        <f t="shared" si="14"/>
        <v>3.5999999999999996</v>
      </c>
      <c r="K33" s="11"/>
      <c r="L33" s="17">
        <f t="shared" si="15"/>
        <v>3.6</v>
      </c>
      <c r="M33" s="57"/>
    </row>
    <row r="34" spans="1:13" x14ac:dyDescent="0.25">
      <c r="A34" s="33" t="s">
        <v>109</v>
      </c>
      <c r="B34" s="13">
        <f>VLOOKUP($A34,'Step 2'!$A$3:$M$400,3,FALSE)</f>
        <v>18127</v>
      </c>
      <c r="C34" s="11"/>
      <c r="D34" s="13">
        <f>VLOOKUP($A34,'Step 4'!$A$3:$M$400,3,FALSE)</f>
        <v>556</v>
      </c>
      <c r="E34" s="11"/>
      <c r="F34" s="14">
        <f t="shared" si="12"/>
        <v>3.067247751972196E-2</v>
      </c>
      <c r="G34" s="11"/>
      <c r="H34" s="15">
        <f t="shared" si="13"/>
        <v>3.0599999999999999E-2</v>
      </c>
      <c r="I34" s="11"/>
      <c r="J34" s="16">
        <f t="shared" si="14"/>
        <v>3.06</v>
      </c>
      <c r="K34" s="11"/>
      <c r="L34" s="17">
        <f t="shared" si="15"/>
        <v>3.1</v>
      </c>
      <c r="M34" s="57"/>
    </row>
    <row r="35" spans="1:13" x14ac:dyDescent="0.25">
      <c r="A35" s="33" t="s">
        <v>122</v>
      </c>
      <c r="B35" s="13">
        <f>VLOOKUP($A35,'Step 2'!$A$3:$M$400,3,FALSE)</f>
        <v>53223</v>
      </c>
      <c r="C35" s="11"/>
      <c r="D35" s="13">
        <f>VLOOKUP($A35,'Step 4'!$A$3:$M$400,3,FALSE)</f>
        <v>1719</v>
      </c>
      <c r="E35" s="11"/>
      <c r="F35" s="14">
        <f t="shared" si="12"/>
        <v>3.2298066625331155E-2</v>
      </c>
      <c r="G35" s="11"/>
      <c r="H35" s="15">
        <f t="shared" si="13"/>
        <v>3.2199999999999999E-2</v>
      </c>
      <c r="I35" s="11"/>
      <c r="J35" s="16">
        <f t="shared" si="14"/>
        <v>3.2199999999999998</v>
      </c>
      <c r="K35" s="11"/>
      <c r="L35" s="17">
        <f t="shared" si="15"/>
        <v>3.2</v>
      </c>
      <c r="M35" s="57"/>
    </row>
    <row r="36" spans="1:13" x14ac:dyDescent="0.25">
      <c r="A36" s="33" t="s">
        <v>127</v>
      </c>
      <c r="B36" s="13">
        <f>VLOOKUP($A36,'Step 2'!$A$3:$M$400,3,FALSE)</f>
        <v>23083</v>
      </c>
      <c r="C36" s="11"/>
      <c r="D36" s="13">
        <f>VLOOKUP($A36,'Step 4'!$A$3:$M$400,3,FALSE)</f>
        <v>588</v>
      </c>
      <c r="E36" s="11"/>
      <c r="F36" s="14">
        <f t="shared" si="12"/>
        <v>2.547329203309795E-2</v>
      </c>
      <c r="G36" s="11"/>
      <c r="H36" s="15">
        <f t="shared" si="13"/>
        <v>2.5399999999999999E-2</v>
      </c>
      <c r="I36" s="11"/>
      <c r="J36" s="16">
        <f t="shared" si="14"/>
        <v>2.54</v>
      </c>
      <c r="K36" s="11"/>
      <c r="L36" s="17">
        <f t="shared" si="15"/>
        <v>2.5</v>
      </c>
      <c r="M36" s="57"/>
    </row>
    <row r="37" spans="1:13" x14ac:dyDescent="0.25">
      <c r="A37" s="33" t="s">
        <v>134</v>
      </c>
      <c r="B37" s="13">
        <f>VLOOKUP($A37,'Step 2'!$A$3:$M$400,3,FALSE)</f>
        <v>15725</v>
      </c>
      <c r="C37" s="11"/>
      <c r="D37" s="13">
        <f>VLOOKUP($A37,'Step 4'!$A$3:$M$400,3,FALSE)</f>
        <v>682</v>
      </c>
      <c r="E37" s="11"/>
      <c r="F37" s="14">
        <f t="shared" si="12"/>
        <v>4.3370429252782193E-2</v>
      </c>
      <c r="G37" s="11"/>
      <c r="H37" s="15">
        <f t="shared" si="13"/>
        <v>4.3299999999999998E-2</v>
      </c>
      <c r="I37" s="11"/>
      <c r="J37" s="16">
        <f t="shared" si="14"/>
        <v>4.33</v>
      </c>
      <c r="K37" s="11"/>
      <c r="L37" s="17">
        <f t="shared" si="15"/>
        <v>4.3</v>
      </c>
      <c r="M37" s="57"/>
    </row>
    <row r="38" spans="1:13" x14ac:dyDescent="0.25">
      <c r="A38" s="33" t="s">
        <v>139</v>
      </c>
      <c r="B38" s="13">
        <f>VLOOKUP($A38,'Step 2'!$A$3:$M$400,3,FALSE)</f>
        <v>43973</v>
      </c>
      <c r="C38" s="11"/>
      <c r="D38" s="13">
        <f>VLOOKUP($A38,'Step 4'!$A$3:$M$400,3,FALSE)</f>
        <v>1857</v>
      </c>
      <c r="E38" s="11"/>
      <c r="F38" s="14">
        <f t="shared" si="12"/>
        <v>4.2230459600209221E-2</v>
      </c>
      <c r="G38" s="11"/>
      <c r="H38" s="15">
        <f t="shared" si="13"/>
        <v>4.2200000000000001E-2</v>
      </c>
      <c r="I38" s="11"/>
      <c r="J38" s="16">
        <f t="shared" si="14"/>
        <v>4.22</v>
      </c>
      <c r="K38" s="11"/>
      <c r="L38" s="17">
        <f t="shared" si="15"/>
        <v>4.2</v>
      </c>
      <c r="M38" s="57"/>
    </row>
    <row r="39" spans="1:13" x14ac:dyDescent="0.25">
      <c r="A39" s="33" t="s">
        <v>140</v>
      </c>
      <c r="B39" s="13">
        <f>VLOOKUP($A39,'Step 2'!$A$3:$M$400,3,FALSE)</f>
        <v>17834</v>
      </c>
      <c r="C39" s="11"/>
      <c r="D39" s="13">
        <f>VLOOKUP($A39,'Step 4'!$A$3:$M$400,3,FALSE)</f>
        <v>731</v>
      </c>
      <c r="E39" s="11"/>
      <c r="F39" s="14">
        <f t="shared" si="12"/>
        <v>4.0989121901984969E-2</v>
      </c>
      <c r="G39" s="11"/>
      <c r="H39" s="15">
        <f t="shared" si="13"/>
        <v>4.0899999999999999E-2</v>
      </c>
      <c r="I39" s="11"/>
      <c r="J39" s="16">
        <f t="shared" si="14"/>
        <v>4.09</v>
      </c>
      <c r="K39" s="11"/>
      <c r="L39" s="17">
        <f t="shared" si="15"/>
        <v>4.0999999999999996</v>
      </c>
      <c r="M39" s="57"/>
    </row>
    <row r="40" spans="1:13" x14ac:dyDescent="0.25">
      <c r="A40" s="33" t="s">
        <v>141</v>
      </c>
      <c r="B40" s="13">
        <f>VLOOKUP($A40,'Step 2'!$A$3:$M$400,3,FALSE)</f>
        <v>18186</v>
      </c>
      <c r="C40" s="11"/>
      <c r="D40" s="13">
        <f>VLOOKUP($A40,'Step 4'!$A$3:$M$400,3,FALSE)</f>
        <v>490</v>
      </c>
      <c r="E40" s="11"/>
      <c r="F40" s="14">
        <f t="shared" si="12"/>
        <v>2.6943802925327175E-2</v>
      </c>
      <c r="G40" s="11"/>
      <c r="H40" s="15">
        <f t="shared" si="13"/>
        <v>2.69E-2</v>
      </c>
      <c r="I40" s="11"/>
      <c r="J40" s="16">
        <f t="shared" si="14"/>
        <v>2.69</v>
      </c>
      <c r="K40" s="11"/>
      <c r="L40" s="17">
        <f t="shared" si="15"/>
        <v>2.7</v>
      </c>
      <c r="M40" s="57"/>
    </row>
    <row r="41" spans="1:13" x14ac:dyDescent="0.25">
      <c r="A41" s="33" t="s">
        <v>142</v>
      </c>
      <c r="B41" s="13">
        <f>VLOOKUP($A41,'Step 2'!$A$3:$M$400,3,FALSE)</f>
        <v>652008</v>
      </c>
      <c r="C41" s="11"/>
      <c r="D41" s="13">
        <f>VLOOKUP($A41,'Step 4'!$A$3:$M$400,3,FALSE)</f>
        <v>28632</v>
      </c>
      <c r="E41" s="11"/>
      <c r="F41" s="14">
        <f t="shared" si="12"/>
        <v>4.3913571612618253E-2</v>
      </c>
      <c r="G41" s="11"/>
      <c r="H41" s="15">
        <f t="shared" si="13"/>
        <v>4.3900000000000002E-2</v>
      </c>
      <c r="I41" s="11"/>
      <c r="J41" s="16">
        <f t="shared" si="14"/>
        <v>4.3900000000000006</v>
      </c>
      <c r="K41" s="11"/>
      <c r="L41" s="17">
        <f t="shared" si="15"/>
        <v>4.4000000000000004</v>
      </c>
      <c r="M41" s="57"/>
    </row>
    <row r="42" spans="1:13" x14ac:dyDescent="0.25">
      <c r="A42" s="33" t="s">
        <v>144</v>
      </c>
      <c r="B42" s="13">
        <f>VLOOKUP($A42,'Step 2'!$A$3:$M$400,3,FALSE)</f>
        <v>20393</v>
      </c>
      <c r="C42" s="11"/>
      <c r="D42" s="13">
        <f>VLOOKUP($A42,'Step 4'!$A$3:$M$400,3,FALSE)</f>
        <v>737</v>
      </c>
      <c r="E42" s="11"/>
      <c r="F42" s="14">
        <f t="shared" si="12"/>
        <v>3.6139851909969108E-2</v>
      </c>
      <c r="G42" s="11"/>
      <c r="H42" s="15">
        <f t="shared" si="13"/>
        <v>3.61E-2</v>
      </c>
      <c r="I42" s="11"/>
      <c r="J42" s="16">
        <f t="shared" si="14"/>
        <v>3.61</v>
      </c>
      <c r="K42" s="11"/>
      <c r="L42" s="17">
        <f t="shared" si="15"/>
        <v>3.6</v>
      </c>
      <c r="M42" s="57"/>
    </row>
    <row r="43" spans="1:13" x14ac:dyDescent="0.25">
      <c r="A43" s="33" t="s">
        <v>147</v>
      </c>
      <c r="B43" s="13">
        <f>VLOOKUP($A43,'Step 2'!$A$3:$M$400,3,FALSE)</f>
        <v>23824</v>
      </c>
      <c r="C43" s="11"/>
      <c r="D43" s="13">
        <f>VLOOKUP($A43,'Step 4'!$A$3:$M$400,3,FALSE)</f>
        <v>730</v>
      </c>
      <c r="E43" s="11"/>
      <c r="F43" s="14">
        <f t="shared" si="12"/>
        <v>3.0641370047011417E-2</v>
      </c>
      <c r="G43" s="11"/>
      <c r="H43" s="15">
        <f t="shared" si="13"/>
        <v>3.0599999999999999E-2</v>
      </c>
      <c r="I43" s="11"/>
      <c r="J43" s="16">
        <f t="shared" si="14"/>
        <v>3.06</v>
      </c>
      <c r="K43" s="11"/>
      <c r="L43" s="17">
        <f t="shared" si="15"/>
        <v>3.1</v>
      </c>
      <c r="M43" s="57"/>
    </row>
    <row r="44" spans="1:13" x14ac:dyDescent="0.25">
      <c r="A44" s="33" t="s">
        <v>149</v>
      </c>
      <c r="B44" s="13">
        <f>VLOOKUP($A44,'Step 2'!$A$3:$M$400,3,FALSE)</f>
        <v>28714</v>
      </c>
      <c r="C44" s="11"/>
      <c r="D44" s="13">
        <f>VLOOKUP($A44,'Step 4'!$A$3:$M$400,3,FALSE)</f>
        <v>622</v>
      </c>
      <c r="E44" s="11"/>
      <c r="F44" s="14">
        <f t="shared" si="12"/>
        <v>2.1661907083652572E-2</v>
      </c>
      <c r="G44" s="11"/>
      <c r="H44" s="15">
        <f t="shared" si="13"/>
        <v>2.1600000000000001E-2</v>
      </c>
      <c r="I44" s="11"/>
      <c r="J44" s="16">
        <f t="shared" si="14"/>
        <v>2.16</v>
      </c>
      <c r="K44" s="11"/>
      <c r="L44" s="17">
        <f t="shared" si="15"/>
        <v>2.2000000000000002</v>
      </c>
      <c r="M44" s="57"/>
    </row>
    <row r="45" spans="1:13" x14ac:dyDescent="0.25">
      <c r="A45" s="33" t="s">
        <v>150</v>
      </c>
      <c r="B45" s="13">
        <f>VLOOKUP($A45,'Step 2'!$A$3:$M$400,3,FALSE)</f>
        <v>11218</v>
      </c>
      <c r="C45" s="11"/>
      <c r="D45" s="13">
        <f>VLOOKUP($A45,'Step 4'!$A$3:$M$400,3,FALSE)</f>
        <v>451</v>
      </c>
      <c r="E45" s="11"/>
      <c r="F45" s="14">
        <f t="shared" si="12"/>
        <v>4.0203244785166695E-2</v>
      </c>
      <c r="G45" s="11"/>
      <c r="H45" s="15">
        <f t="shared" si="13"/>
        <v>4.02E-2</v>
      </c>
      <c r="I45" s="11"/>
      <c r="J45" s="16">
        <f t="shared" si="14"/>
        <v>4.0199999999999996</v>
      </c>
      <c r="K45" s="11"/>
      <c r="L45" s="17">
        <f t="shared" si="15"/>
        <v>4</v>
      </c>
      <c r="M45" s="57"/>
    </row>
    <row r="46" spans="1:13" x14ac:dyDescent="0.25">
      <c r="A46" s="33" t="s">
        <v>151</v>
      </c>
      <c r="B46" s="13">
        <f>VLOOKUP($A46,'Step 2'!$A$3:$M$400,3,FALSE)</f>
        <v>79576</v>
      </c>
      <c r="C46" s="11"/>
      <c r="D46" s="13">
        <f>VLOOKUP($A46,'Step 4'!$A$3:$M$400,3,FALSE)</f>
        <v>2921</v>
      </c>
      <c r="E46" s="11"/>
      <c r="F46" s="14">
        <f t="shared" si="12"/>
        <v>3.6707047350960087E-2</v>
      </c>
      <c r="G46" s="11"/>
      <c r="H46" s="15">
        <f t="shared" si="13"/>
        <v>3.6700000000000003E-2</v>
      </c>
      <c r="I46" s="11"/>
      <c r="J46" s="16">
        <f t="shared" si="14"/>
        <v>3.6700000000000004</v>
      </c>
      <c r="K46" s="11"/>
      <c r="L46" s="17">
        <f t="shared" si="15"/>
        <v>3.7</v>
      </c>
      <c r="M46" s="57"/>
    </row>
    <row r="47" spans="1:13" x14ac:dyDescent="0.25">
      <c r="A47" s="33" t="s">
        <v>167</v>
      </c>
      <c r="B47" s="13">
        <f>VLOOKUP($A47,'Step 2'!$A$3:$M$400,3,FALSE)</f>
        <v>209830</v>
      </c>
      <c r="C47" s="11"/>
      <c r="D47" s="13">
        <f>VLOOKUP($A47,'Step 4'!$A$3:$M$400,3,FALSE)</f>
        <v>6202</v>
      </c>
      <c r="E47" s="11"/>
      <c r="F47" s="14">
        <f t="shared" si="12"/>
        <v>2.9557260639565361E-2</v>
      </c>
      <c r="G47" s="11"/>
      <c r="H47" s="15">
        <f t="shared" si="13"/>
        <v>2.9499999999999998E-2</v>
      </c>
      <c r="I47" s="11"/>
      <c r="J47" s="16">
        <f t="shared" si="14"/>
        <v>2.9499999999999997</v>
      </c>
      <c r="K47" s="11"/>
      <c r="L47" s="17">
        <f t="shared" si="15"/>
        <v>3</v>
      </c>
      <c r="M47" s="57"/>
    </row>
    <row r="48" spans="1:13" x14ac:dyDescent="0.25">
      <c r="A48" s="33" t="s">
        <v>172</v>
      </c>
      <c r="B48" s="13">
        <f>VLOOKUP($A48,'Step 2'!$A$3:$M$400,3,FALSE)</f>
        <v>17173</v>
      </c>
      <c r="C48" s="11"/>
      <c r="D48" s="13">
        <f>VLOOKUP($A48,'Step 4'!$A$3:$M$400,3,FALSE)</f>
        <v>345</v>
      </c>
      <c r="E48" s="11"/>
      <c r="F48" s="14">
        <f t="shared" si="12"/>
        <v>2.0089675653642346E-2</v>
      </c>
      <c r="G48" s="11"/>
      <c r="H48" s="15">
        <f t="shared" si="13"/>
        <v>0.02</v>
      </c>
      <c r="I48" s="11"/>
      <c r="J48" s="16">
        <f t="shared" si="14"/>
        <v>2</v>
      </c>
      <c r="K48" s="11"/>
      <c r="L48" s="17">
        <f t="shared" si="15"/>
        <v>2</v>
      </c>
      <c r="M48" s="57"/>
    </row>
    <row r="49" spans="1:13" x14ac:dyDescent="0.25">
      <c r="A49" s="33" t="s">
        <v>179</v>
      </c>
      <c r="B49" s="13">
        <f>VLOOKUP($A49,'Step 2'!$A$3:$M$400,3,FALSE)</f>
        <v>9564</v>
      </c>
      <c r="C49" s="11"/>
      <c r="D49" s="13">
        <f>VLOOKUP($A49,'Step 4'!$A$3:$M$400,3,FALSE)</f>
        <v>272</v>
      </c>
      <c r="E49" s="11"/>
      <c r="F49" s="14">
        <f t="shared" si="12"/>
        <v>2.8439983270598077E-2</v>
      </c>
      <c r="G49" s="11"/>
      <c r="H49" s="15">
        <f t="shared" si="13"/>
        <v>2.8400000000000002E-2</v>
      </c>
      <c r="I49" s="11"/>
      <c r="J49" s="16">
        <f t="shared" si="14"/>
        <v>2.8400000000000003</v>
      </c>
      <c r="K49" s="11"/>
      <c r="L49" s="17">
        <f t="shared" si="15"/>
        <v>2.8</v>
      </c>
      <c r="M49" s="57"/>
    </row>
    <row r="50" spans="1:13" x14ac:dyDescent="0.25">
      <c r="A50" s="33" t="s">
        <v>190</v>
      </c>
      <c r="B50" s="13">
        <f>VLOOKUP($A50,'Step 2'!$A$3:$M$400,3,FALSE)</f>
        <v>15613</v>
      </c>
      <c r="C50" s="11"/>
      <c r="D50" s="13">
        <f>VLOOKUP($A50,'Step 4'!$A$3:$M$400,3,FALSE)</f>
        <v>292</v>
      </c>
      <c r="E50" s="11"/>
      <c r="F50" s="14">
        <f t="shared" si="12"/>
        <v>1.8702363415102799E-2</v>
      </c>
      <c r="G50" s="11"/>
      <c r="H50" s="15">
        <f t="shared" si="13"/>
        <v>1.8700000000000001E-2</v>
      </c>
      <c r="I50" s="11"/>
      <c r="J50" s="16">
        <f t="shared" si="14"/>
        <v>1.87</v>
      </c>
      <c r="K50" s="11"/>
      <c r="L50" s="17">
        <f t="shared" si="15"/>
        <v>1.9</v>
      </c>
      <c r="M50" s="57"/>
    </row>
    <row r="51" spans="1:13" x14ac:dyDescent="0.25">
      <c r="A51" s="33" t="s">
        <v>194</v>
      </c>
      <c r="B51" s="13">
        <f>VLOOKUP($A51,'Step 2'!$A$3:$M$400,3,FALSE)</f>
        <v>21476</v>
      </c>
      <c r="C51" s="11"/>
      <c r="D51" s="13">
        <f>VLOOKUP($A51,'Step 4'!$A$3:$M$400,3,FALSE)</f>
        <v>760</v>
      </c>
      <c r="E51" s="11"/>
      <c r="F51" s="14">
        <f t="shared" si="12"/>
        <v>3.5388340473086234E-2</v>
      </c>
      <c r="G51" s="11"/>
      <c r="H51" s="15">
        <f t="shared" si="13"/>
        <v>3.5299999999999998E-2</v>
      </c>
      <c r="I51" s="11"/>
      <c r="J51" s="16">
        <f t="shared" si="14"/>
        <v>3.53</v>
      </c>
      <c r="K51" s="11"/>
      <c r="L51" s="17">
        <f t="shared" si="15"/>
        <v>3.5</v>
      </c>
      <c r="M51" s="57"/>
    </row>
    <row r="52" spans="1:13" x14ac:dyDescent="0.25">
      <c r="A52" s="33" t="s">
        <v>195</v>
      </c>
      <c r="B52" s="13">
        <f>VLOOKUP($A52,'Step 2'!$A$3:$M$400,3,FALSE)</f>
        <v>89536</v>
      </c>
      <c r="C52" s="11"/>
      <c r="D52" s="13">
        <f>VLOOKUP($A52,'Step 4'!$A$3:$M$400,3,FALSE)</f>
        <v>3024</v>
      </c>
      <c r="E52" s="11"/>
      <c r="F52" s="14">
        <f t="shared" si="12"/>
        <v>3.3774124374553252E-2</v>
      </c>
      <c r="G52" s="11"/>
      <c r="H52" s="15">
        <f t="shared" si="13"/>
        <v>3.3700000000000001E-2</v>
      </c>
      <c r="I52" s="11"/>
      <c r="J52" s="16">
        <f t="shared" si="14"/>
        <v>3.37</v>
      </c>
      <c r="K52" s="11"/>
      <c r="L52" s="17">
        <f t="shared" si="15"/>
        <v>3.4</v>
      </c>
      <c r="M52" s="57"/>
    </row>
    <row r="53" spans="1:13" x14ac:dyDescent="0.25">
      <c r="A53" s="33" t="s">
        <v>205</v>
      </c>
      <c r="B53" s="13">
        <f>VLOOKUP($A53,'Step 2'!$A$3:$M$400,3,FALSE)</f>
        <v>71836</v>
      </c>
      <c r="C53" s="11"/>
      <c r="D53" s="13">
        <f>VLOOKUP($A53,'Step 4'!$A$3:$M$400,3,FALSE)</f>
        <v>2336</v>
      </c>
      <c r="E53" s="11"/>
      <c r="F53" s="14">
        <f t="shared" si="12"/>
        <v>3.2518514393897212E-2</v>
      </c>
      <c r="G53" s="11"/>
      <c r="H53" s="15">
        <f t="shared" si="13"/>
        <v>3.2500000000000001E-2</v>
      </c>
      <c r="I53" s="11"/>
      <c r="J53" s="16">
        <f t="shared" si="14"/>
        <v>3.25</v>
      </c>
      <c r="K53" s="11"/>
      <c r="L53" s="17">
        <f t="shared" si="15"/>
        <v>3.3</v>
      </c>
      <c r="M53" s="57"/>
    </row>
    <row r="54" spans="1:13" x14ac:dyDescent="0.25">
      <c r="A54" s="33" t="s">
        <v>207</v>
      </c>
      <c r="B54" s="13">
        <f>VLOOKUP($A54,'Step 2'!$A$3:$M$400,3,FALSE)</f>
        <v>9243</v>
      </c>
      <c r="C54" s="11"/>
      <c r="D54" s="13">
        <f>VLOOKUP($A54,'Step 4'!$A$3:$M$400,3,FALSE)</f>
        <v>245</v>
      </c>
      <c r="E54" s="11"/>
      <c r="F54" s="14">
        <f t="shared" si="12"/>
        <v>2.6506545493887267E-2</v>
      </c>
      <c r="G54" s="11"/>
      <c r="H54" s="15">
        <f t="shared" si="13"/>
        <v>2.6499999999999999E-2</v>
      </c>
      <c r="I54" s="11"/>
      <c r="J54" s="16">
        <f t="shared" si="14"/>
        <v>2.65</v>
      </c>
      <c r="K54" s="11"/>
      <c r="L54" s="17">
        <f t="shared" si="15"/>
        <v>2.7</v>
      </c>
      <c r="M54" s="57"/>
    </row>
    <row r="55" spans="1:13" x14ac:dyDescent="0.25">
      <c r="A55" s="33" t="s">
        <v>217</v>
      </c>
      <c r="B55" s="13">
        <f>VLOOKUP($A55,'Step 2'!$A$3:$M$400,3,FALSE)</f>
        <v>5200</v>
      </c>
      <c r="C55" s="11"/>
      <c r="D55" s="13">
        <f>VLOOKUP($A55,'Step 4'!$A$3:$M$400,3,FALSE)</f>
        <v>153</v>
      </c>
      <c r="E55" s="11"/>
      <c r="F55" s="14">
        <f t="shared" si="12"/>
        <v>2.9423076923076923E-2</v>
      </c>
      <c r="G55" s="11"/>
      <c r="H55" s="15">
        <f t="shared" si="13"/>
        <v>2.9399999999999999E-2</v>
      </c>
      <c r="I55" s="11"/>
      <c r="J55" s="16">
        <f t="shared" si="14"/>
        <v>2.94</v>
      </c>
      <c r="K55" s="11"/>
      <c r="L55" s="17">
        <f t="shared" si="15"/>
        <v>2.9</v>
      </c>
      <c r="M55" s="57"/>
    </row>
    <row r="56" spans="1:13" x14ac:dyDescent="0.25">
      <c r="A56" s="33" t="s">
        <v>218</v>
      </c>
      <c r="B56" s="13">
        <f>VLOOKUP($A56,'Step 2'!$A$3:$M$400,3,FALSE)</f>
        <v>8717</v>
      </c>
      <c r="C56" s="11"/>
      <c r="D56" s="13">
        <f>VLOOKUP($A56,'Step 4'!$A$3:$M$400,3,FALSE)</f>
        <v>223</v>
      </c>
      <c r="E56" s="11"/>
      <c r="F56" s="14">
        <f t="shared" si="12"/>
        <v>2.5582195709533097E-2</v>
      </c>
      <c r="G56" s="11"/>
      <c r="H56" s="15">
        <f t="shared" si="13"/>
        <v>2.5499999999999998E-2</v>
      </c>
      <c r="I56" s="11"/>
      <c r="J56" s="16">
        <f t="shared" si="14"/>
        <v>2.5499999999999998</v>
      </c>
      <c r="K56" s="11"/>
      <c r="L56" s="17">
        <f t="shared" si="15"/>
        <v>2.6</v>
      </c>
      <c r="M56" s="57"/>
    </row>
    <row r="57" spans="1:13" x14ac:dyDescent="0.25">
      <c r="A57" s="33" t="s">
        <v>220</v>
      </c>
      <c r="B57" s="13">
        <f>VLOOKUP($A57,'Step 2'!$A$3:$M$400,3,FALSE)</f>
        <v>23962</v>
      </c>
      <c r="C57" s="11"/>
      <c r="D57" s="13">
        <f>VLOOKUP($A57,'Step 4'!$A$3:$M$400,3,FALSE)</f>
        <v>1218</v>
      </c>
      <c r="E57" s="11"/>
      <c r="F57" s="14">
        <f t="shared" si="12"/>
        <v>5.0830481595860115E-2</v>
      </c>
      <c r="G57" s="11"/>
      <c r="H57" s="15">
        <f t="shared" si="13"/>
        <v>5.0799999999999998E-2</v>
      </c>
      <c r="I57" s="11"/>
      <c r="J57" s="16">
        <f t="shared" si="14"/>
        <v>5.08</v>
      </c>
      <c r="K57" s="11"/>
      <c r="L57" s="17">
        <f t="shared" si="15"/>
        <v>5.0999999999999996</v>
      </c>
      <c r="M57" s="57"/>
    </row>
    <row r="58" spans="1:13" x14ac:dyDescent="0.25">
      <c r="A58" s="33" t="s">
        <v>223</v>
      </c>
      <c r="B58" s="13">
        <f>VLOOKUP($A58,'Step 2'!$A$3:$M$400,3,FALSE)</f>
        <v>38275</v>
      </c>
      <c r="C58" s="11"/>
      <c r="D58" s="13">
        <f>VLOOKUP($A58,'Step 4'!$A$3:$M$400,3,FALSE)</f>
        <v>1257</v>
      </c>
      <c r="E58" s="11"/>
      <c r="F58" s="14">
        <f t="shared" si="12"/>
        <v>3.2841280209013717E-2</v>
      </c>
      <c r="G58" s="11"/>
      <c r="H58" s="15">
        <f t="shared" si="13"/>
        <v>3.2800000000000003E-2</v>
      </c>
      <c r="I58" s="11"/>
      <c r="J58" s="16">
        <f t="shared" si="14"/>
        <v>3.2800000000000002</v>
      </c>
      <c r="K58" s="11"/>
      <c r="L58" s="17">
        <f t="shared" si="15"/>
        <v>3.3</v>
      </c>
      <c r="M58" s="57"/>
    </row>
    <row r="59" spans="1:13" x14ac:dyDescent="0.25">
      <c r="A59" s="33" t="s">
        <v>225</v>
      </c>
      <c r="B59" s="13">
        <f>VLOOKUP($A59,'Step 2'!$A$3:$M$400,3,FALSE)</f>
        <v>385542</v>
      </c>
      <c r="C59" s="11"/>
      <c r="D59" s="13">
        <f>VLOOKUP($A59,'Step 4'!$A$3:$M$400,3,FALSE)</f>
        <v>20067</v>
      </c>
      <c r="E59" s="11"/>
      <c r="F59" s="14">
        <f t="shared" si="12"/>
        <v>5.2048804021351758E-2</v>
      </c>
      <c r="G59" s="11"/>
      <c r="H59" s="15">
        <f t="shared" si="13"/>
        <v>5.1999999999999998E-2</v>
      </c>
      <c r="I59" s="11"/>
      <c r="J59" s="16">
        <f t="shared" si="14"/>
        <v>5.2</v>
      </c>
      <c r="K59" s="11"/>
      <c r="L59" s="17">
        <f t="shared" si="15"/>
        <v>5.2</v>
      </c>
      <c r="M59" s="57"/>
    </row>
    <row r="60" spans="1:13" x14ac:dyDescent="0.25">
      <c r="A60" s="33" t="s">
        <v>231</v>
      </c>
      <c r="B60" s="13">
        <f>VLOOKUP($A60,'Step 2'!$A$3:$M$400,3,FALSE)</f>
        <v>28397</v>
      </c>
      <c r="C60" s="11"/>
      <c r="D60" s="13">
        <f>VLOOKUP($A60,'Step 4'!$A$3:$M$400,3,FALSE)</f>
        <v>1121</v>
      </c>
      <c r="E60" s="11"/>
      <c r="F60" s="14">
        <f t="shared" si="12"/>
        <v>3.9476000986019652E-2</v>
      </c>
      <c r="G60" s="11"/>
      <c r="H60" s="15">
        <f t="shared" si="13"/>
        <v>3.9399999999999998E-2</v>
      </c>
      <c r="I60" s="11"/>
      <c r="J60" s="16">
        <f t="shared" si="14"/>
        <v>3.94</v>
      </c>
      <c r="K60" s="11"/>
      <c r="L60" s="17">
        <f t="shared" si="15"/>
        <v>3.9</v>
      </c>
      <c r="M60" s="57"/>
    </row>
    <row r="61" spans="1:13" x14ac:dyDescent="0.25">
      <c r="A61" s="33" t="s">
        <v>236</v>
      </c>
      <c r="B61" s="13">
        <f>VLOOKUP($A61,'Step 2'!$A$3:$M$400,3,FALSE)</f>
        <v>39870</v>
      </c>
      <c r="C61" s="11"/>
      <c r="D61" s="13">
        <f>VLOOKUP($A61,'Step 4'!$A$3:$M$400,3,FALSE)</f>
        <v>1542</v>
      </c>
      <c r="E61" s="11"/>
      <c r="F61" s="14">
        <f t="shared" si="12"/>
        <v>3.8675696012039129E-2</v>
      </c>
      <c r="G61" s="11"/>
      <c r="H61" s="15">
        <f t="shared" si="13"/>
        <v>3.8600000000000002E-2</v>
      </c>
      <c r="I61" s="11"/>
      <c r="J61" s="16">
        <f t="shared" si="14"/>
        <v>3.8600000000000003</v>
      </c>
      <c r="K61" s="11"/>
      <c r="L61" s="17">
        <f t="shared" si="15"/>
        <v>3.9</v>
      </c>
      <c r="M61" s="57"/>
    </row>
    <row r="62" spans="1:13" x14ac:dyDescent="0.25">
      <c r="A62" s="33" t="s">
        <v>240</v>
      </c>
      <c r="B62" s="13">
        <f>VLOOKUP($A62,'Step 2'!$A$3:$M$400,3,FALSE)</f>
        <v>75349</v>
      </c>
      <c r="C62" s="11"/>
      <c r="D62" s="13">
        <f>VLOOKUP($A62,'Step 4'!$A$3:$M$400,3,FALSE)</f>
        <v>2555</v>
      </c>
      <c r="E62" s="11"/>
      <c r="F62" s="14">
        <f t="shared" si="12"/>
        <v>3.3908877357363733E-2</v>
      </c>
      <c r="G62" s="11"/>
      <c r="H62" s="15">
        <f t="shared" si="13"/>
        <v>3.39E-2</v>
      </c>
      <c r="I62" s="11"/>
      <c r="J62" s="16">
        <f t="shared" si="14"/>
        <v>3.39</v>
      </c>
      <c r="K62" s="11"/>
      <c r="L62" s="17">
        <f t="shared" si="15"/>
        <v>3.4</v>
      </c>
      <c r="M62" s="57"/>
    </row>
    <row r="63" spans="1:13" x14ac:dyDescent="0.25">
      <c r="A63" s="33" t="s">
        <v>242</v>
      </c>
      <c r="B63" s="13">
        <f>VLOOKUP($A63,'Step 2'!$A$3:$M$400,3,FALSE)</f>
        <v>43459</v>
      </c>
      <c r="C63" s="11"/>
      <c r="D63" s="13">
        <f>VLOOKUP($A63,'Step 4'!$A$3:$M$400,3,FALSE)</f>
        <v>1755</v>
      </c>
      <c r="E63" s="11"/>
      <c r="F63" s="14">
        <f t="shared" si="12"/>
        <v>4.0382889620101704E-2</v>
      </c>
      <c r="G63" s="11"/>
      <c r="H63" s="15">
        <f t="shared" si="13"/>
        <v>4.0300000000000002E-2</v>
      </c>
      <c r="I63" s="11"/>
      <c r="J63" s="16">
        <f t="shared" si="14"/>
        <v>4.03</v>
      </c>
      <c r="K63" s="11"/>
      <c r="L63" s="17">
        <f t="shared" si="15"/>
        <v>4</v>
      </c>
      <c r="M63" s="57"/>
    </row>
    <row r="64" spans="1:13" x14ac:dyDescent="0.25">
      <c r="A64" s="33" t="s">
        <v>247</v>
      </c>
      <c r="B64" s="13">
        <f>VLOOKUP($A64,'Step 2'!$A$3:$M$400,3,FALSE)</f>
        <v>11520</v>
      </c>
      <c r="C64" s="11"/>
      <c r="D64" s="13">
        <f>VLOOKUP($A64,'Step 4'!$A$3:$M$400,3,FALSE)</f>
        <v>210</v>
      </c>
      <c r="E64" s="11"/>
      <c r="F64" s="14">
        <f t="shared" si="12"/>
        <v>1.8229166666666668E-2</v>
      </c>
      <c r="G64" s="11"/>
      <c r="H64" s="15">
        <f t="shared" si="13"/>
        <v>1.8200000000000001E-2</v>
      </c>
      <c r="I64" s="11"/>
      <c r="J64" s="16">
        <f t="shared" si="14"/>
        <v>1.82</v>
      </c>
      <c r="K64" s="11"/>
      <c r="L64" s="17">
        <f t="shared" si="15"/>
        <v>1.8</v>
      </c>
      <c r="M64" s="57"/>
    </row>
    <row r="65" spans="1:13" x14ac:dyDescent="0.25">
      <c r="A65" s="33" t="s">
        <v>250</v>
      </c>
      <c r="B65" s="13">
        <f>VLOOKUP($A65,'Step 2'!$A$3:$M$400,3,FALSE)</f>
        <v>193903</v>
      </c>
      <c r="C65" s="11"/>
      <c r="D65" s="13">
        <f>VLOOKUP($A65,'Step 4'!$A$3:$M$400,3,FALSE)</f>
        <v>5180</v>
      </c>
      <c r="E65" s="11"/>
      <c r="F65" s="14">
        <f t="shared" si="12"/>
        <v>2.6714388121895999E-2</v>
      </c>
      <c r="G65" s="11"/>
      <c r="H65" s="15">
        <f t="shared" si="13"/>
        <v>2.6700000000000002E-2</v>
      </c>
      <c r="I65" s="11"/>
      <c r="J65" s="16">
        <f t="shared" si="14"/>
        <v>2.67</v>
      </c>
      <c r="K65" s="11"/>
      <c r="L65" s="17">
        <f t="shared" si="15"/>
        <v>2.7</v>
      </c>
      <c r="M65" s="57"/>
    </row>
    <row r="66" spans="1:13" x14ac:dyDescent="0.25">
      <c r="A66" s="33" t="s">
        <v>254</v>
      </c>
      <c r="B66" s="13">
        <f>VLOOKUP($A66,'Step 2'!$A$3:$M$400,3,FALSE)</f>
        <v>258519</v>
      </c>
      <c r="C66" s="11"/>
      <c r="D66" s="13">
        <f>VLOOKUP($A66,'Step 4'!$A$3:$M$400,3,FALSE)</f>
        <v>11333</v>
      </c>
      <c r="E66" s="11"/>
      <c r="F66" s="14">
        <f t="shared" si="12"/>
        <v>4.3838170501974708E-2</v>
      </c>
      <c r="G66" s="11"/>
      <c r="H66" s="15">
        <f t="shared" si="13"/>
        <v>4.3799999999999999E-2</v>
      </c>
      <c r="I66" s="11"/>
      <c r="J66" s="16">
        <f t="shared" si="14"/>
        <v>4.38</v>
      </c>
      <c r="K66" s="11"/>
      <c r="L66" s="17">
        <f t="shared" si="15"/>
        <v>4.4000000000000004</v>
      </c>
      <c r="M66" s="57"/>
    </row>
    <row r="67" spans="1:13" x14ac:dyDescent="0.25">
      <c r="A67" s="33" t="s">
        <v>276</v>
      </c>
      <c r="B67" s="13">
        <f>VLOOKUP($A67,'Step 2'!$A$3:$M$400,3,FALSE)</f>
        <v>8081</v>
      </c>
      <c r="C67" s="11"/>
      <c r="D67" s="13">
        <f>VLOOKUP($A67,'Step 4'!$A$3:$M$400,3,FALSE)</f>
        <v>194</v>
      </c>
      <c r="E67" s="11"/>
      <c r="F67" s="14">
        <f t="shared" si="12"/>
        <v>2.4006929835416409E-2</v>
      </c>
      <c r="G67" s="11"/>
      <c r="H67" s="15">
        <f t="shared" si="13"/>
        <v>2.4E-2</v>
      </c>
      <c r="I67" s="11"/>
      <c r="J67" s="16">
        <f t="shared" si="14"/>
        <v>2.4</v>
      </c>
      <c r="K67" s="11"/>
      <c r="L67" s="17">
        <f t="shared" si="15"/>
        <v>2.4</v>
      </c>
      <c r="M67" s="57"/>
    </row>
    <row r="68" spans="1:13" x14ac:dyDescent="0.25">
      <c r="A68" s="33" t="s">
        <v>284</v>
      </c>
      <c r="B68" s="13">
        <f>VLOOKUP($A68,'Step 2'!$A$3:$M$400,3,FALSE)</f>
        <v>1746</v>
      </c>
      <c r="C68" s="11"/>
      <c r="D68" s="13">
        <f>VLOOKUP($A68,'Step 4'!$A$3:$M$400,3,FALSE)</f>
        <v>24</v>
      </c>
      <c r="E68" s="11"/>
      <c r="F68" s="14">
        <f t="shared" si="12"/>
        <v>1.3745704467353952E-2</v>
      </c>
      <c r="G68" s="11"/>
      <c r="H68" s="15">
        <f t="shared" si="13"/>
        <v>1.37E-2</v>
      </c>
      <c r="I68" s="11"/>
      <c r="J68" s="16">
        <f t="shared" si="14"/>
        <v>1.37</v>
      </c>
      <c r="K68" s="11"/>
      <c r="L68" s="17">
        <f t="shared" si="15"/>
        <v>1.4</v>
      </c>
      <c r="M68" s="57"/>
    </row>
    <row r="69" spans="1:13" x14ac:dyDescent="0.25">
      <c r="A69" s="33" t="s">
        <v>285</v>
      </c>
      <c r="B69" s="13">
        <f>VLOOKUP($A69,'Step 2'!$A$3:$M$400,3,FALSE)</f>
        <v>117231</v>
      </c>
      <c r="C69" s="11"/>
      <c r="D69" s="13">
        <f>VLOOKUP($A69,'Step 4'!$A$3:$M$400,3,FALSE)</f>
        <v>4365</v>
      </c>
      <c r="E69" s="11"/>
      <c r="F69" s="14">
        <f t="shared" si="12"/>
        <v>3.7234178672876629E-2</v>
      </c>
      <c r="G69" s="11"/>
      <c r="H69" s="15">
        <f t="shared" si="13"/>
        <v>3.7199999999999997E-2</v>
      </c>
      <c r="I69" s="11"/>
      <c r="J69" s="16">
        <f t="shared" si="14"/>
        <v>3.7199999999999998</v>
      </c>
      <c r="K69" s="11"/>
      <c r="L69" s="17">
        <f t="shared" si="15"/>
        <v>3.7</v>
      </c>
      <c r="M69" s="57"/>
    </row>
    <row r="70" spans="1:13" x14ac:dyDescent="0.25">
      <c r="A70" s="33" t="s">
        <v>287</v>
      </c>
      <c r="B70" s="13">
        <f>VLOOKUP($A70,'Step 2'!$A$3:$M$400,3,FALSE)</f>
        <v>10373</v>
      </c>
      <c r="C70" s="11"/>
      <c r="D70" s="13">
        <f>VLOOKUP($A70,'Step 4'!$A$3:$M$400,3,FALSE)</f>
        <v>327</v>
      </c>
      <c r="E70" s="11"/>
      <c r="F70" s="14">
        <f t="shared" si="12"/>
        <v>3.15241492335872E-2</v>
      </c>
      <c r="G70" s="11"/>
      <c r="H70" s="15">
        <f t="shared" si="13"/>
        <v>3.15E-2</v>
      </c>
      <c r="I70" s="11"/>
      <c r="J70" s="16">
        <f t="shared" si="14"/>
        <v>3.15</v>
      </c>
      <c r="K70" s="11"/>
      <c r="L70" s="17">
        <f t="shared" si="15"/>
        <v>3.2</v>
      </c>
      <c r="M70" s="57"/>
    </row>
    <row r="71" spans="1:13" x14ac:dyDescent="0.25">
      <c r="A71" s="33" t="s">
        <v>288</v>
      </c>
      <c r="B71" s="13">
        <f>VLOOKUP($A71,'Step 2'!$A$3:$M$400,3,FALSE)</f>
        <v>12373</v>
      </c>
      <c r="C71" s="11"/>
      <c r="D71" s="13">
        <f>VLOOKUP($A71,'Step 4'!$A$3:$M$400,3,FALSE)</f>
        <v>391</v>
      </c>
      <c r="E71" s="11"/>
      <c r="F71" s="14">
        <f t="shared" si="12"/>
        <v>3.1601066839085104E-2</v>
      </c>
      <c r="G71" s="11"/>
      <c r="H71" s="15">
        <f t="shared" si="13"/>
        <v>3.1600000000000003E-2</v>
      </c>
      <c r="I71" s="11"/>
      <c r="J71" s="16">
        <f t="shared" si="14"/>
        <v>3.16</v>
      </c>
      <c r="K71" s="11"/>
      <c r="L71" s="17">
        <f t="shared" si="15"/>
        <v>3.2</v>
      </c>
      <c r="M71" s="57"/>
    </row>
    <row r="72" spans="1:13" x14ac:dyDescent="0.25">
      <c r="A72" s="33" t="s">
        <v>289</v>
      </c>
      <c r="B72" s="13">
        <f>VLOOKUP($A72,'Step 2'!$A$3:$M$400,3,FALSE)</f>
        <v>1990</v>
      </c>
      <c r="C72" s="11"/>
      <c r="D72" s="13">
        <f>VLOOKUP($A72,'Step 4'!$A$3:$M$400,3,FALSE)</f>
        <v>36</v>
      </c>
      <c r="E72" s="11"/>
      <c r="F72" s="14">
        <f t="shared" si="12"/>
        <v>1.8090452261306532E-2</v>
      </c>
      <c r="G72" s="11"/>
      <c r="H72" s="15">
        <f t="shared" si="13"/>
        <v>1.7999999999999999E-2</v>
      </c>
      <c r="I72" s="11"/>
      <c r="J72" s="16">
        <f t="shared" si="14"/>
        <v>1.7999999999999998</v>
      </c>
      <c r="K72" s="11"/>
      <c r="L72" s="17">
        <f t="shared" si="15"/>
        <v>1.8</v>
      </c>
      <c r="M72" s="57"/>
    </row>
    <row r="73" spans="1:13" x14ac:dyDescent="0.25">
      <c r="A73" s="33" t="s">
        <v>295</v>
      </c>
      <c r="B73" s="13">
        <f>VLOOKUP($A73,'Step 2'!$A$3:$M$400,3,FALSE)</f>
        <v>3146</v>
      </c>
      <c r="C73" s="11"/>
      <c r="D73" s="13">
        <f>VLOOKUP($A73,'Step 4'!$A$3:$M$400,3,FALSE)</f>
        <v>85</v>
      </c>
      <c r="E73" s="11"/>
      <c r="F73" s="14">
        <f t="shared" si="12"/>
        <v>2.7018436109345199E-2</v>
      </c>
      <c r="G73" s="11"/>
      <c r="H73" s="15">
        <f t="shared" si="13"/>
        <v>2.7E-2</v>
      </c>
      <c r="I73" s="11"/>
      <c r="J73" s="16">
        <f t="shared" si="14"/>
        <v>2.7</v>
      </c>
      <c r="K73" s="11"/>
      <c r="L73" s="17">
        <f t="shared" si="15"/>
        <v>2.7</v>
      </c>
      <c r="M73" s="57"/>
    </row>
    <row r="74" spans="1:13" x14ac:dyDescent="0.25">
      <c r="A74" s="33" t="s">
        <v>298</v>
      </c>
      <c r="B74" s="13">
        <f>VLOOKUP($A74,'Step 2'!$A$3:$M$400,3,FALSE)</f>
        <v>19331</v>
      </c>
      <c r="C74" s="11"/>
      <c r="D74" s="13">
        <f>VLOOKUP($A74,'Step 4'!$A$3:$M$400,3,FALSE)</f>
        <v>525</v>
      </c>
      <c r="E74" s="11"/>
      <c r="F74" s="14">
        <f t="shared" si="12"/>
        <v>2.7158450157777663E-2</v>
      </c>
      <c r="G74" s="11"/>
      <c r="H74" s="15">
        <f t="shared" si="13"/>
        <v>2.7099999999999999E-2</v>
      </c>
      <c r="I74" s="11"/>
      <c r="J74" s="16">
        <f t="shared" si="14"/>
        <v>2.71</v>
      </c>
      <c r="K74" s="11"/>
      <c r="L74" s="17">
        <f t="shared" si="15"/>
        <v>2.7</v>
      </c>
      <c r="M74" s="57"/>
    </row>
    <row r="75" spans="1:13" x14ac:dyDescent="0.25">
      <c r="A75" s="33" t="s">
        <v>305</v>
      </c>
      <c r="B75" s="13">
        <f>VLOOKUP($A75,'Step 2'!$A$3:$M$400,3,FALSE)</f>
        <v>139276</v>
      </c>
      <c r="C75" s="11"/>
      <c r="D75" s="13">
        <f>VLOOKUP($A75,'Step 4'!$A$3:$M$400,3,FALSE)</f>
        <v>6601</v>
      </c>
      <c r="E75" s="11"/>
      <c r="F75" s="14">
        <f t="shared" si="12"/>
        <v>4.7395100376231368E-2</v>
      </c>
      <c r="G75" s="11"/>
      <c r="H75" s="15">
        <f t="shared" si="13"/>
        <v>4.7300000000000002E-2</v>
      </c>
      <c r="I75" s="11"/>
      <c r="J75" s="16">
        <f t="shared" si="14"/>
        <v>4.7300000000000004</v>
      </c>
      <c r="K75" s="11"/>
      <c r="L75" s="17">
        <f t="shared" si="15"/>
        <v>4.7</v>
      </c>
      <c r="M75" s="57"/>
    </row>
    <row r="76" spans="1:13" x14ac:dyDescent="0.25">
      <c r="A76" s="33" t="s">
        <v>323</v>
      </c>
      <c r="B76" s="13">
        <f>VLOOKUP($A76,'Step 2'!$A$3:$M$400,3,FALSE)</f>
        <v>18381</v>
      </c>
      <c r="C76" s="11"/>
      <c r="D76" s="13">
        <f>VLOOKUP($A76,'Step 4'!$A$3:$M$400,3,FALSE)</f>
        <v>740</v>
      </c>
      <c r="E76" s="11"/>
      <c r="F76" s="14">
        <f t="shared" si="12"/>
        <v>4.0258963059681192E-2</v>
      </c>
      <c r="G76" s="11"/>
      <c r="H76" s="15">
        <f t="shared" si="13"/>
        <v>4.02E-2</v>
      </c>
      <c r="I76" s="11"/>
      <c r="J76" s="16">
        <f t="shared" si="14"/>
        <v>4.0199999999999996</v>
      </c>
      <c r="K76" s="11"/>
      <c r="L76" s="17">
        <f t="shared" si="15"/>
        <v>4</v>
      </c>
      <c r="M76" s="57"/>
    </row>
    <row r="77" spans="1:13" x14ac:dyDescent="0.25">
      <c r="A77" s="33" t="s">
        <v>325</v>
      </c>
      <c r="B77" s="13">
        <f>VLOOKUP($A77,'Step 2'!$A$3:$M$400,3,FALSE)</f>
        <v>149292</v>
      </c>
      <c r="C77" s="11"/>
      <c r="D77" s="13">
        <f>VLOOKUP($A77,'Step 4'!$A$3:$M$400,3,FALSE)</f>
        <v>6802</v>
      </c>
      <c r="E77" s="11"/>
      <c r="F77" s="14">
        <f t="shared" si="12"/>
        <v>4.5561717975511076E-2</v>
      </c>
      <c r="G77" s="11"/>
      <c r="H77" s="15">
        <f t="shared" si="13"/>
        <v>4.5499999999999999E-2</v>
      </c>
      <c r="I77" s="11"/>
      <c r="J77" s="16">
        <f t="shared" si="14"/>
        <v>4.55</v>
      </c>
      <c r="K77" s="11"/>
      <c r="L77" s="17">
        <f t="shared" si="15"/>
        <v>4.5999999999999996</v>
      </c>
      <c r="M77" s="57"/>
    </row>
    <row r="78" spans="1:13" x14ac:dyDescent="0.25">
      <c r="A78" s="33" t="s">
        <v>332</v>
      </c>
      <c r="B78" s="13">
        <f>VLOOKUP($A78,'Step 2'!$A$3:$M$400,3,FALSE)</f>
        <v>11594</v>
      </c>
      <c r="C78" s="11"/>
      <c r="D78" s="13">
        <f>VLOOKUP($A78,'Step 4'!$A$3:$M$400,3,FALSE)</f>
        <v>403</v>
      </c>
      <c r="E78" s="11"/>
      <c r="F78" s="14">
        <f t="shared" si="12"/>
        <v>3.4759358288770054E-2</v>
      </c>
      <c r="G78" s="11"/>
      <c r="H78" s="15">
        <f t="shared" si="13"/>
        <v>3.4700000000000002E-2</v>
      </c>
      <c r="I78" s="11"/>
      <c r="J78" s="16">
        <f t="shared" si="14"/>
        <v>3.47</v>
      </c>
      <c r="K78" s="11"/>
      <c r="L78" s="17">
        <f t="shared" si="15"/>
        <v>3.5</v>
      </c>
      <c r="M78" s="57"/>
    </row>
    <row r="79" spans="1:13" x14ac:dyDescent="0.25">
      <c r="A79" s="33" t="s">
        <v>335</v>
      </c>
      <c r="B79" s="13">
        <f>VLOOKUP($A79,'Step 2'!$A$3:$M$400,3,FALSE)</f>
        <v>482567</v>
      </c>
      <c r="C79" s="11"/>
      <c r="D79" s="13">
        <f>VLOOKUP($A79,'Step 4'!$A$3:$M$400,3,FALSE)</f>
        <v>19522</v>
      </c>
      <c r="E79" s="11"/>
      <c r="F79" s="14">
        <f t="shared" si="12"/>
        <v>4.0454486112809204E-2</v>
      </c>
      <c r="G79" s="11"/>
      <c r="H79" s="15">
        <f t="shared" si="13"/>
        <v>4.0399999999999998E-2</v>
      </c>
      <c r="I79" s="11"/>
      <c r="J79" s="16">
        <f t="shared" si="14"/>
        <v>4.04</v>
      </c>
      <c r="K79" s="11"/>
      <c r="L79" s="17">
        <f t="shared" si="15"/>
        <v>4</v>
      </c>
      <c r="M79" s="57"/>
    </row>
    <row r="80" spans="1:13" x14ac:dyDescent="0.25">
      <c r="A80" s="33" t="s">
        <v>338</v>
      </c>
      <c r="B80" s="13">
        <f>VLOOKUP($A80,'Step 2'!$A$3:$M$400,3,FALSE)</f>
        <v>8935</v>
      </c>
      <c r="C80" s="11"/>
      <c r="D80" s="13">
        <f>VLOOKUP($A80,'Step 4'!$A$3:$M$400,3,FALSE)</f>
        <v>289</v>
      </c>
      <c r="E80" s="11"/>
      <c r="F80" s="14">
        <f t="shared" si="12"/>
        <v>3.2344711807498601E-2</v>
      </c>
      <c r="G80" s="11"/>
      <c r="H80" s="15">
        <f t="shared" si="13"/>
        <v>3.2300000000000002E-2</v>
      </c>
      <c r="I80" s="11"/>
      <c r="J80" s="16">
        <f t="shared" si="14"/>
        <v>3.2300000000000004</v>
      </c>
      <c r="K80" s="11"/>
      <c r="L80" s="17">
        <f t="shared" si="15"/>
        <v>3.2</v>
      </c>
      <c r="M80" s="57"/>
    </row>
    <row r="81" spans="1:13" x14ac:dyDescent="0.25">
      <c r="A81" s="33" t="s">
        <v>351</v>
      </c>
      <c r="B81" s="13">
        <f>VLOOKUP($A81,'Step 2'!$A$3:$M$400,3,FALSE)</f>
        <v>17466</v>
      </c>
      <c r="C81" s="11"/>
      <c r="D81" s="13">
        <f>VLOOKUP($A81,'Step 4'!$A$3:$M$400,3,FALSE)</f>
        <v>485</v>
      </c>
      <c r="E81" s="11"/>
      <c r="F81" s="14">
        <f t="shared" si="12"/>
        <v>2.7768235428833162E-2</v>
      </c>
      <c r="G81" s="11"/>
      <c r="H81" s="15">
        <f t="shared" si="13"/>
        <v>2.7699999999999999E-2</v>
      </c>
      <c r="I81" s="11"/>
      <c r="J81" s="16">
        <f t="shared" si="14"/>
        <v>2.77</v>
      </c>
      <c r="K81" s="11"/>
      <c r="L81" s="17">
        <f t="shared" si="15"/>
        <v>2.8</v>
      </c>
      <c r="M81" s="57"/>
    </row>
    <row r="82" spans="1:13" x14ac:dyDescent="0.25">
      <c r="A82" s="33" t="s">
        <v>355</v>
      </c>
      <c r="B82" s="13">
        <f>VLOOKUP($A82,'Step 2'!$A$3:$M$400,3,FALSE)</f>
        <v>3934</v>
      </c>
      <c r="C82" s="11"/>
      <c r="D82" s="13">
        <f>VLOOKUP($A82,'Step 4'!$A$3:$M$400,3,FALSE)</f>
        <v>179</v>
      </c>
      <c r="E82" s="11"/>
      <c r="F82" s="14">
        <f t="shared" si="12"/>
        <v>4.5500762582613118E-2</v>
      </c>
      <c r="G82" s="11"/>
      <c r="H82" s="15">
        <f t="shared" si="13"/>
        <v>4.5499999999999999E-2</v>
      </c>
      <c r="I82" s="11"/>
      <c r="J82" s="16">
        <f t="shared" si="14"/>
        <v>4.55</v>
      </c>
      <c r="K82" s="11"/>
      <c r="L82" s="17">
        <f t="shared" si="15"/>
        <v>4.5999999999999996</v>
      </c>
      <c r="M82" s="11"/>
    </row>
    <row r="83" spans="1:13" x14ac:dyDescent="0.25">
      <c r="A83" s="33" t="s">
        <v>358</v>
      </c>
      <c r="B83" s="13">
        <f>VLOOKUP($A83,'Step 2'!$A$3:$M$400,3,FALSE)</f>
        <v>24357</v>
      </c>
      <c r="C83" s="11"/>
      <c r="D83" s="13">
        <f>VLOOKUP($A83,'Step 4'!$A$3:$M$400,3,FALSE)</f>
        <v>844</v>
      </c>
      <c r="E83" s="11"/>
      <c r="F83" s="14">
        <f t="shared" si="12"/>
        <v>3.4651229625980211E-2</v>
      </c>
      <c r="G83" s="11"/>
      <c r="H83" s="15">
        <f t="shared" si="13"/>
        <v>3.4599999999999999E-2</v>
      </c>
      <c r="I83" s="11"/>
      <c r="J83" s="16">
        <f t="shared" si="14"/>
        <v>3.46</v>
      </c>
      <c r="K83" s="11"/>
      <c r="L83" s="17">
        <f t="shared" si="15"/>
        <v>3.5</v>
      </c>
      <c r="M83" s="11"/>
    </row>
    <row r="84" spans="1:13" x14ac:dyDescent="0.25">
      <c r="A84" s="33" t="s">
        <v>362</v>
      </c>
      <c r="B84" s="13">
        <f>VLOOKUP($A84,'Step 2'!$A$3:$M$400,3,FALSE)</f>
        <v>11140</v>
      </c>
      <c r="C84" s="11"/>
      <c r="D84" s="13">
        <f>VLOOKUP($A84,'Step 4'!$A$3:$M$400,3,FALSE)</f>
        <v>351</v>
      </c>
      <c r="E84" s="11"/>
      <c r="F84" s="14">
        <f t="shared" si="12"/>
        <v>3.1508078994614004E-2</v>
      </c>
      <c r="G84" s="11"/>
      <c r="H84" s="15">
        <f t="shared" si="13"/>
        <v>3.15E-2</v>
      </c>
      <c r="I84" s="11"/>
      <c r="J84" s="16">
        <f t="shared" si="14"/>
        <v>3.15</v>
      </c>
      <c r="K84" s="11"/>
      <c r="L84" s="17">
        <f t="shared" si="15"/>
        <v>3.2</v>
      </c>
      <c r="M84" s="11"/>
    </row>
    <row r="85" spans="1:13" x14ac:dyDescent="0.25">
      <c r="A85" s="33" t="s">
        <v>365</v>
      </c>
      <c r="B85" s="13">
        <f>VLOOKUP($A85,'Step 2'!$A$3:$M$400,3,FALSE)</f>
        <v>8924</v>
      </c>
      <c r="C85" s="11"/>
      <c r="D85" s="13">
        <f>VLOOKUP($A85,'Step 4'!$A$3:$M$400,3,FALSE)</f>
        <v>336</v>
      </c>
      <c r="E85" s="11"/>
      <c r="F85" s="14">
        <f t="shared" si="12"/>
        <v>3.7651277454056477E-2</v>
      </c>
      <c r="G85" s="11"/>
      <c r="H85" s="15">
        <f t="shared" si="13"/>
        <v>3.7600000000000001E-2</v>
      </c>
      <c r="I85" s="11"/>
      <c r="J85" s="16">
        <f t="shared" si="14"/>
        <v>3.7600000000000002</v>
      </c>
      <c r="K85" s="11"/>
      <c r="L85" s="17">
        <f t="shared" si="15"/>
        <v>3.8</v>
      </c>
      <c r="M85" s="11"/>
    </row>
    <row r="86" spans="1:13" x14ac:dyDescent="0.25">
      <c r="A86" s="33" t="s">
        <v>369</v>
      </c>
      <c r="B86" s="13">
        <f>VLOOKUP($A86,'Step 2'!$A$3:$M$400,3,FALSE)</f>
        <v>44092</v>
      </c>
      <c r="C86" s="11"/>
      <c r="D86" s="13">
        <f>VLOOKUP($A86,'Step 4'!$A$3:$M$400,3,FALSE)</f>
        <v>1329</v>
      </c>
      <c r="E86" s="11"/>
      <c r="F86" s="14">
        <f t="shared" si="12"/>
        <v>3.0141522271613898E-2</v>
      </c>
      <c r="G86" s="11"/>
      <c r="H86" s="15">
        <f t="shared" si="13"/>
        <v>3.0099999999999998E-2</v>
      </c>
      <c r="I86" s="11"/>
      <c r="J86" s="16">
        <f t="shared" si="14"/>
        <v>3.01</v>
      </c>
      <c r="K86" s="11"/>
      <c r="L86" s="17">
        <f t="shared" si="15"/>
        <v>3</v>
      </c>
      <c r="M86" s="11"/>
    </row>
    <row r="87" spans="1:13" x14ac:dyDescent="0.25">
      <c r="A87" s="33" t="s">
        <v>370</v>
      </c>
      <c r="B87" s="13">
        <f>VLOOKUP($A87,'Step 2'!$A$3:$M$400,3,FALSE)</f>
        <v>27933</v>
      </c>
      <c r="C87" s="11"/>
      <c r="D87" s="13">
        <f>VLOOKUP($A87,'Step 4'!$A$3:$M$400,3,FALSE)</f>
        <v>773</v>
      </c>
      <c r="E87" s="11"/>
      <c r="F87" s="14">
        <f t="shared" si="12"/>
        <v>2.7673361257294238E-2</v>
      </c>
      <c r="G87" s="11"/>
      <c r="H87" s="15">
        <f t="shared" si="13"/>
        <v>2.76E-2</v>
      </c>
      <c r="I87" s="11"/>
      <c r="J87" s="16">
        <f t="shared" si="14"/>
        <v>2.76</v>
      </c>
      <c r="K87" s="11"/>
      <c r="L87" s="17">
        <f t="shared" si="15"/>
        <v>2.8</v>
      </c>
      <c r="M87" s="11"/>
    </row>
    <row r="88" spans="1:13" x14ac:dyDescent="0.25">
      <c r="A88" s="33" t="s">
        <v>378</v>
      </c>
      <c r="B88" s="13">
        <f>VLOOKUP($A88,'Step 2'!$A$3:$M$400,3,FALSE)</f>
        <v>91559</v>
      </c>
      <c r="C88" s="11"/>
      <c r="D88" s="13">
        <f>VLOOKUP($A88,'Step 4'!$A$3:$M$400,3,FALSE)</f>
        <v>2529</v>
      </c>
      <c r="E88" s="11"/>
      <c r="F88" s="14">
        <f t="shared" si="12"/>
        <v>2.7621533655894013E-2</v>
      </c>
      <c r="G88" s="11"/>
      <c r="H88" s="15">
        <f t="shared" si="13"/>
        <v>2.76E-2</v>
      </c>
      <c r="I88" s="11"/>
      <c r="J88" s="16">
        <f t="shared" si="14"/>
        <v>2.76</v>
      </c>
      <c r="K88" s="11"/>
      <c r="L88" s="17">
        <f t="shared" si="15"/>
        <v>2.8</v>
      </c>
      <c r="M88" s="11"/>
    </row>
    <row r="89" spans="1:13" x14ac:dyDescent="0.25">
      <c r="A89" s="33" t="s">
        <v>381</v>
      </c>
      <c r="B89" s="13">
        <f>VLOOKUP($A89,'Step 2'!$A$3:$M$400,3,FALSE)</f>
        <v>133709</v>
      </c>
      <c r="C89" s="11"/>
      <c r="D89" s="13">
        <f>VLOOKUP($A89,'Step 4'!$A$3:$M$400,3,FALSE)</f>
        <v>4756</v>
      </c>
      <c r="E89" s="11"/>
      <c r="F89" s="14">
        <f t="shared" si="12"/>
        <v>3.5569782138823863E-2</v>
      </c>
      <c r="G89" s="11"/>
      <c r="H89" s="15">
        <f t="shared" si="13"/>
        <v>3.5499999999999997E-2</v>
      </c>
      <c r="I89" s="11"/>
      <c r="J89" s="16">
        <f t="shared" si="14"/>
        <v>3.55</v>
      </c>
      <c r="K89" s="11"/>
      <c r="L89" s="17">
        <f t="shared" si="15"/>
        <v>3.6</v>
      </c>
      <c r="M89" s="11"/>
    </row>
    <row r="90" spans="1:13" x14ac:dyDescent="0.25">
      <c r="A90" s="33" t="s">
        <v>383</v>
      </c>
      <c r="B90" s="13">
        <f>VLOOKUP($A90,'Step 2'!$A$3:$M$400,3,FALSE)</f>
        <v>1502728</v>
      </c>
      <c r="C90" s="11"/>
      <c r="D90" s="13">
        <f>VLOOKUP($A90,'Step 4'!$A$3:$M$400,3,FALSE)</f>
        <v>90211</v>
      </c>
      <c r="E90" s="11"/>
      <c r="F90" s="14">
        <f t="shared" si="12"/>
        <v>6.0031489397948265E-2</v>
      </c>
      <c r="G90" s="11"/>
      <c r="H90" s="15">
        <f t="shared" si="13"/>
        <v>0.06</v>
      </c>
      <c r="I90" s="11"/>
      <c r="J90" s="16">
        <f t="shared" si="14"/>
        <v>6</v>
      </c>
      <c r="K90" s="11"/>
      <c r="L90" s="17">
        <f t="shared" si="15"/>
        <v>6</v>
      </c>
      <c r="M90" s="11"/>
    </row>
    <row r="91" spans="1:13" x14ac:dyDescent="0.25">
      <c r="A91" s="33" t="s">
        <v>387</v>
      </c>
      <c r="B91" s="13">
        <f>VLOOKUP($A91,'Step 2'!$A$3:$M$400,3,FALSE)</f>
        <v>22188</v>
      </c>
      <c r="C91" s="11"/>
      <c r="D91" s="13">
        <f>VLOOKUP($A91,'Step 4'!$A$3:$M$400,3,FALSE)</f>
        <v>758</v>
      </c>
      <c r="E91" s="11"/>
      <c r="F91" s="14">
        <f t="shared" si="12"/>
        <v>3.4162610420046875E-2</v>
      </c>
      <c r="G91" s="11"/>
      <c r="H91" s="15">
        <f t="shared" si="13"/>
        <v>3.4099999999999998E-2</v>
      </c>
      <c r="I91" s="11"/>
      <c r="J91" s="16">
        <f t="shared" si="14"/>
        <v>3.4099999999999997</v>
      </c>
      <c r="K91" s="11"/>
      <c r="L91" s="17">
        <f t="shared" si="15"/>
        <v>3.4</v>
      </c>
      <c r="M91" s="11"/>
    </row>
    <row r="92" spans="1:13" x14ac:dyDescent="0.25">
      <c r="A92" s="33" t="s">
        <v>403</v>
      </c>
      <c r="B92" s="13">
        <f>VLOOKUP($A92,'Step 2'!$A$3:$M$400,3,FALSE)</f>
        <v>7001</v>
      </c>
      <c r="C92" s="11"/>
      <c r="D92" s="13">
        <f>VLOOKUP($A92,'Step 4'!$A$3:$M$400,3,FALSE)</f>
        <v>147</v>
      </c>
      <c r="E92" s="11"/>
      <c r="F92" s="14">
        <f t="shared" si="12"/>
        <v>2.0997000428510212E-2</v>
      </c>
      <c r="G92" s="11"/>
      <c r="H92" s="15">
        <f t="shared" si="13"/>
        <v>2.0899999999999998E-2</v>
      </c>
      <c r="I92" s="11"/>
      <c r="J92" s="16">
        <f t="shared" si="14"/>
        <v>2.09</v>
      </c>
      <c r="K92" s="11"/>
      <c r="L92" s="17">
        <f t="shared" si="15"/>
        <v>2.1</v>
      </c>
      <c r="M92" s="11"/>
    </row>
    <row r="93" spans="1:13" x14ac:dyDescent="0.25">
      <c r="A93" s="33" t="s">
        <v>408</v>
      </c>
      <c r="B93" s="13">
        <f>VLOOKUP($A93,'Step 2'!$A$3:$M$400,3,FALSE)</f>
        <v>3653</v>
      </c>
      <c r="C93" s="11"/>
      <c r="D93" s="13">
        <f>VLOOKUP($A93,'Step 4'!$A$3:$M$400,3,FALSE)</f>
        <v>114</v>
      </c>
      <c r="E93" s="11"/>
      <c r="F93" s="14">
        <f t="shared" ref="F93:F104" si="16">D93/B93</f>
        <v>3.1207226936764303E-2</v>
      </c>
      <c r="G93" s="11"/>
      <c r="H93" s="15">
        <f t="shared" ref="H93:H104" si="17">TRUNC(F93,4)</f>
        <v>3.1199999999999999E-2</v>
      </c>
      <c r="I93" s="11"/>
      <c r="J93" s="16">
        <f t="shared" ref="J93:J104" si="18">H93*100</f>
        <v>3.1199999999999997</v>
      </c>
      <c r="K93" s="11"/>
      <c r="L93" s="17">
        <f t="shared" ref="L93:L104" si="19">ROUND(J93,1)</f>
        <v>3.1</v>
      </c>
      <c r="M93" s="11"/>
    </row>
    <row r="94" spans="1:13" x14ac:dyDescent="0.25">
      <c r="A94" s="33" t="s">
        <v>413</v>
      </c>
      <c r="B94" s="13">
        <f>VLOOKUP($A94,'Step 2'!$A$3:$M$400,3,FALSE)</f>
        <v>23557</v>
      </c>
      <c r="C94" s="11"/>
      <c r="D94" s="13">
        <f>VLOOKUP($A94,'Step 4'!$A$3:$M$400,3,FALSE)</f>
        <v>1008</v>
      </c>
      <c r="E94" s="11"/>
      <c r="F94" s="14">
        <f t="shared" si="16"/>
        <v>4.278982892558475E-2</v>
      </c>
      <c r="G94" s="11"/>
      <c r="H94" s="15">
        <f t="shared" si="17"/>
        <v>4.2700000000000002E-2</v>
      </c>
      <c r="I94" s="11"/>
      <c r="J94" s="16">
        <f t="shared" si="18"/>
        <v>4.2700000000000005</v>
      </c>
      <c r="K94" s="11"/>
      <c r="L94" s="17">
        <f t="shared" si="19"/>
        <v>4.3</v>
      </c>
      <c r="M94" s="11"/>
    </row>
    <row r="95" spans="1:13" x14ac:dyDescent="0.25">
      <c r="A95" s="33" t="s">
        <v>420</v>
      </c>
      <c r="B95" s="13">
        <f>VLOOKUP($A95,'Step 2'!$A$3:$M$400,3,FALSE)</f>
        <v>7396</v>
      </c>
      <c r="C95" s="11"/>
      <c r="D95" s="13">
        <f>VLOOKUP($A95,'Step 4'!$A$3:$M$400,3,FALSE)</f>
        <v>232</v>
      </c>
      <c r="E95" s="11"/>
      <c r="F95" s="14">
        <f t="shared" si="16"/>
        <v>3.1368307193077337E-2</v>
      </c>
      <c r="G95" s="11"/>
      <c r="H95" s="15">
        <f t="shared" si="17"/>
        <v>3.1300000000000001E-2</v>
      </c>
      <c r="I95" s="11"/>
      <c r="J95" s="16">
        <f t="shared" si="18"/>
        <v>3.1300000000000003</v>
      </c>
      <c r="K95" s="11"/>
      <c r="L95" s="17">
        <f t="shared" si="19"/>
        <v>3.1</v>
      </c>
      <c r="M95" s="11"/>
    </row>
    <row r="96" spans="1:13" x14ac:dyDescent="0.25">
      <c r="A96" s="33" t="s">
        <v>432</v>
      </c>
      <c r="B96" s="13">
        <f>VLOOKUP($A96,'Step 2'!$A$3:$M$400,3,FALSE)</f>
        <v>349566</v>
      </c>
      <c r="C96" s="11"/>
      <c r="D96" s="13">
        <f>VLOOKUP($A96,'Step 4'!$A$3:$M$400,3,FALSE)</f>
        <v>13150</v>
      </c>
      <c r="E96" s="11"/>
      <c r="F96" s="14">
        <f t="shared" si="16"/>
        <v>3.7618074984409236E-2</v>
      </c>
      <c r="G96" s="11"/>
      <c r="H96" s="15">
        <f t="shared" si="17"/>
        <v>3.7600000000000001E-2</v>
      </c>
      <c r="I96" s="11"/>
      <c r="J96" s="16">
        <f t="shared" si="18"/>
        <v>3.7600000000000002</v>
      </c>
      <c r="K96" s="11"/>
      <c r="L96" s="17">
        <f t="shared" si="19"/>
        <v>3.8</v>
      </c>
      <c r="M96" s="11"/>
    </row>
    <row r="97" spans="1:13" x14ac:dyDescent="0.25">
      <c r="A97" s="33" t="s">
        <v>433</v>
      </c>
      <c r="B97" s="13">
        <f>VLOOKUP($A97,'Step 2'!$A$3:$M$400,3,FALSE)</f>
        <v>18399</v>
      </c>
      <c r="C97" s="11"/>
      <c r="D97" s="13">
        <f>VLOOKUP($A97,'Step 4'!$A$3:$M$400,3,FALSE)</f>
        <v>582</v>
      </c>
      <c r="E97" s="11"/>
      <c r="F97" s="14">
        <f t="shared" si="16"/>
        <v>3.1632153921408772E-2</v>
      </c>
      <c r="G97" s="11"/>
      <c r="H97" s="15">
        <f t="shared" si="17"/>
        <v>3.1600000000000003E-2</v>
      </c>
      <c r="I97" s="11"/>
      <c r="J97" s="16">
        <f t="shared" si="18"/>
        <v>3.16</v>
      </c>
      <c r="K97" s="11"/>
      <c r="L97" s="17">
        <f t="shared" si="19"/>
        <v>3.2</v>
      </c>
      <c r="M97" s="11"/>
    </row>
    <row r="98" spans="1:13" x14ac:dyDescent="0.25">
      <c r="A98" s="33" t="s">
        <v>436</v>
      </c>
      <c r="B98" s="13">
        <f>VLOOKUP($A98,'Step 2'!$A$3:$M$400,3,FALSE)</f>
        <v>502595</v>
      </c>
      <c r="C98" s="11"/>
      <c r="D98" s="13">
        <f>VLOOKUP($A98,'Step 4'!$A$3:$M$400,3,FALSE)</f>
        <v>18539</v>
      </c>
      <c r="E98" s="11"/>
      <c r="F98" s="14">
        <f t="shared" si="16"/>
        <v>3.6886558760035416E-2</v>
      </c>
      <c r="G98" s="11"/>
      <c r="H98" s="15">
        <f t="shared" si="17"/>
        <v>3.6799999999999999E-2</v>
      </c>
      <c r="I98" s="11"/>
      <c r="J98" s="16">
        <f t="shared" si="18"/>
        <v>3.6799999999999997</v>
      </c>
      <c r="K98" s="11"/>
      <c r="L98" s="17">
        <f t="shared" si="19"/>
        <v>3.7</v>
      </c>
      <c r="M98" s="11"/>
    </row>
    <row r="99" spans="1:13" x14ac:dyDescent="0.25">
      <c r="A99" s="33" t="s">
        <v>438</v>
      </c>
      <c r="B99" s="13">
        <f>VLOOKUP($A99,'Step 2'!$A$3:$M$400,3,FALSE)</f>
        <v>25098</v>
      </c>
      <c r="C99" s="11"/>
      <c r="D99" s="13">
        <f>VLOOKUP($A99,'Step 4'!$A$3:$M$400,3,FALSE)</f>
        <v>645</v>
      </c>
      <c r="E99" s="11"/>
      <c r="F99" s="14">
        <f t="shared" si="16"/>
        <v>2.5699258905092039E-2</v>
      </c>
      <c r="G99" s="11"/>
      <c r="H99" s="15">
        <f t="shared" si="17"/>
        <v>2.5600000000000001E-2</v>
      </c>
      <c r="I99" s="11"/>
      <c r="J99" s="16">
        <f t="shared" si="18"/>
        <v>2.56</v>
      </c>
      <c r="K99" s="11"/>
      <c r="L99" s="17">
        <f t="shared" si="19"/>
        <v>2.6</v>
      </c>
      <c r="M99" s="11"/>
    </row>
    <row r="100" spans="1:13" x14ac:dyDescent="0.25">
      <c r="A100" s="33" t="s">
        <v>446</v>
      </c>
      <c r="B100" s="13">
        <f>VLOOKUP($A100,'Step 2'!$A$3:$M$400,3,FALSE)</f>
        <v>185332</v>
      </c>
      <c r="C100" s="11"/>
      <c r="D100" s="13">
        <f>VLOOKUP($A100,'Step 4'!$A$3:$M$400,3,FALSE)</f>
        <v>5862</v>
      </c>
      <c r="E100" s="11"/>
      <c r="F100" s="14">
        <f t="shared" si="16"/>
        <v>3.1629723954848595E-2</v>
      </c>
      <c r="G100" s="11"/>
      <c r="H100" s="15">
        <f t="shared" si="17"/>
        <v>3.1600000000000003E-2</v>
      </c>
      <c r="I100" s="11"/>
      <c r="J100" s="16">
        <f t="shared" si="18"/>
        <v>3.16</v>
      </c>
      <c r="K100" s="11"/>
      <c r="L100" s="17">
        <f t="shared" si="19"/>
        <v>3.2</v>
      </c>
      <c r="M100" s="11"/>
    </row>
    <row r="101" spans="1:13" x14ac:dyDescent="0.25">
      <c r="A101" s="33" t="s">
        <v>447</v>
      </c>
      <c r="B101" s="13">
        <f>VLOOKUP($A101,'Step 2'!$A$3:$M$400,3,FALSE)</f>
        <v>34698</v>
      </c>
      <c r="C101" s="11"/>
      <c r="D101" s="13">
        <f>VLOOKUP($A101,'Step 4'!$A$3:$M$400,3,FALSE)</f>
        <v>1260</v>
      </c>
      <c r="E101" s="11"/>
      <c r="F101" s="14">
        <f t="shared" si="16"/>
        <v>3.6313332180529137E-2</v>
      </c>
      <c r="G101" s="11"/>
      <c r="H101" s="15">
        <f t="shared" si="17"/>
        <v>3.6299999999999999E-2</v>
      </c>
      <c r="I101" s="11"/>
      <c r="J101" s="16">
        <f t="shared" si="18"/>
        <v>3.63</v>
      </c>
      <c r="K101" s="11"/>
      <c r="L101" s="17">
        <f t="shared" si="19"/>
        <v>3.6</v>
      </c>
      <c r="M101" s="11"/>
    </row>
    <row r="102" spans="1:13" x14ac:dyDescent="0.25">
      <c r="A102" s="33" t="s">
        <v>448</v>
      </c>
      <c r="B102" s="13">
        <f>VLOOKUP($A102,'Step 2'!$A$3:$M$400,3,FALSE)</f>
        <v>77686</v>
      </c>
      <c r="C102" s="11"/>
      <c r="D102" s="13">
        <f>VLOOKUP($A102,'Step 4'!$A$3:$M$400,3,FALSE)</f>
        <v>2529</v>
      </c>
      <c r="E102" s="11"/>
      <c r="F102" s="14">
        <f t="shared" si="16"/>
        <v>3.2554128156939477E-2</v>
      </c>
      <c r="G102" s="11"/>
      <c r="H102" s="15">
        <f t="shared" si="17"/>
        <v>3.2500000000000001E-2</v>
      </c>
      <c r="I102" s="11"/>
      <c r="J102" s="16">
        <f t="shared" si="18"/>
        <v>3.25</v>
      </c>
      <c r="K102" s="11"/>
      <c r="L102" s="17">
        <f t="shared" si="19"/>
        <v>3.3</v>
      </c>
      <c r="M102" s="11"/>
    </row>
    <row r="103" spans="1:13" x14ac:dyDescent="0.25">
      <c r="A103" s="33" t="s">
        <v>452</v>
      </c>
      <c r="B103" s="13">
        <f>VLOOKUP($A103,'Step 2'!$A$3:$M$400,3,FALSE)</f>
        <v>11610</v>
      </c>
      <c r="C103" s="11"/>
      <c r="D103" s="13">
        <f>VLOOKUP($A103,'Step 4'!$A$3:$M$400,3,FALSE)</f>
        <v>419</v>
      </c>
      <c r="E103" s="11"/>
      <c r="F103" s="14">
        <f t="shared" si="16"/>
        <v>3.608957795004307E-2</v>
      </c>
      <c r="G103" s="11"/>
      <c r="H103" s="15">
        <f t="shared" si="17"/>
        <v>3.5999999999999997E-2</v>
      </c>
      <c r="I103" s="11"/>
      <c r="J103" s="16">
        <f t="shared" si="18"/>
        <v>3.5999999999999996</v>
      </c>
      <c r="K103" s="11"/>
      <c r="L103" s="17">
        <f t="shared" si="19"/>
        <v>3.6</v>
      </c>
      <c r="M103" s="11"/>
    </row>
    <row r="104" spans="1:13" x14ac:dyDescent="0.25">
      <c r="A104" s="33" t="s">
        <v>459</v>
      </c>
      <c r="B104" s="13">
        <f>VLOOKUP($A104,'Step 2'!$A$3:$M$400,3,FALSE)</f>
        <v>16532</v>
      </c>
      <c r="C104" s="11"/>
      <c r="D104" s="13">
        <f>VLOOKUP($A104,'Step 4'!$A$3:$M$400,3,FALSE)</f>
        <v>518</v>
      </c>
      <c r="E104" s="11"/>
      <c r="F104" s="14">
        <f t="shared" si="16"/>
        <v>3.1333172030002417E-2</v>
      </c>
      <c r="G104" s="11"/>
      <c r="H104" s="15">
        <f t="shared" si="17"/>
        <v>3.1300000000000001E-2</v>
      </c>
      <c r="I104" s="11"/>
      <c r="J104" s="16">
        <f t="shared" si="18"/>
        <v>3.1300000000000003</v>
      </c>
      <c r="K104" s="11"/>
      <c r="L104" s="17">
        <f t="shared" si="19"/>
        <v>3.1</v>
      </c>
      <c r="M104" s="11"/>
    </row>
    <row r="105" spans="1:13" x14ac:dyDescent="0.25">
      <c r="A105" s="4" t="s">
        <v>462</v>
      </c>
      <c r="B105" s="13">
        <f>SUM(B28:B104)</f>
        <v>7257552</v>
      </c>
      <c r="C105" s="13"/>
      <c r="D105" s="13">
        <f>SUM(D28:D104)</f>
        <v>308567</v>
      </c>
      <c r="E105" s="2"/>
      <c r="F105" s="14">
        <f>D105/B105</f>
        <v>4.2516677799897262E-2</v>
      </c>
      <c r="G105" s="11"/>
      <c r="H105" s="15">
        <f t="shared" ref="H105" si="20">TRUNC(F105,4)</f>
        <v>4.2500000000000003E-2</v>
      </c>
      <c r="I105" s="11"/>
      <c r="J105" s="16">
        <f t="shared" ref="J105" si="21">H105*100</f>
        <v>4.25</v>
      </c>
      <c r="K105" s="11"/>
      <c r="L105" s="17">
        <f t="shared" ref="L105" si="22">ROUND(J105,1)</f>
        <v>4.3</v>
      </c>
      <c r="M105" s="11"/>
    </row>
    <row r="106" spans="1:13" x14ac:dyDescent="0.25">
      <c r="A106" s="4"/>
      <c r="B106" s="13"/>
      <c r="C106" s="13"/>
      <c r="D106" s="13"/>
      <c r="E106" s="2"/>
      <c r="F106" s="14"/>
      <c r="G106" s="11"/>
      <c r="H106" s="15"/>
      <c r="I106" s="11"/>
      <c r="J106" s="16"/>
      <c r="K106" s="11"/>
      <c r="L106" s="17"/>
      <c r="M106" s="11"/>
    </row>
    <row r="107" spans="1:13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 x14ac:dyDescent="0.25">
      <c r="A108" s="32" t="s">
        <v>464</v>
      </c>
      <c r="B108" s="13"/>
      <c r="C108" s="11"/>
      <c r="D108" s="13"/>
      <c r="E108" s="2"/>
      <c r="F108" s="14"/>
      <c r="G108" s="2"/>
      <c r="H108" s="15"/>
      <c r="I108" s="2"/>
      <c r="J108" s="16"/>
      <c r="K108" s="2"/>
      <c r="L108" s="17"/>
      <c r="M108" s="11"/>
    </row>
    <row r="109" spans="1:13" x14ac:dyDescent="0.25">
      <c r="A109" s="33" t="s">
        <v>161</v>
      </c>
      <c r="B109" s="13">
        <f>VLOOKUP($A109,'Step 2'!$A$3:$M$400,3,FALSE)</f>
        <v>154235</v>
      </c>
      <c r="C109" s="11"/>
      <c r="D109" s="13">
        <f>VLOOKUP($A109,'Step 4'!$A$3:$M$400,3,FALSE)</f>
        <v>5934</v>
      </c>
      <c r="E109" s="11"/>
      <c r="F109" s="14">
        <f t="shared" ref="F109:F111" si="23">D109/B109</f>
        <v>3.8473757577722305E-2</v>
      </c>
      <c r="G109" s="11"/>
      <c r="H109" s="15">
        <f t="shared" ref="H109:H112" si="24">TRUNC(F109,4)</f>
        <v>3.8399999999999997E-2</v>
      </c>
      <c r="I109" s="11"/>
      <c r="J109" s="16">
        <f t="shared" ref="J109:J112" si="25">H109*100</f>
        <v>3.84</v>
      </c>
      <c r="K109" s="11"/>
      <c r="L109" s="17">
        <f t="shared" ref="L109:L112" si="26">ROUND(J109,1)</f>
        <v>3.8</v>
      </c>
      <c r="M109" s="11"/>
    </row>
    <row r="110" spans="1:13" x14ac:dyDescent="0.25">
      <c r="A110" s="33" t="s">
        <v>380</v>
      </c>
      <c r="B110" s="13">
        <f>VLOOKUP($A110,'Step 2'!$A$3:$M$400,3,FALSE)</f>
        <v>193278</v>
      </c>
      <c r="C110" s="11"/>
      <c r="D110" s="13">
        <f>VLOOKUP($A110,'Step 4'!$A$3:$M$400,3,FALSE)</f>
        <v>9514</v>
      </c>
      <c r="E110" s="11"/>
      <c r="F110" s="14">
        <f t="shared" si="23"/>
        <v>4.9224433199846852E-2</v>
      </c>
      <c r="G110" s="11"/>
      <c r="H110" s="15">
        <f t="shared" si="24"/>
        <v>4.9200000000000001E-2</v>
      </c>
      <c r="I110" s="11"/>
      <c r="J110" s="16">
        <f t="shared" si="25"/>
        <v>4.92</v>
      </c>
      <c r="K110" s="11"/>
      <c r="L110" s="17">
        <f t="shared" si="26"/>
        <v>4.9000000000000004</v>
      </c>
      <c r="M110" s="11"/>
    </row>
    <row r="111" spans="1:13" x14ac:dyDescent="0.25">
      <c r="A111" s="33" t="s">
        <v>423</v>
      </c>
      <c r="B111" s="13">
        <f>VLOOKUP($A111,'Step 2'!$A$3:$M$400,3,FALSE)</f>
        <v>208034</v>
      </c>
      <c r="C111" s="11"/>
      <c r="D111" s="13">
        <f>VLOOKUP($A111,'Step 4'!$A$3:$M$400,3,FALSE)</f>
        <v>9234</v>
      </c>
      <c r="E111" s="11"/>
      <c r="F111" s="14">
        <f t="shared" si="23"/>
        <v>4.4386975205975947E-2</v>
      </c>
      <c r="G111" s="11"/>
      <c r="H111" s="15">
        <f t="shared" si="24"/>
        <v>4.4299999999999999E-2</v>
      </c>
      <c r="I111" s="11"/>
      <c r="J111" s="16">
        <f t="shared" si="25"/>
        <v>4.43</v>
      </c>
      <c r="K111" s="11"/>
      <c r="L111" s="17">
        <f t="shared" si="26"/>
        <v>4.4000000000000004</v>
      </c>
      <c r="M111" s="11"/>
    </row>
    <row r="112" spans="1:13" x14ac:dyDescent="0.25">
      <c r="A112" s="4" t="s">
        <v>462</v>
      </c>
      <c r="B112" s="13">
        <f>SUM(B109:B111)</f>
        <v>555547</v>
      </c>
      <c r="C112" s="13"/>
      <c r="D112" s="13">
        <f>SUM(D109:D111)</f>
        <v>24682</v>
      </c>
      <c r="E112" s="2"/>
      <c r="F112" s="14">
        <f>D112/B112</f>
        <v>4.4428284195576609E-2</v>
      </c>
      <c r="G112" s="11"/>
      <c r="H112" s="15">
        <f t="shared" si="24"/>
        <v>4.4400000000000002E-2</v>
      </c>
      <c r="I112" s="11"/>
      <c r="J112" s="16">
        <f t="shared" si="25"/>
        <v>4.4400000000000004</v>
      </c>
      <c r="K112" s="11"/>
      <c r="L112" s="17">
        <f t="shared" si="26"/>
        <v>4.4000000000000004</v>
      </c>
      <c r="M112" s="11"/>
    </row>
    <row r="114" spans="1:13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 x14ac:dyDescent="0.25">
      <c r="A115" s="61" t="s">
        <v>464</v>
      </c>
      <c r="B115" s="62"/>
      <c r="C115" s="63"/>
      <c r="D115" s="62"/>
      <c r="E115" s="64"/>
      <c r="F115" s="65"/>
      <c r="G115" s="64"/>
      <c r="H115" s="66"/>
      <c r="I115" s="64"/>
      <c r="J115" s="67"/>
      <c r="K115" s="64"/>
      <c r="L115" s="68"/>
      <c r="M115" s="2"/>
    </row>
    <row r="116" spans="1:13" x14ac:dyDescent="0.25">
      <c r="A116" s="69" t="s">
        <v>84</v>
      </c>
      <c r="B116" s="62">
        <f>VLOOKUP($A116,'Step 2'!$A$3:$M$400,3,FALSE)</f>
        <v>88429</v>
      </c>
      <c r="C116" s="63"/>
      <c r="D116" s="62">
        <f>VLOOKUP($A116,'Step 4'!$A$3:$M$400,3,FALSE)</f>
        <v>2636</v>
      </c>
      <c r="E116" s="63"/>
      <c r="F116" s="65">
        <f t="shared" ref="F116:F120" si="27">D116/B116</f>
        <v>2.9809225480328851E-2</v>
      </c>
      <c r="G116" s="63"/>
      <c r="H116" s="66">
        <f t="shared" ref="H116:H120" si="28">TRUNC(F116,4)</f>
        <v>2.98E-2</v>
      </c>
      <c r="I116" s="63"/>
      <c r="J116" s="67">
        <f t="shared" ref="J116:J120" si="29">H116*100</f>
        <v>2.98</v>
      </c>
      <c r="K116" s="63"/>
      <c r="L116" s="68">
        <f t="shared" ref="L116:L120" si="30">ROUND(J116,1)</f>
        <v>3</v>
      </c>
      <c r="M116" s="2"/>
    </row>
    <row r="117" spans="1:13" x14ac:dyDescent="0.25">
      <c r="A117" s="69" t="s">
        <v>85</v>
      </c>
      <c r="B117" s="62">
        <f>VLOOKUP($A117,'Step 2'!$A$3:$M$400,3,FALSE)</f>
        <v>46031</v>
      </c>
      <c r="C117" s="63"/>
      <c r="D117" s="62">
        <f>VLOOKUP($A117,'Step 4'!$A$3:$M$400,3,FALSE)</f>
        <v>1472</v>
      </c>
      <c r="E117" s="63"/>
      <c r="F117" s="65">
        <f t="shared" si="27"/>
        <v>3.1978449305902545E-2</v>
      </c>
      <c r="G117" s="63"/>
      <c r="H117" s="66">
        <f t="shared" si="28"/>
        <v>3.1899999999999998E-2</v>
      </c>
      <c r="I117" s="63"/>
      <c r="J117" s="67">
        <f t="shared" si="29"/>
        <v>3.19</v>
      </c>
      <c r="K117" s="63"/>
      <c r="L117" s="68">
        <f t="shared" si="30"/>
        <v>3.2</v>
      </c>
      <c r="M117" s="2"/>
    </row>
    <row r="118" spans="1:13" x14ac:dyDescent="0.25">
      <c r="A118" s="69" t="s">
        <v>69</v>
      </c>
      <c r="B118" s="62">
        <f>VLOOKUP($A118,'Step 2'!$A$3:$M$400,3,FALSE)</f>
        <v>467249</v>
      </c>
      <c r="C118" s="63"/>
      <c r="D118" s="62">
        <f>VLOOKUP($A118,'Step 4'!$A$3:$M$400,3,FALSE)</f>
        <v>23364</v>
      </c>
      <c r="E118" s="63"/>
      <c r="F118" s="65">
        <f t="shared" si="27"/>
        <v>5.0003317289068566E-2</v>
      </c>
      <c r="G118" s="63"/>
      <c r="H118" s="66">
        <f t="shared" si="28"/>
        <v>0.05</v>
      </c>
      <c r="I118" s="63"/>
      <c r="J118" s="67">
        <f t="shared" si="29"/>
        <v>5</v>
      </c>
      <c r="K118" s="63"/>
      <c r="L118" s="68">
        <f t="shared" si="30"/>
        <v>5</v>
      </c>
      <c r="M118" s="2"/>
    </row>
    <row r="119" spans="1:13" x14ac:dyDescent="0.25">
      <c r="A119" s="69" t="s">
        <v>186</v>
      </c>
      <c r="B119" s="62">
        <f>VLOOKUP($A119,'Step 2'!$A$3:$M$400,3,FALSE)</f>
        <v>232983</v>
      </c>
      <c r="C119" s="63"/>
      <c r="D119" s="62">
        <f>VLOOKUP($A119,'Step 4'!$A$3:$M$400,3,FALSE)</f>
        <v>9859</v>
      </c>
      <c r="E119" s="63"/>
      <c r="F119" s="65">
        <f t="shared" si="27"/>
        <v>4.2316392183120659E-2</v>
      </c>
      <c r="G119" s="63"/>
      <c r="H119" s="66">
        <f t="shared" si="28"/>
        <v>4.2299999999999997E-2</v>
      </c>
      <c r="I119" s="63"/>
      <c r="J119" s="67">
        <f t="shared" si="29"/>
        <v>4.2299999999999995</v>
      </c>
      <c r="K119" s="63"/>
      <c r="L119" s="68">
        <f t="shared" si="30"/>
        <v>4.2</v>
      </c>
      <c r="M119" s="2"/>
    </row>
    <row r="120" spans="1:13" x14ac:dyDescent="0.25">
      <c r="A120" s="69" t="s">
        <v>243</v>
      </c>
      <c r="B120" s="62">
        <f>VLOOKUP($A120,'Step 2'!$A$3:$M$400,3,FALSE)</f>
        <v>534698</v>
      </c>
      <c r="C120" s="63"/>
      <c r="D120" s="62">
        <f>VLOOKUP($A120,'Step 4'!$A$3:$M$400,3,FALSE)</f>
        <v>21081</v>
      </c>
      <c r="E120" s="63"/>
      <c r="F120" s="65">
        <f t="shared" si="27"/>
        <v>3.9425993738521556E-2</v>
      </c>
      <c r="G120" s="63"/>
      <c r="H120" s="66">
        <f t="shared" si="28"/>
        <v>3.9399999999999998E-2</v>
      </c>
      <c r="I120" s="63"/>
      <c r="J120" s="67">
        <f t="shared" si="29"/>
        <v>3.94</v>
      </c>
      <c r="K120" s="63"/>
      <c r="L120" s="68">
        <f t="shared" si="30"/>
        <v>3.9</v>
      </c>
      <c r="M120" s="2"/>
    </row>
    <row r="121" spans="1:13" x14ac:dyDescent="0.25">
      <c r="A121" s="70" t="s">
        <v>462</v>
      </c>
      <c r="B121" s="62">
        <f>SUM(B116:B120)</f>
        <v>1369390</v>
      </c>
      <c r="C121" s="62"/>
      <c r="D121" s="62">
        <f>SUM(D116:D120)</f>
        <v>58412</v>
      </c>
      <c r="E121" s="64"/>
      <c r="F121" s="65">
        <f>D121/B121</f>
        <v>4.2655488940331096E-2</v>
      </c>
      <c r="G121" s="63"/>
      <c r="H121" s="66">
        <f t="shared" ref="H121" si="31">TRUNC(F121,4)</f>
        <v>4.2599999999999999E-2</v>
      </c>
      <c r="I121" s="63"/>
      <c r="J121" s="67">
        <f t="shared" ref="J121" si="32">H121*100</f>
        <v>4.26</v>
      </c>
      <c r="K121" s="63"/>
      <c r="L121" s="68">
        <f t="shared" ref="L121" si="33">ROUND(J121,1)</f>
        <v>4.3</v>
      </c>
      <c r="M121" s="2"/>
    </row>
    <row r="122" spans="1:13" x14ac:dyDescent="0.25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11"/>
    </row>
    <row r="123" spans="1:13" x14ac:dyDescent="0.25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11"/>
    </row>
    <row r="124" spans="1:13" x14ac:dyDescent="0.25">
      <c r="A124" s="61" t="s">
        <v>464</v>
      </c>
      <c r="B124" s="62"/>
      <c r="C124" s="63"/>
      <c r="D124" s="62"/>
      <c r="E124" s="64"/>
      <c r="F124" s="65"/>
      <c r="G124" s="64"/>
      <c r="H124" s="66"/>
      <c r="I124" s="64"/>
      <c r="J124" s="67"/>
      <c r="K124" s="64"/>
      <c r="L124" s="68"/>
      <c r="M124" s="2"/>
    </row>
    <row r="125" spans="1:13" x14ac:dyDescent="0.25">
      <c r="A125" s="69" t="s">
        <v>81</v>
      </c>
      <c r="B125" s="62">
        <f>VLOOKUP($A125,'Step 2'!$A$3:$M$400,3,FALSE)</f>
        <v>459376</v>
      </c>
      <c r="C125" s="63"/>
      <c r="D125" s="62">
        <f>VLOOKUP($A125,'Step 4'!$A$3:$M$400,3,FALSE)</f>
        <v>13303</v>
      </c>
      <c r="E125" s="63"/>
      <c r="F125" s="65">
        <f t="shared" ref="F125:F129" si="34">D125/B125</f>
        <v>2.8958848524955592E-2</v>
      </c>
      <c r="G125" s="63"/>
      <c r="H125" s="66">
        <f t="shared" ref="H125:H130" si="35">TRUNC(F125,4)</f>
        <v>2.8899999999999999E-2</v>
      </c>
      <c r="I125" s="63"/>
      <c r="J125" s="67">
        <f t="shared" ref="J125:J130" si="36">H125*100</f>
        <v>2.8899999999999997</v>
      </c>
      <c r="K125" s="63"/>
      <c r="L125" s="68">
        <f t="shared" ref="L125:L130" si="37">ROUND(J125,1)</f>
        <v>2.9</v>
      </c>
      <c r="M125" s="2"/>
    </row>
    <row r="126" spans="1:13" x14ac:dyDescent="0.25">
      <c r="A126" s="69" t="s">
        <v>214</v>
      </c>
      <c r="B126" s="62">
        <f>VLOOKUP($A126,'Step 2'!$A$3:$M$400,3,FALSE)</f>
        <v>845393</v>
      </c>
      <c r="C126" s="63"/>
      <c r="D126" s="62">
        <f>VLOOKUP($A126,'Step 4'!$A$3:$M$400,3,FALSE)</f>
        <v>31509</v>
      </c>
      <c r="E126" s="63"/>
      <c r="F126" s="65">
        <f t="shared" si="34"/>
        <v>3.7271422876697581E-2</v>
      </c>
      <c r="G126" s="63"/>
      <c r="H126" s="66">
        <f t="shared" si="35"/>
        <v>3.7199999999999997E-2</v>
      </c>
      <c r="I126" s="63"/>
      <c r="J126" s="67">
        <f t="shared" si="36"/>
        <v>3.7199999999999998</v>
      </c>
      <c r="K126" s="63"/>
      <c r="L126" s="68">
        <f t="shared" si="37"/>
        <v>3.7</v>
      </c>
      <c r="M126" s="2"/>
    </row>
    <row r="127" spans="1:13" x14ac:dyDescent="0.25">
      <c r="A127" s="69" t="s">
        <v>237</v>
      </c>
      <c r="B127" s="62">
        <f>VLOOKUP($A127,'Step 2'!$A$3:$M$400,3,FALSE)</f>
        <v>857908</v>
      </c>
      <c r="C127" s="63"/>
      <c r="D127" s="62">
        <f>VLOOKUP($A127,'Step 4'!$A$3:$M$400,3,FALSE)</f>
        <v>53764</v>
      </c>
      <c r="E127" s="63"/>
      <c r="F127" s="65">
        <f t="shared" si="34"/>
        <v>6.2668724385365332E-2</v>
      </c>
      <c r="G127" s="63"/>
      <c r="H127" s="66">
        <f t="shared" si="35"/>
        <v>6.2600000000000003E-2</v>
      </c>
      <c r="I127" s="63"/>
      <c r="J127" s="67">
        <f t="shared" si="36"/>
        <v>6.2600000000000007</v>
      </c>
      <c r="K127" s="63"/>
      <c r="L127" s="68">
        <f t="shared" si="37"/>
        <v>6.3</v>
      </c>
      <c r="M127" s="2"/>
    </row>
    <row r="128" spans="1:13" x14ac:dyDescent="0.25">
      <c r="A128" s="69" t="s">
        <v>274</v>
      </c>
      <c r="B128" s="62">
        <f>VLOOKUP($A128,'Step 2'!$A$3:$M$400,3,FALSE)</f>
        <v>661714</v>
      </c>
      <c r="C128" s="63"/>
      <c r="D128" s="62">
        <f>VLOOKUP($A128,'Step 4'!$A$3:$M$400,3,FALSE)</f>
        <v>26610</v>
      </c>
      <c r="E128" s="63"/>
      <c r="F128" s="65">
        <f t="shared" si="34"/>
        <v>4.0213747933397208E-2</v>
      </c>
      <c r="G128" s="63"/>
      <c r="H128" s="66">
        <f t="shared" si="35"/>
        <v>4.02E-2</v>
      </c>
      <c r="I128" s="63"/>
      <c r="J128" s="67">
        <f t="shared" si="36"/>
        <v>4.0199999999999996</v>
      </c>
      <c r="K128" s="63"/>
      <c r="L128" s="68">
        <f t="shared" si="37"/>
        <v>4</v>
      </c>
      <c r="M128" s="2"/>
    </row>
    <row r="129" spans="1:13" x14ac:dyDescent="0.25">
      <c r="A129" s="69" t="s">
        <v>308</v>
      </c>
      <c r="B129" s="62">
        <f>VLOOKUP($A129,'Step 2'!$A$3:$M$400,3,FALSE)</f>
        <v>400678</v>
      </c>
      <c r="C129" s="63"/>
      <c r="D129" s="62">
        <f>VLOOKUP($A129,'Step 4'!$A$3:$M$400,3,FALSE)</f>
        <v>12419</v>
      </c>
      <c r="E129" s="63"/>
      <c r="F129" s="65">
        <f t="shared" si="34"/>
        <v>3.0994963536805115E-2</v>
      </c>
      <c r="G129" s="63"/>
      <c r="H129" s="66">
        <f t="shared" si="35"/>
        <v>3.09E-2</v>
      </c>
      <c r="I129" s="63"/>
      <c r="J129" s="67">
        <f t="shared" si="36"/>
        <v>3.09</v>
      </c>
      <c r="K129" s="63"/>
      <c r="L129" s="68">
        <f t="shared" si="37"/>
        <v>3.1</v>
      </c>
      <c r="M129" s="2"/>
    </row>
    <row r="130" spans="1:13" x14ac:dyDescent="0.25">
      <c r="A130" s="70" t="s">
        <v>462</v>
      </c>
      <c r="B130" s="62">
        <f>SUM(B125:B129)</f>
        <v>3225069</v>
      </c>
      <c r="C130" s="62"/>
      <c r="D130" s="62">
        <f>SUM(D125:D129)</f>
        <v>137605</v>
      </c>
      <c r="E130" s="64"/>
      <c r="F130" s="65">
        <f>D130/B130</f>
        <v>4.2667304172406856E-2</v>
      </c>
      <c r="G130" s="63"/>
      <c r="H130" s="66">
        <f t="shared" si="35"/>
        <v>4.2599999999999999E-2</v>
      </c>
      <c r="I130" s="63"/>
      <c r="J130" s="67">
        <f t="shared" si="36"/>
        <v>4.26</v>
      </c>
      <c r="K130" s="63"/>
      <c r="L130" s="68">
        <f t="shared" si="37"/>
        <v>4.3</v>
      </c>
      <c r="M130" s="2"/>
    </row>
    <row r="131" spans="1:13" x14ac:dyDescent="0.25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11"/>
    </row>
    <row r="132" spans="1:13" x14ac:dyDescent="0.25">
      <c r="A132" s="56"/>
      <c r="B132" s="13"/>
      <c r="C132" s="11"/>
      <c r="D132" s="13"/>
      <c r="E132" s="2"/>
      <c r="F132" s="14"/>
      <c r="G132" s="2"/>
      <c r="H132" s="15"/>
      <c r="I132" s="2"/>
      <c r="J132" s="16"/>
      <c r="K132" s="2"/>
      <c r="L132" s="17"/>
      <c r="M132" s="2"/>
    </row>
    <row r="133" spans="1:13" x14ac:dyDescent="0.25">
      <c r="A133" s="4" t="s">
        <v>464</v>
      </c>
      <c r="B133" s="13"/>
      <c r="C133" s="13"/>
      <c r="D133" s="13"/>
      <c r="E133" s="2"/>
      <c r="F133" s="14"/>
      <c r="G133" s="2"/>
      <c r="H133" s="15"/>
      <c r="I133" s="2"/>
      <c r="J133" s="16"/>
      <c r="K133" s="2"/>
      <c r="L133" s="17"/>
      <c r="M133" s="2"/>
    </row>
    <row r="134" spans="1:13" x14ac:dyDescent="0.25">
      <c r="A134" s="33" t="s">
        <v>75</v>
      </c>
      <c r="B134" s="13">
        <f>VLOOKUP($A134,'Step 2'!$A$3:$M$400,3,FALSE)</f>
        <v>150178</v>
      </c>
      <c r="C134" s="11"/>
      <c r="D134" s="13">
        <f>VLOOKUP($A134,'Step 4'!$A$3:$M$400,3,FALSE)</f>
        <v>6335</v>
      </c>
      <c r="E134" s="11"/>
      <c r="F134" s="14">
        <f t="shared" ref="F134:F159" si="38">D134/B134</f>
        <v>4.2183275845996085E-2</v>
      </c>
      <c r="G134" s="11"/>
      <c r="H134" s="15">
        <f t="shared" ref="H134:H159" si="39">TRUNC(F134,4)</f>
        <v>4.2099999999999999E-2</v>
      </c>
      <c r="I134" s="11"/>
      <c r="J134" s="16">
        <f t="shared" ref="J134:J159" si="40">H134*100</f>
        <v>4.21</v>
      </c>
      <c r="K134" s="11"/>
      <c r="L134" s="17">
        <f t="shared" ref="L134:L159" si="41">ROUND(J134,1)</f>
        <v>4.2</v>
      </c>
      <c r="M134" s="2"/>
    </row>
    <row r="135" spans="1:13" x14ac:dyDescent="0.25">
      <c r="A135" s="33" t="s">
        <v>90</v>
      </c>
      <c r="B135" s="13">
        <f>VLOOKUP($A135,'Step 2'!$A$3:$M$400,3,FALSE)</f>
        <v>612301</v>
      </c>
      <c r="C135" s="11"/>
      <c r="D135" s="13">
        <f>VLOOKUP($A135,'Step 4'!$A$3:$M$400,3,FALSE)</f>
        <v>22175</v>
      </c>
      <c r="E135" s="11"/>
      <c r="F135" s="14">
        <f t="shared" si="38"/>
        <v>3.6215848087786891E-2</v>
      </c>
      <c r="G135" s="11"/>
      <c r="H135" s="15">
        <f t="shared" si="39"/>
        <v>3.6200000000000003E-2</v>
      </c>
      <c r="I135" s="11"/>
      <c r="J135" s="16">
        <f t="shared" si="40"/>
        <v>3.62</v>
      </c>
      <c r="K135" s="11"/>
      <c r="L135" s="17">
        <f t="shared" si="41"/>
        <v>3.6</v>
      </c>
      <c r="M135" s="2"/>
    </row>
    <row r="136" spans="1:13" x14ac:dyDescent="0.25">
      <c r="A136" s="33" t="s">
        <v>102</v>
      </c>
      <c r="B136" s="13">
        <f>VLOOKUP($A136,'Step 2'!$A$3:$M$400,3,FALSE)</f>
        <v>90280</v>
      </c>
      <c r="C136" s="11"/>
      <c r="D136" s="13">
        <f>VLOOKUP($A136,'Step 4'!$A$3:$M$400,3,FALSE)</f>
        <v>3181</v>
      </c>
      <c r="E136" s="11"/>
      <c r="F136" s="14">
        <f t="shared" si="38"/>
        <v>3.5234824988923351E-2</v>
      </c>
      <c r="G136" s="11"/>
      <c r="H136" s="15">
        <f t="shared" si="39"/>
        <v>3.5200000000000002E-2</v>
      </c>
      <c r="I136" s="11"/>
      <c r="J136" s="16">
        <f t="shared" si="40"/>
        <v>3.52</v>
      </c>
      <c r="K136" s="11"/>
      <c r="L136" s="17">
        <f t="shared" si="41"/>
        <v>3.5</v>
      </c>
      <c r="M136" s="2"/>
    </row>
    <row r="137" spans="1:13" x14ac:dyDescent="0.25">
      <c r="A137" s="33" t="s">
        <v>470</v>
      </c>
      <c r="B137" s="13">
        <f>VLOOKUP($A137,'Step 2'!$A$3:$M$400,3,FALSE)</f>
        <v>362443</v>
      </c>
      <c r="C137" s="11"/>
      <c r="D137" s="13">
        <f>VLOOKUP($A137,'Step 4'!$A$3:$M$400,3,FALSE)</f>
        <v>13299</v>
      </c>
      <c r="E137" s="11"/>
      <c r="F137" s="14">
        <f t="shared" si="38"/>
        <v>3.6692666157161262E-2</v>
      </c>
      <c r="G137" s="11"/>
      <c r="H137" s="15">
        <f t="shared" si="39"/>
        <v>3.6600000000000001E-2</v>
      </c>
      <c r="I137" s="11"/>
      <c r="J137" s="16">
        <f t="shared" si="40"/>
        <v>3.66</v>
      </c>
      <c r="K137" s="11"/>
      <c r="L137" s="17">
        <f t="shared" si="41"/>
        <v>3.7</v>
      </c>
      <c r="M137" s="2"/>
    </row>
    <row r="138" spans="1:13" x14ac:dyDescent="0.25">
      <c r="A138" s="33" t="s">
        <v>67</v>
      </c>
      <c r="B138" s="13">
        <f>VLOOKUP($A138,'Step 2'!$A$3:$M$400,3,FALSE)</f>
        <v>1150376</v>
      </c>
      <c r="C138" s="11"/>
      <c r="D138" s="13">
        <f>VLOOKUP($A138,'Step 4'!$A$3:$M$400,3,FALSE)</f>
        <v>54648</v>
      </c>
      <c r="E138" s="11"/>
      <c r="F138" s="14">
        <f t="shared" si="38"/>
        <v>4.7504468104341536E-2</v>
      </c>
      <c r="G138" s="11"/>
      <c r="H138" s="15">
        <f t="shared" si="39"/>
        <v>4.7500000000000001E-2</v>
      </c>
      <c r="I138" s="11"/>
      <c r="J138" s="16">
        <f t="shared" si="40"/>
        <v>4.75</v>
      </c>
      <c r="K138" s="11"/>
      <c r="L138" s="17">
        <f t="shared" si="41"/>
        <v>4.8</v>
      </c>
      <c r="M138" s="2"/>
    </row>
    <row r="139" spans="1:13" x14ac:dyDescent="0.25">
      <c r="A139" s="33" t="s">
        <v>153</v>
      </c>
      <c r="B139" s="13">
        <f>VLOOKUP($A139,'Step 2'!$A$3:$M$400,3,FALSE)</f>
        <v>440892</v>
      </c>
      <c r="C139" s="11"/>
      <c r="D139" s="13">
        <f>VLOOKUP($A139,'Step 4'!$A$3:$M$400,3,FALSE)</f>
        <v>17240</v>
      </c>
      <c r="E139" s="11"/>
      <c r="F139" s="14">
        <f t="shared" si="38"/>
        <v>3.9102546655416744E-2</v>
      </c>
      <c r="G139" s="11"/>
      <c r="H139" s="15">
        <f t="shared" si="39"/>
        <v>3.9100000000000003E-2</v>
      </c>
      <c r="I139" s="11"/>
      <c r="J139" s="16">
        <f t="shared" si="40"/>
        <v>3.91</v>
      </c>
      <c r="K139" s="11"/>
      <c r="L139" s="17">
        <f t="shared" si="41"/>
        <v>3.9</v>
      </c>
      <c r="M139" s="2"/>
    </row>
    <row r="140" spans="1:13" x14ac:dyDescent="0.25">
      <c r="A140" s="33" t="s">
        <v>157</v>
      </c>
      <c r="B140" s="13">
        <f>VLOOKUP($A140,'Step 2'!$A$3:$M$400,3,FALSE)</f>
        <v>102593</v>
      </c>
      <c r="C140" s="11"/>
      <c r="D140" s="13">
        <f>VLOOKUP($A140,'Step 4'!$A$3:$M$400,3,FALSE)</f>
        <v>3632</v>
      </c>
      <c r="E140" s="11"/>
      <c r="F140" s="14">
        <f t="shared" si="38"/>
        <v>3.5402025479321204E-2</v>
      </c>
      <c r="G140" s="11"/>
      <c r="H140" s="15">
        <f t="shared" si="39"/>
        <v>3.5400000000000001E-2</v>
      </c>
      <c r="I140" s="11"/>
      <c r="J140" s="16">
        <f t="shared" si="40"/>
        <v>3.54</v>
      </c>
      <c r="K140" s="11"/>
      <c r="L140" s="17">
        <f t="shared" si="41"/>
        <v>3.5</v>
      </c>
      <c r="M140" s="2"/>
    </row>
    <row r="141" spans="1:13" x14ac:dyDescent="0.25">
      <c r="A141" s="33" t="s">
        <v>170</v>
      </c>
      <c r="B141" s="13">
        <f>VLOOKUP($A141,'Step 2'!$A$3:$M$400,3,FALSE)</f>
        <v>348050</v>
      </c>
      <c r="C141" s="11"/>
      <c r="D141" s="13">
        <f>VLOOKUP($A141,'Step 4'!$A$3:$M$400,3,FALSE)</f>
        <v>11328</v>
      </c>
      <c r="E141" s="11"/>
      <c r="F141" s="14">
        <f t="shared" si="38"/>
        <v>3.254704783795432E-2</v>
      </c>
      <c r="G141" s="11"/>
      <c r="H141" s="15">
        <f t="shared" si="39"/>
        <v>3.2500000000000001E-2</v>
      </c>
      <c r="I141" s="11"/>
      <c r="J141" s="16">
        <f t="shared" si="40"/>
        <v>3.25</v>
      </c>
      <c r="K141" s="11"/>
      <c r="L141" s="17">
        <f t="shared" si="41"/>
        <v>3.3</v>
      </c>
      <c r="M141" s="2"/>
    </row>
    <row r="142" spans="1:13" x14ac:dyDescent="0.25">
      <c r="A142" s="33" t="s">
        <v>177</v>
      </c>
      <c r="B142" s="13">
        <f>VLOOKUP($A142,'Step 2'!$A$3:$M$400,3,FALSE)</f>
        <v>227783</v>
      </c>
      <c r="C142" s="11"/>
      <c r="D142" s="13">
        <f>VLOOKUP($A142,'Step 4'!$A$3:$M$400,3,FALSE)</f>
        <v>9222</v>
      </c>
      <c r="E142" s="11"/>
      <c r="F142" s="14">
        <f t="shared" si="38"/>
        <v>4.0485901054951423E-2</v>
      </c>
      <c r="G142" s="11"/>
      <c r="H142" s="15">
        <f t="shared" si="39"/>
        <v>4.0399999999999998E-2</v>
      </c>
      <c r="I142" s="11"/>
      <c r="J142" s="16">
        <f t="shared" si="40"/>
        <v>4.04</v>
      </c>
      <c r="K142" s="11"/>
      <c r="L142" s="17">
        <f t="shared" si="41"/>
        <v>4</v>
      </c>
      <c r="M142" s="2"/>
    </row>
    <row r="143" spans="1:13" x14ac:dyDescent="0.25">
      <c r="A143" s="33" t="s">
        <v>68</v>
      </c>
      <c r="B143" s="13">
        <f>VLOOKUP($A143,'Step 2'!$A$3:$M$400,3,FALSE)</f>
        <v>973560</v>
      </c>
      <c r="C143" s="11"/>
      <c r="D143" s="13">
        <f>VLOOKUP($A143,'Step 4'!$A$3:$M$400,3,FALSE)</f>
        <v>55285</v>
      </c>
      <c r="E143" s="11"/>
      <c r="F143" s="14">
        <f t="shared" si="38"/>
        <v>5.6786433296355646E-2</v>
      </c>
      <c r="G143" s="11"/>
      <c r="H143" s="15">
        <f t="shared" si="39"/>
        <v>5.67E-2</v>
      </c>
      <c r="I143" s="11"/>
      <c r="J143" s="16">
        <f t="shared" si="40"/>
        <v>5.67</v>
      </c>
      <c r="K143" s="11"/>
      <c r="L143" s="17">
        <f t="shared" si="41"/>
        <v>5.7</v>
      </c>
      <c r="M143" s="2"/>
    </row>
    <row r="144" spans="1:13" x14ac:dyDescent="0.25">
      <c r="A144" s="33" t="s">
        <v>185</v>
      </c>
      <c r="B144" s="13">
        <f>VLOOKUP($A144,'Step 2'!$A$3:$M$400,3,FALSE)</f>
        <v>129527</v>
      </c>
      <c r="C144" s="11"/>
      <c r="D144" s="13">
        <f>VLOOKUP($A144,'Step 4'!$A$3:$M$400,3,FALSE)</f>
        <v>4746</v>
      </c>
      <c r="E144" s="11"/>
      <c r="F144" s="14">
        <f t="shared" si="38"/>
        <v>3.6641009210434887E-2</v>
      </c>
      <c r="G144" s="11"/>
      <c r="H144" s="15">
        <f t="shared" si="39"/>
        <v>3.6600000000000001E-2</v>
      </c>
      <c r="I144" s="11"/>
      <c r="J144" s="16">
        <f t="shared" si="40"/>
        <v>3.66</v>
      </c>
      <c r="K144" s="11"/>
      <c r="L144" s="17">
        <f t="shared" si="41"/>
        <v>3.7</v>
      </c>
      <c r="M144" s="2"/>
    </row>
    <row r="145" spans="1:14" x14ac:dyDescent="0.25">
      <c r="A145" s="33" t="s">
        <v>260</v>
      </c>
      <c r="B145" s="13">
        <f>VLOOKUP($A145,'Step 2'!$A$3:$M$400,3,FALSE)</f>
        <v>343181</v>
      </c>
      <c r="C145" s="11"/>
      <c r="D145" s="13">
        <f>VLOOKUP($A145,'Step 4'!$A$3:$M$400,3,FALSE)</f>
        <v>9945</v>
      </c>
      <c r="E145" s="11"/>
      <c r="F145" s="14">
        <f t="shared" si="38"/>
        <v>2.897887703573333E-2</v>
      </c>
      <c r="G145" s="11"/>
      <c r="H145" s="15">
        <f t="shared" si="39"/>
        <v>2.8899999999999999E-2</v>
      </c>
      <c r="I145" s="11"/>
      <c r="J145" s="16">
        <f t="shared" si="40"/>
        <v>2.8899999999999997</v>
      </c>
      <c r="K145" s="11"/>
      <c r="L145" s="17">
        <f t="shared" si="41"/>
        <v>2.9</v>
      </c>
      <c r="M145" s="2"/>
    </row>
    <row r="146" spans="1:14" x14ac:dyDescent="0.25">
      <c r="A146" s="33" t="s">
        <v>262</v>
      </c>
      <c r="B146" s="13">
        <f>VLOOKUP($A146,'Step 2'!$A$3:$M$400,3,FALSE)</f>
        <v>64727</v>
      </c>
      <c r="C146" s="11"/>
      <c r="D146" s="13">
        <f>VLOOKUP($A146,'Step 4'!$A$3:$M$400,3,FALSE)</f>
        <v>2240</v>
      </c>
      <c r="E146" s="11"/>
      <c r="F146" s="14">
        <f t="shared" si="38"/>
        <v>3.4606887388570456E-2</v>
      </c>
      <c r="G146" s="11"/>
      <c r="H146" s="15">
        <f t="shared" si="39"/>
        <v>3.4599999999999999E-2</v>
      </c>
      <c r="I146" s="11"/>
      <c r="J146" s="16">
        <f t="shared" si="40"/>
        <v>3.46</v>
      </c>
      <c r="K146" s="11"/>
      <c r="L146" s="17">
        <f t="shared" si="41"/>
        <v>3.5</v>
      </c>
      <c r="M146" s="2"/>
    </row>
    <row r="147" spans="1:14" x14ac:dyDescent="0.25">
      <c r="A147" s="33" t="s">
        <v>266</v>
      </c>
      <c r="B147" s="13">
        <f>VLOOKUP($A147,'Step 2'!$A$3:$M$400,3,FALSE)</f>
        <v>78514</v>
      </c>
      <c r="C147" s="11"/>
      <c r="D147" s="13">
        <f>VLOOKUP($A147,'Step 4'!$A$3:$M$400,3,FALSE)</f>
        <v>2801</v>
      </c>
      <c r="E147" s="11"/>
      <c r="F147" s="14">
        <f t="shared" si="38"/>
        <v>3.5675166212395241E-2</v>
      </c>
      <c r="G147" s="11"/>
      <c r="H147" s="15">
        <f t="shared" si="39"/>
        <v>3.56E-2</v>
      </c>
      <c r="I147" s="11"/>
      <c r="J147" s="16">
        <f t="shared" si="40"/>
        <v>3.56</v>
      </c>
      <c r="K147" s="11"/>
      <c r="L147" s="17">
        <f t="shared" si="41"/>
        <v>3.6</v>
      </c>
      <c r="M147" s="2"/>
    </row>
    <row r="148" spans="1:14" x14ac:dyDescent="0.25">
      <c r="A148" s="33" t="s">
        <v>275</v>
      </c>
      <c r="B148" s="13">
        <f>VLOOKUP($A148,'Step 2'!$A$3:$M$400,3,FALSE)</f>
        <v>327245</v>
      </c>
      <c r="C148" s="11"/>
      <c r="D148" s="13">
        <f>VLOOKUP($A148,'Step 4'!$A$3:$M$400,3,FALSE)</f>
        <v>12168</v>
      </c>
      <c r="E148" s="11"/>
      <c r="F148" s="14">
        <f t="shared" si="38"/>
        <v>3.7183150239117481E-2</v>
      </c>
      <c r="G148" s="11"/>
      <c r="H148" s="15">
        <f t="shared" si="39"/>
        <v>3.7100000000000001E-2</v>
      </c>
      <c r="I148" s="11"/>
      <c r="J148" s="16">
        <f t="shared" si="40"/>
        <v>3.71</v>
      </c>
      <c r="K148" s="11"/>
      <c r="L148" s="17">
        <f t="shared" si="41"/>
        <v>3.7</v>
      </c>
      <c r="M148" s="2"/>
    </row>
    <row r="149" spans="1:14" x14ac:dyDescent="0.25">
      <c r="A149" s="33" t="s">
        <v>71</v>
      </c>
      <c r="B149" s="13">
        <f>VLOOKUP($A149,'Step 2'!$A$3:$M$400,3,FALSE)</f>
        <v>1125235</v>
      </c>
      <c r="C149" s="11"/>
      <c r="D149" s="13">
        <f>VLOOKUP($A149,'Step 4'!$A$3:$M$400,3,FALSE)</f>
        <v>63324</v>
      </c>
      <c r="E149" s="11"/>
      <c r="F149" s="14">
        <f t="shared" si="38"/>
        <v>5.6276244517811838E-2</v>
      </c>
      <c r="G149" s="11"/>
      <c r="H149" s="15">
        <f t="shared" si="39"/>
        <v>5.62E-2</v>
      </c>
      <c r="I149" s="11"/>
      <c r="J149" s="16">
        <f t="shared" si="40"/>
        <v>5.62</v>
      </c>
      <c r="K149" s="11"/>
      <c r="L149" s="17">
        <f t="shared" si="41"/>
        <v>5.6</v>
      </c>
      <c r="M149" s="2"/>
    </row>
    <row r="150" spans="1:14" x14ac:dyDescent="0.25">
      <c r="A150" s="33" t="s">
        <v>309</v>
      </c>
      <c r="B150" s="13">
        <f>VLOOKUP($A150,'Step 2'!$A$3:$M$400,3,FALSE)</f>
        <v>400703</v>
      </c>
      <c r="C150" s="11"/>
      <c r="D150" s="13">
        <f>VLOOKUP($A150,'Step 4'!$A$3:$M$400,3,FALSE)</f>
        <v>12948</v>
      </c>
      <c r="E150" s="11"/>
      <c r="F150" s="14">
        <f t="shared" si="38"/>
        <v>3.2313209534243569E-2</v>
      </c>
      <c r="G150" s="11"/>
      <c r="H150" s="15">
        <f t="shared" si="39"/>
        <v>3.2300000000000002E-2</v>
      </c>
      <c r="I150" s="11"/>
      <c r="J150" s="16">
        <f t="shared" si="40"/>
        <v>3.2300000000000004</v>
      </c>
      <c r="K150" s="11"/>
      <c r="L150" s="17">
        <f t="shared" si="41"/>
        <v>3.2</v>
      </c>
      <c r="M150" s="2"/>
    </row>
    <row r="151" spans="1:14" x14ac:dyDescent="0.25">
      <c r="A151" s="33" t="s">
        <v>316</v>
      </c>
      <c r="B151" s="13">
        <f>VLOOKUP($A151,'Step 2'!$A$3:$M$400,3,FALSE)</f>
        <v>258051</v>
      </c>
      <c r="C151" s="11"/>
      <c r="D151" s="13">
        <f>VLOOKUP($A151,'Step 4'!$A$3:$M$400,3,FALSE)</f>
        <v>8957</v>
      </c>
      <c r="E151" s="11"/>
      <c r="F151" s="14">
        <f t="shared" si="38"/>
        <v>3.4710192946355564E-2</v>
      </c>
      <c r="G151" s="11"/>
      <c r="H151" s="15">
        <f t="shared" si="39"/>
        <v>3.4700000000000002E-2</v>
      </c>
      <c r="I151" s="11"/>
      <c r="J151" s="16">
        <f t="shared" si="40"/>
        <v>3.47</v>
      </c>
      <c r="K151" s="11"/>
      <c r="L151" s="17">
        <f t="shared" si="41"/>
        <v>3.5</v>
      </c>
      <c r="M151" s="2"/>
    </row>
    <row r="152" spans="1:14" x14ac:dyDescent="0.25">
      <c r="A152" s="33" t="s">
        <v>347</v>
      </c>
      <c r="B152" s="13">
        <f>VLOOKUP($A152,'Step 2'!$A$3:$M$400,3,FALSE)</f>
        <v>183723</v>
      </c>
      <c r="C152" s="11"/>
      <c r="D152" s="13">
        <f>VLOOKUP($A152,'Step 4'!$A$3:$M$400,3,FALSE)</f>
        <v>6743</v>
      </c>
      <c r="E152" s="11"/>
      <c r="F152" s="14">
        <f t="shared" si="38"/>
        <v>3.6701991585158092E-2</v>
      </c>
      <c r="G152" s="11"/>
      <c r="H152" s="15">
        <f t="shared" si="39"/>
        <v>3.6700000000000003E-2</v>
      </c>
      <c r="I152" s="11"/>
      <c r="J152" s="16">
        <f t="shared" si="40"/>
        <v>3.6700000000000004</v>
      </c>
      <c r="K152" s="11"/>
      <c r="L152" s="17">
        <f t="shared" si="41"/>
        <v>3.7</v>
      </c>
      <c r="M152" s="2"/>
    </row>
    <row r="153" spans="1:14" x14ac:dyDescent="0.25">
      <c r="A153" s="33" t="s">
        <v>349</v>
      </c>
      <c r="B153" s="13">
        <f>VLOOKUP($A153,'Step 2'!$A$3:$M$400,3,FALSE)</f>
        <v>176150</v>
      </c>
      <c r="C153" s="11"/>
      <c r="D153" s="13">
        <f>VLOOKUP($A153,'Step 4'!$A$3:$M$400,3,FALSE)</f>
        <v>5726</v>
      </c>
      <c r="E153" s="11"/>
      <c r="F153" s="14">
        <f t="shared" si="38"/>
        <v>3.2506386602327561E-2</v>
      </c>
      <c r="G153" s="11"/>
      <c r="H153" s="15">
        <f t="shared" si="39"/>
        <v>3.2500000000000001E-2</v>
      </c>
      <c r="I153" s="11"/>
      <c r="J153" s="16">
        <f t="shared" si="40"/>
        <v>3.25</v>
      </c>
      <c r="K153" s="11"/>
      <c r="L153" s="17">
        <f t="shared" si="41"/>
        <v>3.3</v>
      </c>
      <c r="M153" s="2"/>
    </row>
    <row r="154" spans="1:14" x14ac:dyDescent="0.25">
      <c r="A154" s="33" t="s">
        <v>367</v>
      </c>
      <c r="B154" s="13">
        <f>VLOOKUP($A154,'Step 2'!$A$3:$M$400,3,FALSE)</f>
        <v>214218</v>
      </c>
      <c r="C154" s="11"/>
      <c r="D154" s="13">
        <f>VLOOKUP($A154,'Step 4'!$A$3:$M$400,3,FALSE)</f>
        <v>7101</v>
      </c>
      <c r="E154" s="11"/>
      <c r="F154" s="14">
        <f t="shared" si="38"/>
        <v>3.3148474918074114E-2</v>
      </c>
      <c r="G154" s="11"/>
      <c r="H154" s="15">
        <f t="shared" si="39"/>
        <v>3.3099999999999997E-2</v>
      </c>
      <c r="I154" s="11"/>
      <c r="J154" s="16">
        <f t="shared" si="40"/>
        <v>3.3099999999999996</v>
      </c>
      <c r="K154" s="11"/>
      <c r="L154" s="17">
        <f t="shared" si="41"/>
        <v>3.3</v>
      </c>
      <c r="M154" s="2"/>
    </row>
    <row r="155" spans="1:14" x14ac:dyDescent="0.25">
      <c r="A155" s="33" t="s">
        <v>375</v>
      </c>
      <c r="B155" s="13">
        <f>VLOOKUP($A155,'Step 2'!$A$3:$M$400,3,FALSE)</f>
        <v>223760</v>
      </c>
      <c r="C155" s="11"/>
      <c r="D155" s="13">
        <f>VLOOKUP($A155,'Step 4'!$A$3:$M$400,3,FALSE)</f>
        <v>8735</v>
      </c>
      <c r="E155" s="11"/>
      <c r="F155" s="14">
        <f t="shared" si="38"/>
        <v>3.9037361458705754E-2</v>
      </c>
      <c r="G155" s="11"/>
      <c r="H155" s="15">
        <f t="shared" si="39"/>
        <v>3.9E-2</v>
      </c>
      <c r="I155" s="11"/>
      <c r="J155" s="16">
        <f t="shared" si="40"/>
        <v>3.9</v>
      </c>
      <c r="K155" s="11"/>
      <c r="L155" s="17">
        <f t="shared" si="41"/>
        <v>3.9</v>
      </c>
      <c r="M155" s="2"/>
    </row>
    <row r="156" spans="1:14" x14ac:dyDescent="0.25">
      <c r="A156" s="33" t="s">
        <v>397</v>
      </c>
      <c r="B156" s="13">
        <f>VLOOKUP($A156,'Step 2'!$A$3:$M$400,3,FALSE)</f>
        <v>240002</v>
      </c>
      <c r="C156" s="11"/>
      <c r="D156" s="13">
        <f>VLOOKUP($A156,'Step 4'!$A$3:$M$400,3,FALSE)</f>
        <v>8164</v>
      </c>
      <c r="E156" s="11"/>
      <c r="F156" s="14">
        <f t="shared" si="38"/>
        <v>3.4016383196806693E-2</v>
      </c>
      <c r="G156" s="11"/>
      <c r="H156" s="15">
        <f t="shared" si="39"/>
        <v>3.4000000000000002E-2</v>
      </c>
      <c r="I156" s="11"/>
      <c r="J156" s="16">
        <f t="shared" si="40"/>
        <v>3.4000000000000004</v>
      </c>
      <c r="K156" s="11"/>
      <c r="L156" s="17">
        <f t="shared" si="41"/>
        <v>3.4</v>
      </c>
      <c r="M156" s="2"/>
    </row>
    <row r="157" spans="1:14" x14ac:dyDescent="0.25">
      <c r="A157" s="33" t="s">
        <v>398</v>
      </c>
      <c r="B157" s="13">
        <f>VLOOKUP($A157,'Step 2'!$A$3:$M$400,3,FALSE)</f>
        <v>724639</v>
      </c>
      <c r="C157" s="11"/>
      <c r="D157" s="13">
        <f>VLOOKUP($A157,'Step 4'!$A$3:$M$400,3,FALSE)</f>
        <v>31456</v>
      </c>
      <c r="E157" s="11"/>
      <c r="F157" s="14">
        <f t="shared" si="38"/>
        <v>4.3409200995254187E-2</v>
      </c>
      <c r="G157" s="11"/>
      <c r="H157" s="15">
        <f t="shared" si="39"/>
        <v>4.3400000000000001E-2</v>
      </c>
      <c r="I157" s="11"/>
      <c r="J157" s="16">
        <f t="shared" si="40"/>
        <v>4.34</v>
      </c>
      <c r="K157" s="11"/>
      <c r="L157" s="17">
        <f t="shared" si="41"/>
        <v>4.3</v>
      </c>
      <c r="M157" s="2"/>
    </row>
    <row r="158" spans="1:14" x14ac:dyDescent="0.25">
      <c r="A158" s="33" t="s">
        <v>429</v>
      </c>
      <c r="B158" s="13">
        <f>VLOOKUP($A158,'Step 2'!$A$3:$M$400,3,FALSE)</f>
        <v>95163</v>
      </c>
      <c r="C158" s="11"/>
      <c r="D158" s="13">
        <f>VLOOKUP($A158,'Step 4'!$A$3:$M$400,3,FALSE)</f>
        <v>3307</v>
      </c>
      <c r="E158" s="11"/>
      <c r="F158" s="14">
        <f t="shared" si="38"/>
        <v>3.4750901085505922E-2</v>
      </c>
      <c r="G158" s="11"/>
      <c r="H158" s="15">
        <f t="shared" si="39"/>
        <v>3.4700000000000002E-2</v>
      </c>
      <c r="I158" s="11"/>
      <c r="J158" s="16">
        <f t="shared" si="40"/>
        <v>3.47</v>
      </c>
      <c r="K158" s="11"/>
      <c r="L158" s="17">
        <f t="shared" si="41"/>
        <v>3.5</v>
      </c>
      <c r="M158" s="2"/>
    </row>
    <row r="159" spans="1:14" x14ac:dyDescent="0.25">
      <c r="A159" s="33" t="s">
        <v>441</v>
      </c>
      <c r="B159" s="13">
        <f>VLOOKUP($A159,'Step 2'!$A$3:$M$400,3,FALSE)</f>
        <v>206504</v>
      </c>
      <c r="C159" s="11"/>
      <c r="D159" s="13">
        <f>VLOOKUP($A159,'Step 4'!$A$3:$M$400,3,FALSE)</f>
        <v>8697</v>
      </c>
      <c r="E159" s="11"/>
      <c r="F159" s="14">
        <f t="shared" si="38"/>
        <v>4.2115406965482508E-2</v>
      </c>
      <c r="G159" s="11"/>
      <c r="H159" s="15">
        <f t="shared" si="39"/>
        <v>4.2099999999999999E-2</v>
      </c>
      <c r="I159" s="11"/>
      <c r="J159" s="16">
        <f t="shared" si="40"/>
        <v>4.21</v>
      </c>
      <c r="K159" s="11"/>
      <c r="L159" s="17">
        <f t="shared" si="41"/>
        <v>4.2</v>
      </c>
      <c r="M159" s="2"/>
      <c r="N159" s="60"/>
    </row>
    <row r="160" spans="1:14" x14ac:dyDescent="0.25">
      <c r="A160" s="4" t="s">
        <v>462</v>
      </c>
      <c r="B160" s="13">
        <f>SUM(B134:B159)</f>
        <v>9249798</v>
      </c>
      <c r="C160" s="13"/>
      <c r="D160" s="13">
        <f>SUM(D134:D159)</f>
        <v>393403</v>
      </c>
      <c r="E160" s="2"/>
      <c r="F160" s="14">
        <f>D160/B160</f>
        <v>4.2530982838760369E-2</v>
      </c>
      <c r="G160" s="11"/>
      <c r="H160" s="15">
        <f t="shared" ref="H160" si="42">TRUNC(F160,4)</f>
        <v>4.2500000000000003E-2</v>
      </c>
      <c r="I160" s="11"/>
      <c r="J160" s="16">
        <f t="shared" ref="J160" si="43">H160*100</f>
        <v>4.25</v>
      </c>
      <c r="K160" s="11"/>
      <c r="L160" s="17">
        <f t="shared" ref="L160" si="44">ROUND(J160,1)</f>
        <v>4.3</v>
      </c>
      <c r="M160" s="2"/>
    </row>
    <row r="161" spans="1:13" x14ac:dyDescent="0.25">
      <c r="A161" s="4"/>
      <c r="B161" s="13"/>
      <c r="C161" s="13"/>
      <c r="D161" s="13"/>
      <c r="E161" s="2"/>
      <c r="F161" s="14"/>
      <c r="G161" s="11"/>
      <c r="H161" s="15"/>
      <c r="I161" s="11"/>
      <c r="J161" s="16"/>
      <c r="K161" s="11"/>
      <c r="L161" s="17"/>
      <c r="M161" s="2"/>
    </row>
    <row r="162" spans="1:13" x14ac:dyDescent="0.25">
      <c r="A162" s="4"/>
      <c r="B162" s="13"/>
      <c r="C162" s="13"/>
      <c r="D162" s="13"/>
      <c r="E162" s="2"/>
      <c r="F162" s="14"/>
      <c r="G162" s="11"/>
      <c r="H162" s="15"/>
      <c r="I162" s="11"/>
      <c r="J162" s="16"/>
      <c r="K162" s="11"/>
      <c r="L162" s="17"/>
      <c r="M162" s="2"/>
    </row>
    <row r="163" spans="1:13" x14ac:dyDescent="0.25">
      <c r="A163" s="12" t="s">
        <v>62</v>
      </c>
      <c r="B163" s="13">
        <f>National!J14</f>
        <v>3980446</v>
      </c>
      <c r="C163" s="13"/>
      <c r="D163" s="13">
        <f>National!K14</f>
        <v>144482</v>
      </c>
      <c r="F163" s="14">
        <f t="shared" ref="F163" si="45">D163/B163</f>
        <v>3.6297942491871515E-2</v>
      </c>
      <c r="H163" s="15">
        <f t="shared" ref="H163" si="46">TRUNC(F163,4)</f>
        <v>3.6200000000000003E-2</v>
      </c>
      <c r="J163" s="16">
        <f t="shared" ref="J163" si="47">H163*100</f>
        <v>3.62</v>
      </c>
      <c r="L163" s="17">
        <f t="shared" ref="L163:L164" si="48">ROUND(J163,1)</f>
        <v>3.6</v>
      </c>
      <c r="M163" s="2"/>
    </row>
    <row r="164" spans="1:13" x14ac:dyDescent="0.25">
      <c r="A164" s="12" t="s">
        <v>63</v>
      </c>
      <c r="F164" s="14"/>
      <c r="H164" s="3">
        <f>TRUNC(H163*1.2,4)</f>
        <v>4.3400000000000001E-2</v>
      </c>
      <c r="J164" s="3">
        <f>H164*100</f>
        <v>4.34</v>
      </c>
      <c r="L164" s="38">
        <f t="shared" si="48"/>
        <v>4.3</v>
      </c>
      <c r="M164" s="2"/>
    </row>
    <row r="165" spans="1:13" x14ac:dyDescent="0.25">
      <c r="A165"/>
      <c r="B165"/>
      <c r="C165"/>
      <c r="D165"/>
      <c r="E165"/>
      <c r="F165" s="14"/>
      <c r="G165"/>
      <c r="H165"/>
      <c r="I165"/>
      <c r="J165"/>
      <c r="K165"/>
      <c r="L165"/>
      <c r="M165" s="2"/>
    </row>
    <row r="166" spans="1:13" x14ac:dyDescent="0.25">
      <c r="A166" s="7"/>
      <c r="B166" s="13"/>
      <c r="C166" s="13"/>
      <c r="D166" s="13"/>
      <c r="F166" s="14"/>
      <c r="G166" s="2"/>
      <c r="H166" s="15"/>
      <c r="I166" s="2"/>
      <c r="J166" s="16"/>
      <c r="K166" s="2"/>
      <c r="L166" s="17"/>
    </row>
    <row r="168" spans="1:13" customFormat="1" x14ac:dyDescent="0.25">
      <c r="A168" s="3"/>
    </row>
    <row r="169" spans="1:13" customFormat="1" ht="13.2" x14ac:dyDescent="0.25"/>
    <row r="170" spans="1:13" customFormat="1" ht="13.2" x14ac:dyDescent="0.25"/>
    <row r="171" spans="1:13" customFormat="1" ht="13.2" x14ac:dyDescent="0.25"/>
    <row r="172" spans="1:13" customFormat="1" ht="13.2" x14ac:dyDescent="0.25"/>
    <row r="173" spans="1:13" customFormat="1" ht="13.2" x14ac:dyDescent="0.25"/>
    <row r="174" spans="1:13" customFormat="1" ht="13.2" x14ac:dyDescent="0.25"/>
    <row r="175" spans="1:13" customFormat="1" ht="13.2" x14ac:dyDescent="0.25"/>
    <row r="176" spans="1:13" customFormat="1" ht="13.2" x14ac:dyDescent="0.25"/>
    <row r="177" customFormat="1" ht="13.2" x14ac:dyDescent="0.25"/>
  </sheetData>
  <sortState xmlns:xlrd2="http://schemas.microsoft.com/office/spreadsheetml/2017/richdata2" ref="A134:A159">
    <sortCondition ref="A134:A159"/>
  </sortState>
  <mergeCells count="27"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8:L24 L27:L106 L108:L112 L115:L121">
    <cfRule type="expression" dxfId="2" priority="6">
      <formula>L18&gt;=$L$164</formula>
    </cfRule>
  </conditionalFormatting>
  <conditionalFormatting sqref="L124:L130">
    <cfRule type="expression" dxfId="1" priority="3">
      <formula>L124&gt;=$L$164</formula>
    </cfRule>
  </conditionalFormatting>
  <conditionalFormatting sqref="L132:L161">
    <cfRule type="expression" dxfId="0" priority="2">
      <formula>L132&gt;=$L$164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072F6-E5FE-4D0E-8A1C-EAFF400698C6}">
  <dimension ref="A1:A117"/>
  <sheetViews>
    <sheetView topLeftCell="A6" workbookViewId="0">
      <selection activeCell="F25" sqref="F25"/>
    </sheetView>
  </sheetViews>
  <sheetFormatPr defaultRowHeight="13.2" x14ac:dyDescent="0.25"/>
  <cols>
    <col min="1" max="1" width="32.21875" bestFit="1" customWidth="1"/>
  </cols>
  <sheetData>
    <row r="1" spans="1:1" ht="13.8" x14ac:dyDescent="0.25">
      <c r="A1" s="33" t="s">
        <v>75</v>
      </c>
    </row>
    <row r="2" spans="1:1" ht="13.8" x14ac:dyDescent="0.25">
      <c r="A2" s="33" t="s">
        <v>76</v>
      </c>
    </row>
    <row r="3" spans="1:1" ht="13.8" x14ac:dyDescent="0.25">
      <c r="A3" s="33" t="s">
        <v>77</v>
      </c>
    </row>
    <row r="4" spans="1:1" ht="13.8" x14ac:dyDescent="0.25">
      <c r="A4" s="33" t="s">
        <v>78</v>
      </c>
    </row>
    <row r="5" spans="1:1" ht="13.8" x14ac:dyDescent="0.25">
      <c r="A5" s="33" t="s">
        <v>81</v>
      </c>
    </row>
    <row r="6" spans="1:1" ht="13.8" x14ac:dyDescent="0.25">
      <c r="A6" s="33" t="s">
        <v>84</v>
      </c>
    </row>
    <row r="7" spans="1:1" ht="13.8" x14ac:dyDescent="0.25">
      <c r="A7" s="33" t="s">
        <v>85</v>
      </c>
    </row>
    <row r="8" spans="1:1" ht="13.8" x14ac:dyDescent="0.25">
      <c r="A8" s="33" t="s">
        <v>86</v>
      </c>
    </row>
    <row r="9" spans="1:1" ht="13.8" x14ac:dyDescent="0.25">
      <c r="A9" s="33" t="s">
        <v>88</v>
      </c>
    </row>
    <row r="10" spans="1:1" ht="13.8" x14ac:dyDescent="0.25">
      <c r="A10" s="33" t="s">
        <v>90</v>
      </c>
    </row>
    <row r="11" spans="1:1" ht="13.8" x14ac:dyDescent="0.25">
      <c r="A11" s="33" t="s">
        <v>66</v>
      </c>
    </row>
    <row r="12" spans="1:1" ht="13.8" x14ac:dyDescent="0.25">
      <c r="A12" s="33" t="s">
        <v>102</v>
      </c>
    </row>
    <row r="13" spans="1:1" ht="13.8" x14ac:dyDescent="0.25">
      <c r="A13" s="33" t="s">
        <v>105</v>
      </c>
    </row>
    <row r="14" spans="1:1" ht="13.8" x14ac:dyDescent="0.25">
      <c r="A14" s="33" t="s">
        <v>109</v>
      </c>
    </row>
    <row r="15" spans="1:1" ht="13.8" x14ac:dyDescent="0.25">
      <c r="A15" s="33" t="s">
        <v>470</v>
      </c>
    </row>
    <row r="16" spans="1:1" ht="13.8" x14ac:dyDescent="0.25">
      <c r="A16" s="33" t="s">
        <v>122</v>
      </c>
    </row>
    <row r="17" spans="1:1" ht="13.8" x14ac:dyDescent="0.25">
      <c r="A17" s="33" t="s">
        <v>67</v>
      </c>
    </row>
    <row r="18" spans="1:1" ht="13.8" x14ac:dyDescent="0.25">
      <c r="A18" s="33" t="s">
        <v>127</v>
      </c>
    </row>
    <row r="19" spans="1:1" ht="13.8" x14ac:dyDescent="0.25">
      <c r="A19" s="33" t="s">
        <v>134</v>
      </c>
    </row>
    <row r="20" spans="1:1" ht="13.8" x14ac:dyDescent="0.25">
      <c r="A20" s="33" t="s">
        <v>139</v>
      </c>
    </row>
    <row r="21" spans="1:1" ht="13.8" x14ac:dyDescent="0.25">
      <c r="A21" s="33" t="s">
        <v>140</v>
      </c>
    </row>
    <row r="22" spans="1:1" ht="13.8" x14ac:dyDescent="0.25">
      <c r="A22" s="33" t="s">
        <v>141</v>
      </c>
    </row>
    <row r="23" spans="1:1" ht="13.8" x14ac:dyDescent="0.25">
      <c r="A23" s="33" t="s">
        <v>142</v>
      </c>
    </row>
    <row r="24" spans="1:1" ht="13.8" x14ac:dyDescent="0.25">
      <c r="A24" s="33" t="s">
        <v>144</v>
      </c>
    </row>
    <row r="25" spans="1:1" ht="13.8" x14ac:dyDescent="0.25">
      <c r="A25" s="33" t="s">
        <v>147</v>
      </c>
    </row>
    <row r="26" spans="1:1" ht="13.8" x14ac:dyDescent="0.25">
      <c r="A26" s="33" t="s">
        <v>149</v>
      </c>
    </row>
    <row r="27" spans="1:1" ht="13.8" x14ac:dyDescent="0.25">
      <c r="A27" s="33" t="s">
        <v>150</v>
      </c>
    </row>
    <row r="28" spans="1:1" ht="13.8" x14ac:dyDescent="0.25">
      <c r="A28" s="33" t="s">
        <v>151</v>
      </c>
    </row>
    <row r="29" spans="1:1" ht="13.8" x14ac:dyDescent="0.25">
      <c r="A29" s="33" t="s">
        <v>153</v>
      </c>
    </row>
    <row r="30" spans="1:1" ht="13.8" x14ac:dyDescent="0.25">
      <c r="A30" s="33" t="s">
        <v>157</v>
      </c>
    </row>
    <row r="31" spans="1:1" ht="13.8" x14ac:dyDescent="0.25">
      <c r="A31" s="33" t="s">
        <v>161</v>
      </c>
    </row>
    <row r="32" spans="1:1" ht="13.8" x14ac:dyDescent="0.25">
      <c r="A32" s="33" t="s">
        <v>167</v>
      </c>
    </row>
    <row r="33" spans="1:1" ht="13.8" x14ac:dyDescent="0.25">
      <c r="A33" s="33" t="s">
        <v>170</v>
      </c>
    </row>
    <row r="34" spans="1:1" ht="13.8" x14ac:dyDescent="0.25">
      <c r="A34" s="33" t="s">
        <v>172</v>
      </c>
    </row>
    <row r="35" spans="1:1" ht="13.8" x14ac:dyDescent="0.25">
      <c r="A35" s="33" t="s">
        <v>177</v>
      </c>
    </row>
    <row r="36" spans="1:1" ht="13.8" x14ac:dyDescent="0.25">
      <c r="A36" s="33" t="s">
        <v>68</v>
      </c>
    </row>
    <row r="37" spans="1:1" ht="13.8" x14ac:dyDescent="0.25">
      <c r="A37" s="33" t="s">
        <v>69</v>
      </c>
    </row>
    <row r="38" spans="1:1" ht="13.8" x14ac:dyDescent="0.25">
      <c r="A38" s="33" t="s">
        <v>179</v>
      </c>
    </row>
    <row r="39" spans="1:1" ht="13.8" x14ac:dyDescent="0.25">
      <c r="A39" s="33" t="s">
        <v>185</v>
      </c>
    </row>
    <row r="40" spans="1:1" ht="13.8" x14ac:dyDescent="0.25">
      <c r="A40" s="33" t="s">
        <v>186</v>
      </c>
    </row>
    <row r="41" spans="1:1" ht="13.8" x14ac:dyDescent="0.25">
      <c r="A41" s="33" t="s">
        <v>190</v>
      </c>
    </row>
    <row r="42" spans="1:1" ht="13.8" x14ac:dyDescent="0.25">
      <c r="A42" s="33" t="s">
        <v>194</v>
      </c>
    </row>
    <row r="43" spans="1:1" ht="13.8" x14ac:dyDescent="0.25">
      <c r="A43" s="33" t="s">
        <v>195</v>
      </c>
    </row>
    <row r="44" spans="1:1" ht="13.8" x14ac:dyDescent="0.25">
      <c r="A44" s="33" t="s">
        <v>205</v>
      </c>
    </row>
    <row r="45" spans="1:1" ht="13.8" x14ac:dyDescent="0.25">
      <c r="A45" s="33" t="s">
        <v>207</v>
      </c>
    </row>
    <row r="46" spans="1:1" ht="13.8" x14ac:dyDescent="0.25">
      <c r="A46" s="33" t="s">
        <v>214</v>
      </c>
    </row>
    <row r="47" spans="1:1" ht="13.8" x14ac:dyDescent="0.25">
      <c r="A47" s="33" t="s">
        <v>217</v>
      </c>
    </row>
    <row r="48" spans="1:1" ht="13.8" x14ac:dyDescent="0.25">
      <c r="A48" s="33" t="s">
        <v>218</v>
      </c>
    </row>
    <row r="49" spans="1:1" ht="13.8" x14ac:dyDescent="0.25">
      <c r="A49" s="33" t="s">
        <v>220</v>
      </c>
    </row>
    <row r="50" spans="1:1" ht="13.8" x14ac:dyDescent="0.25">
      <c r="A50" s="33" t="s">
        <v>223</v>
      </c>
    </row>
    <row r="51" spans="1:1" ht="13.8" x14ac:dyDescent="0.25">
      <c r="A51" s="33" t="s">
        <v>225</v>
      </c>
    </row>
    <row r="52" spans="1:1" ht="13.8" x14ac:dyDescent="0.25">
      <c r="A52" s="33" t="s">
        <v>231</v>
      </c>
    </row>
    <row r="53" spans="1:1" ht="13.8" x14ac:dyDescent="0.25">
      <c r="A53" s="33" t="s">
        <v>236</v>
      </c>
    </row>
    <row r="54" spans="1:1" ht="13.8" x14ac:dyDescent="0.25">
      <c r="A54" s="33" t="s">
        <v>237</v>
      </c>
    </row>
    <row r="55" spans="1:1" ht="13.8" x14ac:dyDescent="0.25">
      <c r="A55" s="33" t="s">
        <v>240</v>
      </c>
    </row>
    <row r="56" spans="1:1" ht="13.8" x14ac:dyDescent="0.25">
      <c r="A56" s="33" t="s">
        <v>242</v>
      </c>
    </row>
    <row r="57" spans="1:1" ht="13.8" x14ac:dyDescent="0.25">
      <c r="A57" s="33" t="s">
        <v>243</v>
      </c>
    </row>
    <row r="58" spans="1:1" ht="13.8" x14ac:dyDescent="0.25">
      <c r="A58" s="33" t="s">
        <v>247</v>
      </c>
    </row>
    <row r="59" spans="1:1" ht="13.8" x14ac:dyDescent="0.25">
      <c r="A59" s="33" t="s">
        <v>250</v>
      </c>
    </row>
    <row r="60" spans="1:1" ht="13.8" x14ac:dyDescent="0.25">
      <c r="A60" s="33" t="s">
        <v>254</v>
      </c>
    </row>
    <row r="61" spans="1:1" ht="13.8" x14ac:dyDescent="0.25">
      <c r="A61" s="33" t="s">
        <v>260</v>
      </c>
    </row>
    <row r="62" spans="1:1" ht="13.8" x14ac:dyDescent="0.25">
      <c r="A62" s="33" t="s">
        <v>262</v>
      </c>
    </row>
    <row r="63" spans="1:1" ht="13.8" x14ac:dyDescent="0.25">
      <c r="A63" s="33" t="s">
        <v>266</v>
      </c>
    </row>
    <row r="64" spans="1:1" ht="13.8" x14ac:dyDescent="0.25">
      <c r="A64" s="33" t="s">
        <v>274</v>
      </c>
    </row>
    <row r="65" spans="1:1" ht="13.8" x14ac:dyDescent="0.25">
      <c r="A65" s="33" t="s">
        <v>275</v>
      </c>
    </row>
    <row r="66" spans="1:1" ht="13.8" x14ac:dyDescent="0.25">
      <c r="A66" s="33" t="s">
        <v>276</v>
      </c>
    </row>
    <row r="67" spans="1:1" ht="13.8" x14ac:dyDescent="0.25">
      <c r="A67" s="33" t="s">
        <v>284</v>
      </c>
    </row>
    <row r="68" spans="1:1" ht="13.8" x14ac:dyDescent="0.25">
      <c r="A68" s="33" t="s">
        <v>285</v>
      </c>
    </row>
    <row r="69" spans="1:1" ht="13.8" x14ac:dyDescent="0.25">
      <c r="A69" s="33" t="s">
        <v>287</v>
      </c>
    </row>
    <row r="70" spans="1:1" ht="13.8" x14ac:dyDescent="0.25">
      <c r="A70" s="33" t="s">
        <v>288</v>
      </c>
    </row>
    <row r="71" spans="1:1" ht="13.8" x14ac:dyDescent="0.25">
      <c r="A71" s="33" t="s">
        <v>289</v>
      </c>
    </row>
    <row r="72" spans="1:1" ht="13.8" x14ac:dyDescent="0.25">
      <c r="A72" s="33" t="s">
        <v>295</v>
      </c>
    </row>
    <row r="73" spans="1:1" ht="13.8" x14ac:dyDescent="0.25">
      <c r="A73" s="33" t="s">
        <v>71</v>
      </c>
    </row>
    <row r="74" spans="1:1" ht="13.8" x14ac:dyDescent="0.25">
      <c r="A74" s="33" t="s">
        <v>298</v>
      </c>
    </row>
    <row r="75" spans="1:1" ht="13.8" x14ac:dyDescent="0.25">
      <c r="A75" s="33" t="s">
        <v>305</v>
      </c>
    </row>
    <row r="76" spans="1:1" ht="13.8" x14ac:dyDescent="0.25">
      <c r="A76" s="33" t="s">
        <v>308</v>
      </c>
    </row>
    <row r="77" spans="1:1" ht="13.8" x14ac:dyDescent="0.25">
      <c r="A77" s="33" t="s">
        <v>309</v>
      </c>
    </row>
    <row r="78" spans="1:1" ht="13.8" x14ac:dyDescent="0.25">
      <c r="A78" s="33" t="s">
        <v>316</v>
      </c>
    </row>
    <row r="79" spans="1:1" ht="13.8" x14ac:dyDescent="0.25">
      <c r="A79" s="33" t="s">
        <v>323</v>
      </c>
    </row>
    <row r="80" spans="1:1" ht="13.8" x14ac:dyDescent="0.25">
      <c r="A80" s="33" t="s">
        <v>325</v>
      </c>
    </row>
    <row r="81" spans="1:1" ht="13.8" x14ac:dyDescent="0.25">
      <c r="A81" s="33" t="s">
        <v>332</v>
      </c>
    </row>
    <row r="82" spans="1:1" ht="13.8" x14ac:dyDescent="0.25">
      <c r="A82" s="33" t="s">
        <v>335</v>
      </c>
    </row>
    <row r="83" spans="1:1" ht="13.8" x14ac:dyDescent="0.25">
      <c r="A83" s="33" t="s">
        <v>338</v>
      </c>
    </row>
    <row r="84" spans="1:1" ht="13.8" x14ac:dyDescent="0.25">
      <c r="A84" s="33" t="s">
        <v>347</v>
      </c>
    </row>
    <row r="85" spans="1:1" ht="13.8" x14ac:dyDescent="0.25">
      <c r="A85" s="33" t="s">
        <v>349</v>
      </c>
    </row>
    <row r="86" spans="1:1" ht="13.8" x14ac:dyDescent="0.25">
      <c r="A86" s="33" t="s">
        <v>351</v>
      </c>
    </row>
    <row r="87" spans="1:1" ht="13.8" x14ac:dyDescent="0.25">
      <c r="A87" s="33" t="s">
        <v>355</v>
      </c>
    </row>
    <row r="88" spans="1:1" ht="13.8" x14ac:dyDescent="0.25">
      <c r="A88" s="33" t="s">
        <v>358</v>
      </c>
    </row>
    <row r="89" spans="1:1" ht="13.8" x14ac:dyDescent="0.25">
      <c r="A89" s="33" t="s">
        <v>362</v>
      </c>
    </row>
    <row r="90" spans="1:1" ht="13.8" x14ac:dyDescent="0.25">
      <c r="A90" s="33" t="s">
        <v>365</v>
      </c>
    </row>
    <row r="91" spans="1:1" ht="13.8" x14ac:dyDescent="0.25">
      <c r="A91" s="33" t="s">
        <v>367</v>
      </c>
    </row>
    <row r="92" spans="1:1" ht="13.8" x14ac:dyDescent="0.25">
      <c r="A92" s="33" t="s">
        <v>369</v>
      </c>
    </row>
    <row r="93" spans="1:1" ht="13.8" x14ac:dyDescent="0.25">
      <c r="A93" s="33" t="s">
        <v>370</v>
      </c>
    </row>
    <row r="94" spans="1:1" ht="13.8" x14ac:dyDescent="0.25">
      <c r="A94" s="33" t="s">
        <v>375</v>
      </c>
    </row>
    <row r="95" spans="1:1" ht="13.8" x14ac:dyDescent="0.25">
      <c r="A95" s="33" t="s">
        <v>378</v>
      </c>
    </row>
    <row r="96" spans="1:1" ht="13.8" x14ac:dyDescent="0.25">
      <c r="A96" s="33" t="s">
        <v>380</v>
      </c>
    </row>
    <row r="97" spans="1:1" ht="13.8" x14ac:dyDescent="0.25">
      <c r="A97" s="33" t="s">
        <v>381</v>
      </c>
    </row>
    <row r="98" spans="1:1" ht="13.8" x14ac:dyDescent="0.25">
      <c r="A98" s="33" t="s">
        <v>383</v>
      </c>
    </row>
    <row r="99" spans="1:1" ht="13.8" x14ac:dyDescent="0.25">
      <c r="A99" s="33" t="s">
        <v>387</v>
      </c>
    </row>
    <row r="100" spans="1:1" ht="13.8" x14ac:dyDescent="0.25">
      <c r="A100" s="33" t="s">
        <v>397</v>
      </c>
    </row>
    <row r="101" spans="1:1" ht="13.8" x14ac:dyDescent="0.25">
      <c r="A101" s="33" t="s">
        <v>398</v>
      </c>
    </row>
    <row r="102" spans="1:1" ht="13.8" x14ac:dyDescent="0.25">
      <c r="A102" s="33" t="s">
        <v>403</v>
      </c>
    </row>
    <row r="103" spans="1:1" ht="13.8" x14ac:dyDescent="0.25">
      <c r="A103" s="33" t="s">
        <v>408</v>
      </c>
    </row>
    <row r="104" spans="1:1" ht="13.8" x14ac:dyDescent="0.25">
      <c r="A104" s="33" t="s">
        <v>413</v>
      </c>
    </row>
    <row r="105" spans="1:1" ht="13.8" x14ac:dyDescent="0.25">
      <c r="A105" s="33" t="s">
        <v>420</v>
      </c>
    </row>
    <row r="106" spans="1:1" ht="13.8" x14ac:dyDescent="0.25">
      <c r="A106" s="33" t="s">
        <v>423</v>
      </c>
    </row>
    <row r="107" spans="1:1" ht="13.8" x14ac:dyDescent="0.25">
      <c r="A107" s="33" t="s">
        <v>429</v>
      </c>
    </row>
    <row r="108" spans="1:1" ht="13.8" x14ac:dyDescent="0.25">
      <c r="A108" s="33" t="s">
        <v>432</v>
      </c>
    </row>
    <row r="109" spans="1:1" ht="13.8" x14ac:dyDescent="0.25">
      <c r="A109" s="33" t="s">
        <v>433</v>
      </c>
    </row>
    <row r="110" spans="1:1" ht="13.8" x14ac:dyDescent="0.25">
      <c r="A110" s="33" t="s">
        <v>436</v>
      </c>
    </row>
    <row r="111" spans="1:1" ht="13.8" x14ac:dyDescent="0.25">
      <c r="A111" s="33" t="s">
        <v>438</v>
      </c>
    </row>
    <row r="112" spans="1:1" ht="13.8" x14ac:dyDescent="0.25">
      <c r="A112" s="33" t="s">
        <v>441</v>
      </c>
    </row>
    <row r="113" spans="1:1" ht="13.8" x14ac:dyDescent="0.25">
      <c r="A113" s="33" t="s">
        <v>446</v>
      </c>
    </row>
    <row r="114" spans="1:1" ht="13.8" x14ac:dyDescent="0.25">
      <c r="A114" s="33" t="s">
        <v>447</v>
      </c>
    </row>
    <row r="115" spans="1:1" ht="13.8" x14ac:dyDescent="0.25">
      <c r="A115" s="33" t="s">
        <v>448</v>
      </c>
    </row>
    <row r="116" spans="1:1" ht="13.8" x14ac:dyDescent="0.25">
      <c r="A116" s="33" t="s">
        <v>452</v>
      </c>
    </row>
    <row r="117" spans="1:1" ht="13.8" x14ac:dyDescent="0.25">
      <c r="A117" s="33" t="s">
        <v>459</v>
      </c>
    </row>
  </sheetData>
  <sortState xmlns:xlrd2="http://schemas.microsoft.com/office/spreadsheetml/2017/richdata2" ref="A1:A117">
    <sortCondition ref="A11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40E6D-577E-4C5F-8F26-62BD3294090F}">
  <dimension ref="A1:M49"/>
  <sheetViews>
    <sheetView topLeftCell="A9" zoomScale="90" zoomScaleNormal="90" workbookViewId="0">
      <selection activeCell="F21" sqref="F21"/>
    </sheetView>
  </sheetViews>
  <sheetFormatPr defaultColWidth="8.77734375" defaultRowHeight="13.8" x14ac:dyDescent="0.25"/>
  <cols>
    <col min="1" max="1" width="9.5546875" style="23" customWidth="1"/>
    <col min="2" max="2" width="10.44140625" style="23" customWidth="1"/>
    <col min="3" max="3" width="15.5546875" style="37" customWidth="1"/>
    <col min="4" max="4" width="16.77734375" style="37" customWidth="1"/>
    <col min="5" max="5" width="15.77734375" style="23" customWidth="1"/>
    <col min="6" max="6" width="8.5546875" style="23" customWidth="1"/>
    <col min="7" max="7" width="7.77734375" style="22" customWidth="1"/>
    <col min="8" max="8" width="17.44140625" style="22" customWidth="1"/>
    <col min="9" max="9" width="15.21875" style="22" customWidth="1"/>
    <col min="10" max="10" width="13.77734375" style="18" customWidth="1"/>
    <col min="11" max="11" width="16.77734375" style="18" customWidth="1"/>
    <col min="12" max="12" width="18.44140625" style="18" customWidth="1"/>
    <col min="13" max="13" width="19.77734375" style="18" customWidth="1"/>
    <col min="15" max="15" width="11.21875" customWidth="1"/>
    <col min="16" max="16" width="12.5546875" customWidth="1"/>
    <col min="17" max="17" width="9.77734375" customWidth="1"/>
  </cols>
  <sheetData>
    <row r="1" spans="1:13" s="25" customFormat="1" ht="14.4" x14ac:dyDescent="0.3">
      <c r="A1" s="80" t="s">
        <v>5</v>
      </c>
      <c r="B1" s="80"/>
      <c r="C1" s="80"/>
      <c r="D1" s="80"/>
      <c r="E1" s="80"/>
      <c r="F1" s="80"/>
      <c r="G1" s="24"/>
      <c r="H1" s="24"/>
      <c r="I1" s="24"/>
      <c r="J1" s="21"/>
      <c r="K1" s="21"/>
      <c r="L1" s="21"/>
      <c r="M1" s="21"/>
    </row>
    <row r="2" spans="1:13" s="25" customFormat="1" ht="14.4" x14ac:dyDescent="0.3">
      <c r="A2" s="80" t="s">
        <v>6</v>
      </c>
      <c r="B2" s="80"/>
      <c r="C2" s="80"/>
      <c r="D2" s="80"/>
      <c r="E2" s="80"/>
      <c r="F2" s="80"/>
      <c r="G2" s="24"/>
      <c r="H2" s="24"/>
      <c r="I2" s="24"/>
      <c r="J2" s="21"/>
      <c r="K2" s="21"/>
      <c r="L2" s="21"/>
      <c r="M2" s="21"/>
    </row>
    <row r="3" spans="1:13" s="25" customFormat="1" ht="15" customHeight="1" x14ac:dyDescent="0.3">
      <c r="A3" s="81"/>
      <c r="B3" s="81"/>
      <c r="C3" s="81"/>
      <c r="D3" s="81"/>
      <c r="E3" s="81"/>
      <c r="F3" s="81"/>
      <c r="G3" s="24"/>
      <c r="H3" s="24"/>
      <c r="I3" s="24"/>
      <c r="J3" s="21"/>
      <c r="K3" s="21"/>
      <c r="L3" s="21"/>
      <c r="M3" s="21"/>
    </row>
    <row r="4" spans="1:13" s="25" customFormat="1" ht="15" customHeight="1" x14ac:dyDescent="0.3">
      <c r="A4" s="40" t="s">
        <v>7</v>
      </c>
      <c r="B4" s="78" t="s">
        <v>466</v>
      </c>
      <c r="C4" s="78"/>
      <c r="D4" s="78"/>
      <c r="E4" s="78"/>
      <c r="F4" s="78"/>
      <c r="G4" s="34"/>
      <c r="H4" s="24"/>
      <c r="I4" s="24"/>
      <c r="J4" s="34"/>
      <c r="K4" s="21"/>
      <c r="L4" s="21"/>
      <c r="M4" s="21"/>
    </row>
    <row r="5" spans="1:13" s="25" customFormat="1" ht="15" customHeight="1" x14ac:dyDescent="0.3">
      <c r="A5" s="41" t="s">
        <v>8</v>
      </c>
      <c r="B5" s="39"/>
      <c r="C5" s="39"/>
      <c r="D5" s="39"/>
      <c r="E5" s="39"/>
      <c r="F5" s="39"/>
      <c r="G5" s="24"/>
      <c r="H5" s="24"/>
      <c r="I5" s="24"/>
      <c r="J5" s="35"/>
      <c r="K5" s="35"/>
      <c r="L5" s="21"/>
      <c r="M5" s="21"/>
    </row>
    <row r="6" spans="1:13" s="25" customFormat="1" ht="15" customHeight="1" x14ac:dyDescent="0.3">
      <c r="A6" s="40" t="s">
        <v>9</v>
      </c>
      <c r="B6" s="78" t="s">
        <v>467</v>
      </c>
      <c r="C6" s="78"/>
      <c r="D6" s="78"/>
      <c r="E6" s="78"/>
      <c r="F6" s="78"/>
      <c r="G6" s="24"/>
      <c r="H6" s="24"/>
      <c r="I6" s="24"/>
      <c r="J6" s="21"/>
      <c r="K6" s="21"/>
      <c r="L6" s="21"/>
      <c r="M6" s="21"/>
    </row>
    <row r="7" spans="1:13" s="25" customFormat="1" ht="15" customHeight="1" x14ac:dyDescent="0.3">
      <c r="A7" s="40" t="s">
        <v>10</v>
      </c>
      <c r="B7" s="78" t="s">
        <v>19</v>
      </c>
      <c r="C7" s="78"/>
      <c r="D7" s="78"/>
      <c r="E7" s="78"/>
      <c r="F7" s="78"/>
      <c r="G7" s="34"/>
      <c r="H7" s="24"/>
      <c r="I7" s="24"/>
      <c r="J7" s="21"/>
      <c r="K7" s="21"/>
      <c r="L7" s="21"/>
      <c r="M7" s="21"/>
    </row>
    <row r="8" spans="1:13" s="25" customFormat="1" ht="15" customHeight="1" x14ac:dyDescent="0.3">
      <c r="A8" s="40" t="s">
        <v>11</v>
      </c>
      <c r="B8" s="78" t="s">
        <v>12</v>
      </c>
      <c r="C8" s="78"/>
      <c r="D8" s="78"/>
      <c r="E8" s="78"/>
      <c r="F8" s="78"/>
      <c r="G8" s="24"/>
      <c r="H8" s="24"/>
      <c r="I8" s="24"/>
      <c r="J8" s="21"/>
      <c r="K8" s="21"/>
      <c r="L8" s="21"/>
      <c r="M8" s="21"/>
    </row>
    <row r="9" spans="1:13" s="25" customFormat="1" ht="14.55" customHeight="1" x14ac:dyDescent="0.3">
      <c r="A9" s="40" t="s">
        <v>13</v>
      </c>
      <c r="B9" s="78" t="s">
        <v>14</v>
      </c>
      <c r="C9" s="78"/>
      <c r="D9" s="78"/>
      <c r="E9" s="78"/>
      <c r="F9" s="78"/>
      <c r="G9" s="24"/>
      <c r="H9" s="24"/>
      <c r="I9" s="24"/>
      <c r="J9" s="21"/>
      <c r="K9" s="21"/>
      <c r="L9" s="21"/>
      <c r="M9" s="21"/>
    </row>
    <row r="10" spans="1:13" s="25" customFormat="1" ht="15" customHeight="1" x14ac:dyDescent="0.3">
      <c r="A10" s="40" t="s">
        <v>15</v>
      </c>
      <c r="B10" s="79" t="s">
        <v>468</v>
      </c>
      <c r="C10" s="79"/>
      <c r="D10" s="79"/>
      <c r="E10" s="79"/>
      <c r="F10" s="79"/>
      <c r="I10" s="21"/>
      <c r="J10" s="21"/>
      <c r="K10" s="21"/>
      <c r="L10" s="21"/>
      <c r="M10" s="26"/>
    </row>
    <row r="11" spans="1:13" s="25" customFormat="1" ht="14.4" x14ac:dyDescent="0.3">
      <c r="A11" s="43" t="s">
        <v>64</v>
      </c>
      <c r="B11" s="42"/>
      <c r="C11" s="39"/>
      <c r="D11" s="39"/>
      <c r="E11" s="39"/>
      <c r="F11" s="39"/>
      <c r="G11" s="24"/>
      <c r="H11" s="27" t="s">
        <v>16</v>
      </c>
      <c r="I11" s="21"/>
      <c r="J11" s="21"/>
      <c r="K11" s="21"/>
      <c r="L11" s="21"/>
      <c r="M11" s="26"/>
    </row>
    <row r="12" spans="1:13" s="25" customFormat="1" ht="48" customHeight="1" thickBot="1" x14ac:dyDescent="0.35">
      <c r="A12" s="28" t="s">
        <v>17</v>
      </c>
      <c r="B12" s="28" t="s">
        <v>18</v>
      </c>
      <c r="C12" s="36" t="s">
        <v>19</v>
      </c>
      <c r="D12" s="36" t="s">
        <v>20</v>
      </c>
      <c r="E12" s="28" t="s">
        <v>21</v>
      </c>
      <c r="F12" s="21"/>
      <c r="G12" s="21"/>
      <c r="H12" s="29" t="s">
        <v>22</v>
      </c>
      <c r="I12" s="29" t="s">
        <v>23</v>
      </c>
      <c r="J12" s="29" t="s">
        <v>19</v>
      </c>
      <c r="K12" s="29" t="s">
        <v>20</v>
      </c>
      <c r="L12" s="29" t="s">
        <v>24</v>
      </c>
      <c r="M12" s="29" t="s">
        <v>25</v>
      </c>
    </row>
    <row r="13" spans="1:13" ht="13.8" customHeight="1" thickTop="1" x14ac:dyDescent="0.25">
      <c r="A13" s="44">
        <v>2022</v>
      </c>
      <c r="B13" s="45" t="s">
        <v>26</v>
      </c>
      <c r="C13" s="58">
        <v>162825</v>
      </c>
      <c r="D13" s="31">
        <v>7207</v>
      </c>
      <c r="E13" s="59">
        <v>4.4000000000000004</v>
      </c>
      <c r="H13" s="46">
        <v>44562</v>
      </c>
      <c r="I13" s="46">
        <v>45261</v>
      </c>
      <c r="J13" s="47">
        <f t="shared" ref="J13:K13" si="0">SUM(C13:C36)</f>
        <v>3976843</v>
      </c>
      <c r="K13" s="47">
        <f t="shared" si="0"/>
        <v>144911</v>
      </c>
      <c r="L13" s="48">
        <f t="shared" ref="L13:L24" si="1">ROUND(TRUNC(K13/J13, 4)*100, 1)</f>
        <v>3.6</v>
      </c>
      <c r="M13" s="48">
        <f t="shared" ref="M13:M24" si="2">ROUND(TRUNC(TRUNC(K13/J13, 4) * 1.2, 4) * 100, 1)</f>
        <v>4.4000000000000004</v>
      </c>
    </row>
    <row r="14" spans="1:13" ht="13.8" customHeight="1" x14ac:dyDescent="0.25">
      <c r="A14" s="44">
        <v>2022</v>
      </c>
      <c r="B14" s="45" t="s">
        <v>27</v>
      </c>
      <c r="C14" s="58">
        <v>163725</v>
      </c>
      <c r="D14" s="31">
        <v>6782</v>
      </c>
      <c r="E14" s="59">
        <v>4.0999999999999996</v>
      </c>
      <c r="H14" s="46">
        <v>44593</v>
      </c>
      <c r="I14" s="46">
        <v>45292</v>
      </c>
      <c r="J14" s="47">
        <f t="shared" ref="J14:K14" si="3">SUM(C14:C37)</f>
        <v>3980446</v>
      </c>
      <c r="K14" s="47">
        <f t="shared" si="3"/>
        <v>144482</v>
      </c>
      <c r="L14" s="48">
        <f t="shared" si="1"/>
        <v>3.6</v>
      </c>
      <c r="M14" s="48">
        <f t="shared" si="2"/>
        <v>4.3</v>
      </c>
    </row>
    <row r="15" spans="1:13" ht="13.8" customHeight="1" x14ac:dyDescent="0.25">
      <c r="A15" s="44">
        <v>2022</v>
      </c>
      <c r="B15" s="45" t="s">
        <v>28</v>
      </c>
      <c r="C15" s="58">
        <v>164274</v>
      </c>
      <c r="D15" s="31">
        <v>6168</v>
      </c>
      <c r="E15" s="59">
        <v>3.8</v>
      </c>
      <c r="H15" s="46">
        <v>44621</v>
      </c>
      <c r="I15" s="46">
        <v>45323</v>
      </c>
      <c r="J15" s="47">
        <f t="shared" ref="J15:K24" si="4">SUM(C15:C38)</f>
        <v>3984006</v>
      </c>
      <c r="K15" s="47">
        <f t="shared" si="4"/>
        <v>144670</v>
      </c>
      <c r="L15" s="48">
        <f t="shared" si="1"/>
        <v>3.6</v>
      </c>
      <c r="M15" s="48">
        <f t="shared" si="2"/>
        <v>4.4000000000000004</v>
      </c>
    </row>
    <row r="16" spans="1:13" ht="13.8" customHeight="1" x14ac:dyDescent="0.25">
      <c r="A16" s="44">
        <v>2022</v>
      </c>
      <c r="B16" s="45" t="s">
        <v>29</v>
      </c>
      <c r="C16" s="58">
        <v>163449</v>
      </c>
      <c r="D16" s="31">
        <v>5458</v>
      </c>
      <c r="E16" s="59">
        <v>3.3</v>
      </c>
      <c r="H16" s="49">
        <v>44652</v>
      </c>
      <c r="I16" s="49">
        <v>45352</v>
      </c>
      <c r="J16" s="47">
        <f t="shared" si="4"/>
        <v>3987692</v>
      </c>
      <c r="K16" s="47">
        <f t="shared" si="4"/>
        <v>145106</v>
      </c>
      <c r="L16" s="48">
        <f t="shared" si="1"/>
        <v>3.6</v>
      </c>
      <c r="M16" s="48">
        <f t="shared" si="2"/>
        <v>4.4000000000000004</v>
      </c>
    </row>
    <row r="17" spans="1:13" ht="13.8" customHeight="1" x14ac:dyDescent="0.25">
      <c r="A17" s="44">
        <v>2022</v>
      </c>
      <c r="B17" s="45" t="s">
        <v>30</v>
      </c>
      <c r="C17" s="58">
        <v>164157</v>
      </c>
      <c r="D17" s="31">
        <v>5548</v>
      </c>
      <c r="E17" s="59">
        <v>3.4</v>
      </c>
      <c r="H17" s="46">
        <v>44682</v>
      </c>
      <c r="I17" s="46">
        <v>45383</v>
      </c>
      <c r="J17" s="47">
        <f t="shared" si="4"/>
        <v>3991727</v>
      </c>
      <c r="K17" s="47">
        <f t="shared" si="4"/>
        <v>145542</v>
      </c>
      <c r="L17" s="48">
        <f t="shared" si="1"/>
        <v>3.6</v>
      </c>
      <c r="M17" s="48">
        <f t="shared" si="2"/>
        <v>4.4000000000000004</v>
      </c>
    </row>
    <row r="18" spans="1:13" ht="13.8" customHeight="1" x14ac:dyDescent="0.25">
      <c r="A18" s="44">
        <v>2022</v>
      </c>
      <c r="B18" s="45" t="s">
        <v>31</v>
      </c>
      <c r="C18" s="58">
        <v>165012</v>
      </c>
      <c r="D18" s="31">
        <v>6334</v>
      </c>
      <c r="E18" s="59">
        <v>3.8</v>
      </c>
      <c r="H18" s="46">
        <v>44713</v>
      </c>
      <c r="I18" s="46">
        <v>45413</v>
      </c>
      <c r="J18" s="47">
        <f t="shared" si="4"/>
        <v>3995146</v>
      </c>
      <c r="K18" s="47">
        <f t="shared" si="4"/>
        <v>146229</v>
      </c>
      <c r="L18" s="48">
        <f t="shared" si="1"/>
        <v>3.7</v>
      </c>
      <c r="M18" s="48">
        <f t="shared" si="2"/>
        <v>4.4000000000000004</v>
      </c>
    </row>
    <row r="19" spans="1:13" ht="13.8" customHeight="1" x14ac:dyDescent="0.25">
      <c r="A19" s="44">
        <v>2022</v>
      </c>
      <c r="B19" s="45" t="s">
        <v>32</v>
      </c>
      <c r="C19" s="58">
        <v>165321</v>
      </c>
      <c r="D19" s="31">
        <v>6255</v>
      </c>
      <c r="E19" s="59">
        <v>3.8</v>
      </c>
      <c r="H19" s="46">
        <v>44743</v>
      </c>
      <c r="I19" s="46">
        <v>45444</v>
      </c>
      <c r="J19" s="47">
        <f t="shared" si="4"/>
        <v>3999141</v>
      </c>
      <c r="K19" s="47">
        <f t="shared" si="4"/>
        <v>147128</v>
      </c>
      <c r="L19" s="48">
        <f t="shared" si="1"/>
        <v>3.7</v>
      </c>
      <c r="M19" s="48">
        <f t="shared" si="2"/>
        <v>4.4000000000000004</v>
      </c>
    </row>
    <row r="20" spans="1:13" ht="13.8" customHeight="1" x14ac:dyDescent="0.25">
      <c r="A20" s="44">
        <v>2022</v>
      </c>
      <c r="B20" s="45" t="s">
        <v>33</v>
      </c>
      <c r="C20" s="58">
        <v>164971</v>
      </c>
      <c r="D20" s="31">
        <v>6256</v>
      </c>
      <c r="E20" s="59">
        <v>3.8</v>
      </c>
      <c r="H20" s="49">
        <v>44774</v>
      </c>
      <c r="I20" s="49">
        <v>45474</v>
      </c>
      <c r="J20" s="47">
        <f t="shared" si="4"/>
        <v>4003543</v>
      </c>
      <c r="K20" s="47">
        <f t="shared" si="4"/>
        <v>148558</v>
      </c>
      <c r="L20" s="48">
        <f t="shared" si="1"/>
        <v>3.7</v>
      </c>
      <c r="M20" s="48">
        <f t="shared" si="2"/>
        <v>4.5</v>
      </c>
    </row>
    <row r="21" spans="1:13" ht="13.8" customHeight="1" x14ac:dyDescent="0.25">
      <c r="A21" s="44">
        <v>2022</v>
      </c>
      <c r="B21" s="45" t="s">
        <v>34</v>
      </c>
      <c r="C21" s="58">
        <v>164463</v>
      </c>
      <c r="D21" s="31">
        <v>5460</v>
      </c>
      <c r="E21" s="59">
        <v>3.3</v>
      </c>
      <c r="H21" s="46">
        <v>44805</v>
      </c>
      <c r="I21" s="46">
        <v>45505</v>
      </c>
      <c r="J21" s="47">
        <f t="shared" si="4"/>
        <v>4007335</v>
      </c>
      <c r="K21" s="47">
        <f t="shared" si="4"/>
        <v>149717</v>
      </c>
      <c r="L21" s="48">
        <f t="shared" si="1"/>
        <v>3.7</v>
      </c>
      <c r="M21" s="48">
        <f t="shared" si="2"/>
        <v>4.5</v>
      </c>
    </row>
    <row r="22" spans="1:13" ht="13.8" customHeight="1" x14ac:dyDescent="0.25">
      <c r="A22" s="44">
        <v>2022</v>
      </c>
      <c r="B22" s="45" t="s">
        <v>35</v>
      </c>
      <c r="C22" s="58">
        <v>164753</v>
      </c>
      <c r="D22" s="31">
        <v>5609</v>
      </c>
      <c r="E22" s="59">
        <v>3.4</v>
      </c>
      <c r="H22" s="46">
        <v>44835</v>
      </c>
      <c r="I22" s="46">
        <v>45536</v>
      </c>
      <c r="J22" s="47">
        <f t="shared" si="4"/>
        <v>4011441</v>
      </c>
      <c r="K22" s="47">
        <f t="shared" si="4"/>
        <v>150781</v>
      </c>
      <c r="L22" s="48">
        <f t="shared" si="1"/>
        <v>3.8</v>
      </c>
      <c r="M22" s="48">
        <f t="shared" si="2"/>
        <v>4.5</v>
      </c>
    </row>
    <row r="23" spans="1:13" ht="13.8" customHeight="1" x14ac:dyDescent="0.25">
      <c r="A23" s="44">
        <v>2022</v>
      </c>
      <c r="B23" s="45" t="s">
        <v>36</v>
      </c>
      <c r="C23" s="58">
        <v>164272</v>
      </c>
      <c r="D23" s="31">
        <v>5523</v>
      </c>
      <c r="E23" s="59">
        <v>3.4</v>
      </c>
      <c r="H23" s="46">
        <v>44866</v>
      </c>
      <c r="I23" s="46">
        <v>45566</v>
      </c>
      <c r="J23" s="47">
        <f t="shared" si="4"/>
        <v>4015257</v>
      </c>
      <c r="K23" s="47">
        <f t="shared" si="4"/>
        <v>151803</v>
      </c>
      <c r="L23" s="48">
        <f t="shared" si="1"/>
        <v>3.8</v>
      </c>
      <c r="M23" s="48">
        <f t="shared" si="2"/>
        <v>4.5</v>
      </c>
    </row>
    <row r="24" spans="1:13" ht="13.8" customHeight="1" x14ac:dyDescent="0.25">
      <c r="A24" s="44">
        <v>2022</v>
      </c>
      <c r="B24" s="45" t="s">
        <v>37</v>
      </c>
      <c r="C24" s="58">
        <v>164224</v>
      </c>
      <c r="D24" s="31">
        <v>5352</v>
      </c>
      <c r="E24" s="59">
        <v>3.3</v>
      </c>
      <c r="H24" s="46">
        <v>44896</v>
      </c>
      <c r="I24" s="46">
        <v>45597</v>
      </c>
      <c r="J24" s="47">
        <f t="shared" si="4"/>
        <v>4019149</v>
      </c>
      <c r="K24" s="47">
        <f t="shared" si="4"/>
        <v>152988</v>
      </c>
      <c r="L24" s="48">
        <f t="shared" si="1"/>
        <v>3.8</v>
      </c>
      <c r="M24" s="48">
        <f t="shared" si="2"/>
        <v>4.5999999999999996</v>
      </c>
    </row>
    <row r="25" spans="1:13" ht="13.8" customHeight="1" x14ac:dyDescent="0.25">
      <c r="A25" s="44">
        <v>2023</v>
      </c>
      <c r="B25" s="45" t="s">
        <v>26</v>
      </c>
      <c r="C25" s="58">
        <v>165070</v>
      </c>
      <c r="D25" s="31">
        <v>6378</v>
      </c>
      <c r="E25" s="59">
        <v>3.9</v>
      </c>
      <c r="H25" s="46">
        <v>44927</v>
      </c>
      <c r="I25" s="46">
        <v>45627</v>
      </c>
      <c r="J25" s="47">
        <f t="shared" ref="J25" si="5">SUM(C25:C48)</f>
        <v>4022671</v>
      </c>
      <c r="K25" s="47">
        <f t="shared" ref="K25" si="6">SUM(D25:D48)</f>
        <v>154088</v>
      </c>
      <c r="L25" s="48">
        <f t="shared" ref="L25" si="7">ROUND(TRUNC(K25/J25, 4)*100, 1)</f>
        <v>3.8</v>
      </c>
      <c r="M25" s="48">
        <f t="shared" ref="M25" si="8">ROUND(TRUNC(TRUNC(K25/J25, 4) * 1.2, 4) * 100, 1)</f>
        <v>4.5999999999999996</v>
      </c>
    </row>
    <row r="26" spans="1:13" ht="13.8" customHeight="1" x14ac:dyDescent="0.25">
      <c r="A26" s="44">
        <v>2023</v>
      </c>
      <c r="B26" s="45" t="s">
        <v>27</v>
      </c>
      <c r="C26" s="58">
        <v>166178</v>
      </c>
      <c r="D26" s="31">
        <v>6465</v>
      </c>
      <c r="E26" s="59">
        <v>3.9</v>
      </c>
      <c r="H26"/>
      <c r="I26"/>
      <c r="J26"/>
      <c r="K26"/>
      <c r="L26"/>
    </row>
    <row r="27" spans="1:13" ht="13.8" customHeight="1" x14ac:dyDescent="0.25">
      <c r="A27" s="44">
        <v>2023</v>
      </c>
      <c r="B27" s="45" t="s">
        <v>28</v>
      </c>
      <c r="C27" s="58">
        <v>166783</v>
      </c>
      <c r="D27" s="31">
        <v>6043</v>
      </c>
      <c r="E27" s="59">
        <v>3.6</v>
      </c>
      <c r="G27"/>
      <c r="H27"/>
      <c r="I27"/>
      <c r="J27"/>
      <c r="K27"/>
      <c r="L27"/>
    </row>
    <row r="28" spans="1:13" ht="13.8" customHeight="1" x14ac:dyDescent="0.25">
      <c r="A28" s="44">
        <v>2023</v>
      </c>
      <c r="B28" s="45" t="s">
        <v>29</v>
      </c>
      <c r="C28" s="58">
        <v>166221</v>
      </c>
      <c r="D28" s="31">
        <v>5146</v>
      </c>
      <c r="E28" s="59">
        <v>3.1</v>
      </c>
      <c r="G28"/>
      <c r="H28"/>
      <c r="I28"/>
      <c r="J28"/>
      <c r="K28"/>
      <c r="L28"/>
    </row>
    <row r="29" spans="1:13" ht="13.8" customHeight="1" x14ac:dyDescent="0.25">
      <c r="A29" s="44">
        <v>2023</v>
      </c>
      <c r="B29" s="45" t="s">
        <v>30</v>
      </c>
      <c r="C29" s="58">
        <v>166702</v>
      </c>
      <c r="D29" s="31">
        <v>5700</v>
      </c>
      <c r="E29" s="59">
        <v>3.4</v>
      </c>
      <c r="G29"/>
      <c r="H29"/>
      <c r="I29"/>
      <c r="J29"/>
      <c r="K29"/>
      <c r="L29"/>
    </row>
    <row r="30" spans="1:13" ht="13.8" customHeight="1" x14ac:dyDescent="0.25">
      <c r="A30" s="44">
        <v>2023</v>
      </c>
      <c r="B30" s="45" t="s">
        <v>31</v>
      </c>
      <c r="C30" s="58">
        <v>167910</v>
      </c>
      <c r="D30" s="31">
        <v>6351</v>
      </c>
      <c r="E30" s="59">
        <v>3.8</v>
      </c>
      <c r="G30"/>
      <c r="H30"/>
      <c r="I30"/>
      <c r="J30"/>
      <c r="K30"/>
      <c r="L30"/>
    </row>
    <row r="31" spans="1:13" ht="13.8" customHeight="1" x14ac:dyDescent="0.25">
      <c r="A31" s="44">
        <v>2023</v>
      </c>
      <c r="B31" s="45" t="s">
        <v>32</v>
      </c>
      <c r="C31" s="58">
        <v>168354</v>
      </c>
      <c r="D31" s="31">
        <v>6372</v>
      </c>
      <c r="E31" s="59">
        <v>3.8</v>
      </c>
      <c r="G31"/>
      <c r="H31"/>
      <c r="I31"/>
      <c r="J31"/>
      <c r="K31"/>
      <c r="L31"/>
    </row>
    <row r="32" spans="1:13" ht="13.8" customHeight="1" x14ac:dyDescent="0.25">
      <c r="A32" s="44">
        <v>2023</v>
      </c>
      <c r="B32" s="45" t="s">
        <v>33</v>
      </c>
      <c r="C32" s="58">
        <v>168049</v>
      </c>
      <c r="D32" s="31">
        <v>6623</v>
      </c>
      <c r="E32" s="59">
        <v>3.9</v>
      </c>
      <c r="G32"/>
      <c r="H32"/>
      <c r="I32"/>
      <c r="J32"/>
      <c r="K32"/>
      <c r="L32"/>
    </row>
    <row r="33" spans="1:12" ht="13.8" customHeight="1" x14ac:dyDescent="0.25">
      <c r="A33" s="44">
        <v>2023</v>
      </c>
      <c r="B33" s="45" t="s">
        <v>34</v>
      </c>
      <c r="C33" s="58">
        <v>167718</v>
      </c>
      <c r="D33" s="31">
        <v>6049</v>
      </c>
      <c r="E33" s="59">
        <v>3.6</v>
      </c>
      <c r="G33"/>
      <c r="H33"/>
      <c r="I33"/>
      <c r="J33"/>
      <c r="K33"/>
      <c r="L33"/>
    </row>
    <row r="34" spans="1:12" ht="13.8" customHeight="1" x14ac:dyDescent="0.25">
      <c r="A34" s="44">
        <v>2023</v>
      </c>
      <c r="B34" s="45" t="s">
        <v>35</v>
      </c>
      <c r="C34" s="58">
        <v>167774</v>
      </c>
      <c r="D34" s="31">
        <v>6098</v>
      </c>
      <c r="E34" s="59">
        <v>3.6</v>
      </c>
      <c r="G34"/>
      <c r="H34"/>
      <c r="I34"/>
      <c r="J34"/>
      <c r="K34"/>
      <c r="L34"/>
    </row>
    <row r="35" spans="1:12" ht="13.8" customHeight="1" x14ac:dyDescent="0.25">
      <c r="A35" s="44">
        <v>2023</v>
      </c>
      <c r="B35" s="45" t="s">
        <v>36</v>
      </c>
      <c r="C35" s="58">
        <v>167977</v>
      </c>
      <c r="D35" s="31">
        <v>5827</v>
      </c>
      <c r="E35" s="59">
        <v>3.5</v>
      </c>
      <c r="G35"/>
      <c r="H35"/>
      <c r="I35"/>
      <c r="J35"/>
      <c r="K35"/>
      <c r="L35"/>
    </row>
    <row r="36" spans="1:12" ht="13.8" customHeight="1" x14ac:dyDescent="0.25">
      <c r="A36" s="44">
        <v>2023</v>
      </c>
      <c r="B36" s="45" t="s">
        <v>37</v>
      </c>
      <c r="C36" s="58">
        <v>166661</v>
      </c>
      <c r="D36" s="31">
        <v>5907</v>
      </c>
      <c r="E36" s="59">
        <v>3.5</v>
      </c>
      <c r="G36"/>
      <c r="H36"/>
      <c r="I36"/>
      <c r="J36"/>
      <c r="K36"/>
      <c r="L36"/>
    </row>
    <row r="37" spans="1:12" x14ac:dyDescent="0.25">
      <c r="A37" s="44">
        <v>2024</v>
      </c>
      <c r="B37" s="45" t="s">
        <v>26</v>
      </c>
      <c r="C37" s="58">
        <v>166428</v>
      </c>
      <c r="D37" s="31">
        <v>6778</v>
      </c>
      <c r="E37" s="59">
        <v>4.0999999999999996</v>
      </c>
      <c r="H37"/>
      <c r="I37"/>
      <c r="J37"/>
      <c r="K37"/>
    </row>
    <row r="38" spans="1:12" x14ac:dyDescent="0.25">
      <c r="A38" s="44">
        <v>2024</v>
      </c>
      <c r="B38" s="45" t="s">
        <v>27</v>
      </c>
      <c r="C38" s="58">
        <v>167285</v>
      </c>
      <c r="D38" s="31">
        <v>6970</v>
      </c>
      <c r="E38" s="59">
        <v>4.2</v>
      </c>
      <c r="H38" s="18"/>
      <c r="I38" s="18"/>
    </row>
    <row r="39" spans="1:12" x14ac:dyDescent="0.25">
      <c r="A39" s="44">
        <v>2024</v>
      </c>
      <c r="B39" s="45" t="s">
        <v>28</v>
      </c>
      <c r="C39" s="58">
        <v>167960</v>
      </c>
      <c r="D39" s="31">
        <v>6604</v>
      </c>
      <c r="E39" s="59">
        <v>3.9</v>
      </c>
      <c r="H39"/>
      <c r="I39"/>
      <c r="J39"/>
      <c r="K39"/>
    </row>
    <row r="40" spans="1:12" x14ac:dyDescent="0.25">
      <c r="A40" s="44">
        <v>2024</v>
      </c>
      <c r="B40" s="45" t="s">
        <v>29</v>
      </c>
      <c r="C40" s="58">
        <v>167484</v>
      </c>
      <c r="D40" s="31">
        <v>5894</v>
      </c>
      <c r="E40" s="59">
        <v>3.5</v>
      </c>
      <c r="H40"/>
      <c r="I40"/>
      <c r="J40"/>
      <c r="K40"/>
    </row>
    <row r="41" spans="1:12" x14ac:dyDescent="0.25">
      <c r="A41" s="44">
        <v>2024</v>
      </c>
      <c r="B41" s="45" t="s">
        <v>30</v>
      </c>
      <c r="C41" s="58">
        <v>167576</v>
      </c>
      <c r="D41" s="31">
        <v>6235</v>
      </c>
      <c r="E41" s="59">
        <v>3.7</v>
      </c>
      <c r="H41"/>
      <c r="I41"/>
      <c r="J41"/>
      <c r="K41"/>
    </row>
    <row r="42" spans="1:12" x14ac:dyDescent="0.25">
      <c r="A42" s="44">
        <v>2024</v>
      </c>
      <c r="B42" s="45" t="s">
        <v>31</v>
      </c>
      <c r="C42" s="58">
        <v>169007</v>
      </c>
      <c r="D42" s="31">
        <v>7233</v>
      </c>
      <c r="E42" s="59">
        <v>4.3</v>
      </c>
      <c r="H42"/>
      <c r="I42"/>
      <c r="J42"/>
      <c r="K42"/>
    </row>
    <row r="43" spans="1:12" x14ac:dyDescent="0.25">
      <c r="A43" s="44">
        <v>2024</v>
      </c>
      <c r="B43" s="45" t="s">
        <v>32</v>
      </c>
      <c r="C43" s="58">
        <v>169723</v>
      </c>
      <c r="D43" s="31">
        <v>7685</v>
      </c>
      <c r="E43" s="59">
        <v>4.5</v>
      </c>
      <c r="H43"/>
      <c r="I43"/>
      <c r="J43"/>
      <c r="K43"/>
    </row>
    <row r="44" spans="1:12" x14ac:dyDescent="0.25">
      <c r="A44" s="44">
        <v>2024</v>
      </c>
      <c r="B44" s="45" t="s">
        <v>33</v>
      </c>
      <c r="C44" s="58">
        <v>168763</v>
      </c>
      <c r="D44" s="31">
        <v>7415</v>
      </c>
      <c r="E44" s="59">
        <v>4.4000000000000004</v>
      </c>
      <c r="H44"/>
      <c r="I44"/>
      <c r="J44"/>
      <c r="K44"/>
    </row>
    <row r="45" spans="1:12" x14ac:dyDescent="0.25">
      <c r="A45" s="44">
        <v>2024</v>
      </c>
      <c r="B45" s="45" t="s">
        <v>34</v>
      </c>
      <c r="C45" s="58">
        <v>168569</v>
      </c>
      <c r="D45" s="31">
        <v>6524</v>
      </c>
      <c r="E45" s="59">
        <v>3.9</v>
      </c>
    </row>
    <row r="46" spans="1:12" x14ac:dyDescent="0.25">
      <c r="A46" s="44">
        <v>2024</v>
      </c>
      <c r="B46" s="45" t="s">
        <v>35</v>
      </c>
      <c r="C46" s="58">
        <v>168569</v>
      </c>
      <c r="D46" s="31">
        <v>6631</v>
      </c>
      <c r="E46" s="59">
        <v>3.9</v>
      </c>
    </row>
    <row r="47" spans="1:12" x14ac:dyDescent="0.25">
      <c r="A47" s="44">
        <v>2024</v>
      </c>
      <c r="B47" s="45" t="s">
        <v>36</v>
      </c>
      <c r="C47" s="58">
        <v>168164</v>
      </c>
      <c r="D47" s="31">
        <v>6708</v>
      </c>
      <c r="E47" s="59">
        <v>4</v>
      </c>
    </row>
    <row r="48" spans="1:12" x14ac:dyDescent="0.25">
      <c r="A48" s="44">
        <v>2024</v>
      </c>
      <c r="B48" s="45" t="s">
        <v>37</v>
      </c>
      <c r="C48" s="58">
        <v>167746</v>
      </c>
      <c r="D48" s="31">
        <v>6452</v>
      </c>
      <c r="E48" s="59">
        <v>3.8</v>
      </c>
    </row>
    <row r="49" spans="2:2" x14ac:dyDescent="0.25">
      <c r="B49" s="45"/>
    </row>
  </sheetData>
  <mergeCells count="9">
    <mergeCell ref="B7:F7"/>
    <mergeCell ref="B8:F8"/>
    <mergeCell ref="B9:F9"/>
    <mergeCell ref="B10:F10"/>
    <mergeCell ref="A1:F1"/>
    <mergeCell ref="A2:F2"/>
    <mergeCell ref="A3:F3"/>
    <mergeCell ref="B4:F4"/>
    <mergeCell ref="B6:F6"/>
  </mergeCells>
  <hyperlinks>
    <hyperlink ref="A11" r:id="rId1" xr:uid="{054A9AFE-6A53-4B95-813C-134DBD110EF6}"/>
  </hyperlinks>
  <pageMargins left="0.7" right="0.7" top="0.75" bottom="0.75" header="0.3" footer="0.3"/>
  <pageSetup orientation="portrait"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400"/>
  <sheetViews>
    <sheetView topLeftCell="A299" zoomScale="80" zoomScaleNormal="80" workbookViewId="0">
      <selection activeCell="B394" sqref="B394"/>
    </sheetView>
  </sheetViews>
  <sheetFormatPr defaultColWidth="9.21875" defaultRowHeight="13.2" x14ac:dyDescent="0.25"/>
  <cols>
    <col min="1" max="1" width="46.77734375" style="30" customWidth="1"/>
    <col min="2" max="16384" width="9.21875" style="30"/>
  </cols>
  <sheetData>
    <row r="1" spans="1:42" x14ac:dyDescent="0.25">
      <c r="A1" s="1" t="s">
        <v>0</v>
      </c>
    </row>
    <row r="2" spans="1:42" x14ac:dyDescent="0.25">
      <c r="A2" s="50" t="s">
        <v>1</v>
      </c>
      <c r="B2" s="52">
        <v>44562</v>
      </c>
      <c r="C2" s="52">
        <v>44593</v>
      </c>
      <c r="D2" s="52">
        <v>44621</v>
      </c>
      <c r="E2" s="52">
        <v>44652</v>
      </c>
      <c r="F2" s="52">
        <v>44682</v>
      </c>
      <c r="G2" s="52">
        <v>44713</v>
      </c>
      <c r="H2" s="52">
        <v>44743</v>
      </c>
      <c r="I2" s="52">
        <v>44774</v>
      </c>
      <c r="J2" s="52">
        <v>44805</v>
      </c>
      <c r="K2" s="52">
        <v>44835</v>
      </c>
      <c r="L2" s="52">
        <v>44866</v>
      </c>
      <c r="M2" s="52">
        <v>44896</v>
      </c>
      <c r="N2" s="52">
        <v>44927</v>
      </c>
      <c r="O2" s="52">
        <v>44958</v>
      </c>
      <c r="P2" s="52">
        <v>44986</v>
      </c>
      <c r="Q2" s="52">
        <v>45017</v>
      </c>
      <c r="R2" s="52">
        <v>45047</v>
      </c>
      <c r="S2" s="52">
        <v>45078</v>
      </c>
      <c r="T2" s="52">
        <v>45108</v>
      </c>
      <c r="U2" s="52">
        <v>45139</v>
      </c>
      <c r="V2" s="52">
        <v>45170</v>
      </c>
      <c r="W2" s="52">
        <v>45200</v>
      </c>
      <c r="X2" s="52">
        <v>45231</v>
      </c>
      <c r="Y2" s="52">
        <v>45261</v>
      </c>
      <c r="Z2" s="52">
        <v>45292</v>
      </c>
      <c r="AA2" s="52">
        <v>45323</v>
      </c>
      <c r="AB2" s="52">
        <v>45352</v>
      </c>
      <c r="AC2" s="52">
        <v>45383</v>
      </c>
      <c r="AD2" s="52">
        <v>45413</v>
      </c>
      <c r="AE2" s="52">
        <v>45444</v>
      </c>
      <c r="AF2" s="52">
        <v>45474</v>
      </c>
      <c r="AG2" s="52">
        <v>45505</v>
      </c>
      <c r="AH2" s="52">
        <v>45536</v>
      </c>
      <c r="AI2" s="52">
        <v>45566</v>
      </c>
      <c r="AJ2" s="52">
        <v>45597</v>
      </c>
      <c r="AK2" s="52"/>
      <c r="AL2" s="52"/>
      <c r="AM2" s="52"/>
      <c r="AN2" s="52"/>
      <c r="AO2" s="52"/>
      <c r="AP2" s="52"/>
    </row>
    <row r="3" spans="1:42" x14ac:dyDescent="0.25">
      <c r="A3" t="s">
        <v>73</v>
      </c>
      <c r="B3" s="20">
        <v>9522</v>
      </c>
      <c r="C3" s="20">
        <v>9593</v>
      </c>
      <c r="D3" s="20">
        <v>9580</v>
      </c>
      <c r="E3" s="20">
        <v>9447</v>
      </c>
      <c r="F3" s="20">
        <v>9415</v>
      </c>
      <c r="G3" s="20">
        <v>9493</v>
      </c>
      <c r="H3" s="20">
        <v>9521</v>
      </c>
      <c r="I3" s="20">
        <v>9523</v>
      </c>
      <c r="J3" s="20">
        <v>9384</v>
      </c>
      <c r="K3" s="20">
        <v>9448</v>
      </c>
      <c r="L3" s="20">
        <v>9404</v>
      </c>
      <c r="M3" s="20">
        <v>9438</v>
      </c>
      <c r="N3" s="20">
        <v>9543</v>
      </c>
      <c r="O3" s="20">
        <v>9585</v>
      </c>
      <c r="P3" s="20">
        <v>9594</v>
      </c>
      <c r="Q3" s="20">
        <v>9498</v>
      </c>
      <c r="R3" s="20">
        <v>9433</v>
      </c>
      <c r="S3" s="20">
        <v>9528</v>
      </c>
      <c r="T3" s="20">
        <v>9553</v>
      </c>
      <c r="U3" s="20">
        <v>9551</v>
      </c>
      <c r="V3" s="20">
        <v>9406</v>
      </c>
      <c r="W3" s="20">
        <v>9485</v>
      </c>
      <c r="X3" s="20">
        <v>9528</v>
      </c>
      <c r="Y3" s="20">
        <v>9485</v>
      </c>
      <c r="Z3" s="20">
        <v>9594</v>
      </c>
      <c r="AA3" s="20">
        <v>9552</v>
      </c>
      <c r="AB3" s="20">
        <v>9716</v>
      </c>
      <c r="AC3" s="20">
        <v>9634</v>
      </c>
      <c r="AD3" s="20">
        <v>9625</v>
      </c>
      <c r="AE3" s="20">
        <v>9882</v>
      </c>
      <c r="AF3" s="20">
        <v>9927</v>
      </c>
      <c r="AG3" s="20">
        <v>9867</v>
      </c>
      <c r="AH3" s="20">
        <v>9651</v>
      </c>
      <c r="AI3" s="20">
        <v>9705</v>
      </c>
      <c r="AJ3" s="20">
        <v>9746</v>
      </c>
      <c r="AK3" s="20"/>
      <c r="AL3" s="51"/>
      <c r="AM3" s="51"/>
      <c r="AN3" s="51"/>
    </row>
    <row r="4" spans="1:42" x14ac:dyDescent="0.25">
      <c r="A4" t="s">
        <v>74</v>
      </c>
      <c r="B4" s="20">
        <v>12750</v>
      </c>
      <c r="C4" s="20">
        <v>12774</v>
      </c>
      <c r="D4" s="20">
        <v>12805</v>
      </c>
      <c r="E4" s="20">
        <v>12701</v>
      </c>
      <c r="F4" s="20">
        <v>12732</v>
      </c>
      <c r="G4" s="20">
        <v>12882</v>
      </c>
      <c r="H4" s="20">
        <v>12891</v>
      </c>
      <c r="I4" s="20">
        <v>12905</v>
      </c>
      <c r="J4" s="20">
        <v>12716</v>
      </c>
      <c r="K4" s="20">
        <v>12826</v>
      </c>
      <c r="L4" s="20">
        <v>12750</v>
      </c>
      <c r="M4" s="20">
        <v>12744</v>
      </c>
      <c r="N4" s="20">
        <v>12822</v>
      </c>
      <c r="O4" s="20">
        <v>12871</v>
      </c>
      <c r="P4" s="20">
        <v>12901</v>
      </c>
      <c r="Q4" s="20">
        <v>12859</v>
      </c>
      <c r="R4" s="20">
        <v>12841</v>
      </c>
      <c r="S4" s="20">
        <v>12995</v>
      </c>
      <c r="T4" s="20">
        <v>13023</v>
      </c>
      <c r="U4" s="20">
        <v>13032</v>
      </c>
      <c r="V4" s="20">
        <v>12883</v>
      </c>
      <c r="W4" s="20">
        <v>12977</v>
      </c>
      <c r="X4" s="20">
        <v>13029</v>
      </c>
      <c r="Y4" s="20">
        <v>12920</v>
      </c>
      <c r="Z4" s="20">
        <v>12985</v>
      </c>
      <c r="AA4" s="20">
        <v>12906</v>
      </c>
      <c r="AB4" s="20">
        <v>13129</v>
      </c>
      <c r="AC4" s="20">
        <v>13087</v>
      </c>
      <c r="AD4" s="20">
        <v>13112</v>
      </c>
      <c r="AE4" s="20">
        <v>13460</v>
      </c>
      <c r="AF4" s="20">
        <v>13510</v>
      </c>
      <c r="AG4" s="20">
        <v>13427</v>
      </c>
      <c r="AH4" s="20">
        <v>13155</v>
      </c>
      <c r="AI4" s="20">
        <v>13226</v>
      </c>
      <c r="AJ4" s="20">
        <v>13251</v>
      </c>
      <c r="AK4" s="20"/>
      <c r="AL4" s="51"/>
      <c r="AM4" s="51"/>
      <c r="AN4" s="51"/>
    </row>
    <row r="5" spans="1:42" x14ac:dyDescent="0.25">
      <c r="A5" t="s">
        <v>75</v>
      </c>
      <c r="B5" s="20">
        <v>6293</v>
      </c>
      <c r="C5" s="20">
        <v>6317</v>
      </c>
      <c r="D5" s="20">
        <v>6299</v>
      </c>
      <c r="E5" s="20">
        <v>6212</v>
      </c>
      <c r="F5" s="20">
        <v>6241</v>
      </c>
      <c r="G5" s="20">
        <v>6377</v>
      </c>
      <c r="H5" s="20">
        <v>6385</v>
      </c>
      <c r="I5" s="20">
        <v>6345</v>
      </c>
      <c r="J5" s="20">
        <v>6223</v>
      </c>
      <c r="K5" s="20">
        <v>6206</v>
      </c>
      <c r="L5" s="20">
        <v>6197</v>
      </c>
      <c r="M5" s="20">
        <v>6208</v>
      </c>
      <c r="N5" s="20">
        <v>6291</v>
      </c>
      <c r="O5" s="20">
        <v>6276</v>
      </c>
      <c r="P5" s="20">
        <v>6266</v>
      </c>
      <c r="Q5" s="20">
        <v>6205</v>
      </c>
      <c r="R5" s="20">
        <v>6193</v>
      </c>
      <c r="S5" s="20">
        <v>6282</v>
      </c>
      <c r="T5" s="20">
        <v>6289</v>
      </c>
      <c r="U5" s="20">
        <v>6274</v>
      </c>
      <c r="V5" s="20">
        <v>6199</v>
      </c>
      <c r="W5" s="20">
        <v>6199</v>
      </c>
      <c r="X5" s="20">
        <v>6207</v>
      </c>
      <c r="Y5" s="20">
        <v>6198</v>
      </c>
      <c r="Z5" s="20">
        <v>6289</v>
      </c>
      <c r="AA5" s="20">
        <v>6258</v>
      </c>
      <c r="AB5" s="20">
        <v>6320</v>
      </c>
      <c r="AC5" s="20">
        <v>6319</v>
      </c>
      <c r="AD5" s="20">
        <v>6325</v>
      </c>
      <c r="AE5" s="20">
        <v>6523</v>
      </c>
      <c r="AF5" s="20">
        <v>6519</v>
      </c>
      <c r="AG5" s="20">
        <v>6457</v>
      </c>
      <c r="AH5" s="20">
        <v>6353</v>
      </c>
      <c r="AI5" s="20">
        <v>6379</v>
      </c>
      <c r="AJ5" s="20">
        <v>6372</v>
      </c>
      <c r="AK5" s="20"/>
      <c r="AL5" s="51"/>
      <c r="AM5" s="51"/>
      <c r="AN5" s="51"/>
    </row>
    <row r="6" spans="1:42" x14ac:dyDescent="0.25">
      <c r="A6" t="s">
        <v>76</v>
      </c>
      <c r="B6" s="20">
        <v>4015</v>
      </c>
      <c r="C6" s="20">
        <v>3979</v>
      </c>
      <c r="D6" s="20">
        <v>3997</v>
      </c>
      <c r="E6" s="20">
        <v>3914</v>
      </c>
      <c r="F6" s="20">
        <v>3943</v>
      </c>
      <c r="G6" s="20">
        <v>4064</v>
      </c>
      <c r="H6" s="20">
        <v>4136</v>
      </c>
      <c r="I6" s="20">
        <v>4069</v>
      </c>
      <c r="J6" s="20">
        <v>3892</v>
      </c>
      <c r="K6" s="20">
        <v>3880</v>
      </c>
      <c r="L6" s="20">
        <v>3879</v>
      </c>
      <c r="M6" s="20">
        <v>3915</v>
      </c>
      <c r="N6" s="20">
        <v>3973</v>
      </c>
      <c r="O6" s="20">
        <v>3968</v>
      </c>
      <c r="P6" s="20">
        <v>3951</v>
      </c>
      <c r="Q6" s="20">
        <v>3882</v>
      </c>
      <c r="R6" s="20">
        <v>3905</v>
      </c>
      <c r="S6" s="20">
        <v>4004</v>
      </c>
      <c r="T6" s="20">
        <v>4070</v>
      </c>
      <c r="U6" s="20">
        <v>4082</v>
      </c>
      <c r="V6" s="20">
        <v>3914</v>
      </c>
      <c r="W6" s="20">
        <v>3925</v>
      </c>
      <c r="X6" s="20">
        <v>3930</v>
      </c>
      <c r="Y6" s="20">
        <v>3969</v>
      </c>
      <c r="Z6" s="20">
        <v>3994</v>
      </c>
      <c r="AA6" s="20">
        <v>3959</v>
      </c>
      <c r="AB6" s="20">
        <v>4040</v>
      </c>
      <c r="AC6" s="20">
        <v>4009</v>
      </c>
      <c r="AD6" s="20">
        <v>4047</v>
      </c>
      <c r="AE6" s="20">
        <v>4201</v>
      </c>
      <c r="AF6" s="20">
        <v>4190</v>
      </c>
      <c r="AG6" s="20">
        <v>4161</v>
      </c>
      <c r="AH6" s="20">
        <v>4012</v>
      </c>
      <c r="AI6" s="20">
        <v>4038</v>
      </c>
      <c r="AJ6" s="20">
        <v>4023</v>
      </c>
      <c r="AK6" s="20"/>
      <c r="AL6" s="51"/>
      <c r="AM6" s="51"/>
      <c r="AN6" s="51"/>
    </row>
    <row r="7" spans="1:42" x14ac:dyDescent="0.25">
      <c r="A7" t="s">
        <v>77</v>
      </c>
      <c r="B7" s="20">
        <v>15944</v>
      </c>
      <c r="C7" s="20">
        <v>16092</v>
      </c>
      <c r="D7" s="20">
        <v>16187</v>
      </c>
      <c r="E7" s="20">
        <v>15935</v>
      </c>
      <c r="F7" s="20">
        <v>15891</v>
      </c>
      <c r="G7" s="20">
        <v>16074</v>
      </c>
      <c r="H7" s="20">
        <v>15946</v>
      </c>
      <c r="I7" s="20">
        <v>15952</v>
      </c>
      <c r="J7" s="20">
        <v>15915</v>
      </c>
      <c r="K7" s="20">
        <v>15780</v>
      </c>
      <c r="L7" s="20">
        <v>15873</v>
      </c>
      <c r="M7" s="20">
        <v>15771</v>
      </c>
      <c r="N7" s="20">
        <v>15729</v>
      </c>
      <c r="O7" s="20">
        <v>15870</v>
      </c>
      <c r="P7" s="20">
        <v>15853</v>
      </c>
      <c r="Q7" s="20">
        <v>15759</v>
      </c>
      <c r="R7" s="20">
        <v>15704</v>
      </c>
      <c r="S7" s="20">
        <v>15824</v>
      </c>
      <c r="T7" s="20">
        <v>15758</v>
      </c>
      <c r="U7" s="20">
        <v>15773</v>
      </c>
      <c r="V7" s="20">
        <v>15721</v>
      </c>
      <c r="W7" s="20">
        <v>15813</v>
      </c>
      <c r="X7" s="20">
        <v>15890</v>
      </c>
      <c r="Y7" s="20">
        <v>15780</v>
      </c>
      <c r="Z7" s="20">
        <v>15874</v>
      </c>
      <c r="AA7" s="20">
        <v>15853</v>
      </c>
      <c r="AB7" s="20">
        <v>16111</v>
      </c>
      <c r="AC7" s="20">
        <v>15938</v>
      </c>
      <c r="AD7" s="20">
        <v>15930</v>
      </c>
      <c r="AE7" s="20">
        <v>16321</v>
      </c>
      <c r="AF7" s="20">
        <v>16373</v>
      </c>
      <c r="AG7" s="20">
        <v>16258</v>
      </c>
      <c r="AH7" s="20">
        <v>15959</v>
      </c>
      <c r="AI7" s="20">
        <v>16136</v>
      </c>
      <c r="AJ7" s="20">
        <v>16130</v>
      </c>
      <c r="AK7" s="20"/>
      <c r="AL7" s="51"/>
      <c r="AM7" s="51"/>
      <c r="AN7" s="51"/>
    </row>
    <row r="8" spans="1:42" x14ac:dyDescent="0.25">
      <c r="A8" t="s">
        <v>78</v>
      </c>
      <c r="B8" s="20">
        <v>239</v>
      </c>
      <c r="C8" s="20">
        <v>240</v>
      </c>
      <c r="D8" s="20">
        <v>243</v>
      </c>
      <c r="E8" s="20">
        <v>239</v>
      </c>
      <c r="F8" s="20">
        <v>241</v>
      </c>
      <c r="G8" s="20">
        <v>248</v>
      </c>
      <c r="H8" s="20">
        <v>247</v>
      </c>
      <c r="I8" s="20">
        <v>242</v>
      </c>
      <c r="J8" s="20">
        <v>236</v>
      </c>
      <c r="K8" s="20">
        <v>236</v>
      </c>
      <c r="L8" s="20">
        <v>228</v>
      </c>
      <c r="M8" s="20">
        <v>231</v>
      </c>
      <c r="N8" s="20">
        <v>235</v>
      </c>
      <c r="O8" s="20">
        <v>235</v>
      </c>
      <c r="P8" s="20">
        <v>237</v>
      </c>
      <c r="Q8" s="20">
        <v>233</v>
      </c>
      <c r="R8" s="20">
        <v>237</v>
      </c>
      <c r="S8" s="20">
        <v>242</v>
      </c>
      <c r="T8" s="20">
        <v>245</v>
      </c>
      <c r="U8" s="20">
        <v>242</v>
      </c>
      <c r="V8" s="20">
        <v>235</v>
      </c>
      <c r="W8" s="20">
        <v>237</v>
      </c>
      <c r="X8" s="20">
        <v>233</v>
      </c>
      <c r="Y8" s="20">
        <v>236</v>
      </c>
      <c r="Z8" s="20">
        <v>236</v>
      </c>
      <c r="AA8" s="20">
        <v>235</v>
      </c>
      <c r="AB8" s="20">
        <v>240</v>
      </c>
      <c r="AC8" s="20">
        <v>238</v>
      </c>
      <c r="AD8" s="20">
        <v>244</v>
      </c>
      <c r="AE8" s="20">
        <v>253</v>
      </c>
      <c r="AF8" s="20">
        <v>254</v>
      </c>
      <c r="AG8" s="20">
        <v>251</v>
      </c>
      <c r="AH8" s="20">
        <v>240</v>
      </c>
      <c r="AI8" s="20">
        <v>242</v>
      </c>
      <c r="AJ8" s="20">
        <v>238</v>
      </c>
      <c r="AK8" s="20"/>
      <c r="AL8" s="51"/>
      <c r="AM8" s="51"/>
      <c r="AN8" s="51"/>
    </row>
    <row r="9" spans="1:42" x14ac:dyDescent="0.25">
      <c r="A9" t="s">
        <v>79</v>
      </c>
      <c r="B9" s="20">
        <v>10296</v>
      </c>
      <c r="C9" s="20">
        <v>10290</v>
      </c>
      <c r="D9" s="20">
        <v>10335</v>
      </c>
      <c r="E9" s="20">
        <v>10265</v>
      </c>
      <c r="F9" s="20">
        <v>10349</v>
      </c>
      <c r="G9" s="20">
        <v>10512</v>
      </c>
      <c r="H9" s="20">
        <v>10554</v>
      </c>
      <c r="I9" s="20">
        <v>10564</v>
      </c>
      <c r="J9" s="20">
        <v>10270</v>
      </c>
      <c r="K9" s="20">
        <v>10293</v>
      </c>
      <c r="L9" s="20">
        <v>10255</v>
      </c>
      <c r="M9" s="20">
        <v>10270</v>
      </c>
      <c r="N9" s="20">
        <v>10315</v>
      </c>
      <c r="O9" s="20">
        <v>10305</v>
      </c>
      <c r="P9" s="20">
        <v>10353</v>
      </c>
      <c r="Q9" s="20">
        <v>10312</v>
      </c>
      <c r="R9" s="20">
        <v>10319</v>
      </c>
      <c r="S9" s="20">
        <v>10521</v>
      </c>
      <c r="T9" s="20">
        <v>10532</v>
      </c>
      <c r="U9" s="20">
        <v>10571</v>
      </c>
      <c r="V9" s="20">
        <v>10316</v>
      </c>
      <c r="W9" s="20">
        <v>10370</v>
      </c>
      <c r="X9" s="20">
        <v>10389</v>
      </c>
      <c r="Y9" s="20">
        <v>10333</v>
      </c>
      <c r="Z9" s="20">
        <v>10409</v>
      </c>
      <c r="AA9" s="20">
        <v>10308</v>
      </c>
      <c r="AB9" s="20">
        <v>10516</v>
      </c>
      <c r="AC9" s="20">
        <v>10423</v>
      </c>
      <c r="AD9" s="20">
        <v>10503</v>
      </c>
      <c r="AE9" s="20">
        <v>10800</v>
      </c>
      <c r="AF9" s="20">
        <v>10850</v>
      </c>
      <c r="AG9" s="20">
        <v>10802</v>
      </c>
      <c r="AH9" s="20">
        <v>10537</v>
      </c>
      <c r="AI9" s="20">
        <v>10599</v>
      </c>
      <c r="AJ9" s="20">
        <v>10609</v>
      </c>
      <c r="AK9" s="20"/>
      <c r="AL9" s="51"/>
      <c r="AM9" s="51"/>
      <c r="AN9" s="51"/>
    </row>
    <row r="10" spans="1:42" x14ac:dyDescent="0.25">
      <c r="A10" t="s">
        <v>80</v>
      </c>
      <c r="B10" s="20">
        <v>19131</v>
      </c>
      <c r="C10" s="20">
        <v>19215</v>
      </c>
      <c r="D10" s="20">
        <v>19412</v>
      </c>
      <c r="E10" s="20">
        <v>19336</v>
      </c>
      <c r="F10" s="20">
        <v>19362</v>
      </c>
      <c r="G10" s="20">
        <v>19850</v>
      </c>
      <c r="H10" s="20">
        <v>19628</v>
      </c>
      <c r="I10" s="20">
        <v>19639</v>
      </c>
      <c r="J10" s="20">
        <v>19453</v>
      </c>
      <c r="K10" s="20">
        <v>19308</v>
      </c>
      <c r="L10" s="20">
        <v>19427</v>
      </c>
      <c r="M10" s="20">
        <v>19198</v>
      </c>
      <c r="N10" s="20">
        <v>19184</v>
      </c>
      <c r="O10" s="20">
        <v>19214</v>
      </c>
      <c r="P10" s="20">
        <v>19093</v>
      </c>
      <c r="Q10" s="20">
        <v>19117</v>
      </c>
      <c r="R10" s="20">
        <v>19075</v>
      </c>
      <c r="S10" s="20">
        <v>19485</v>
      </c>
      <c r="T10" s="20">
        <v>19291</v>
      </c>
      <c r="U10" s="20">
        <v>19454</v>
      </c>
      <c r="V10" s="20">
        <v>19322</v>
      </c>
      <c r="W10" s="20">
        <v>19375</v>
      </c>
      <c r="X10" s="20">
        <v>19367</v>
      </c>
      <c r="Y10" s="20">
        <v>19252</v>
      </c>
      <c r="Z10" s="20">
        <v>19298</v>
      </c>
      <c r="AA10" s="20">
        <v>19305</v>
      </c>
      <c r="AB10" s="20">
        <v>19577</v>
      </c>
      <c r="AC10" s="20">
        <v>19437</v>
      </c>
      <c r="AD10" s="20">
        <v>19527</v>
      </c>
      <c r="AE10" s="20">
        <v>20142</v>
      </c>
      <c r="AF10" s="20">
        <v>20163</v>
      </c>
      <c r="AG10" s="20">
        <v>20117</v>
      </c>
      <c r="AH10" s="20">
        <v>19766</v>
      </c>
      <c r="AI10" s="20">
        <v>19887</v>
      </c>
      <c r="AJ10" s="20">
        <v>19927</v>
      </c>
      <c r="AK10" s="20"/>
      <c r="AL10" s="51"/>
      <c r="AM10" s="51"/>
      <c r="AN10" s="51"/>
    </row>
    <row r="11" spans="1:42" x14ac:dyDescent="0.25">
      <c r="A11" t="s">
        <v>81</v>
      </c>
      <c r="B11" s="20">
        <v>18975</v>
      </c>
      <c r="C11" s="20">
        <v>19026</v>
      </c>
      <c r="D11" s="20">
        <v>19123</v>
      </c>
      <c r="E11" s="20">
        <v>18941</v>
      </c>
      <c r="F11" s="20">
        <v>18947</v>
      </c>
      <c r="G11" s="20">
        <v>19183</v>
      </c>
      <c r="H11" s="20">
        <v>19196</v>
      </c>
      <c r="I11" s="20">
        <v>19193</v>
      </c>
      <c r="J11" s="20">
        <v>18949</v>
      </c>
      <c r="K11" s="20">
        <v>19102</v>
      </c>
      <c r="L11" s="20">
        <v>19036</v>
      </c>
      <c r="M11" s="20">
        <v>18988</v>
      </c>
      <c r="N11" s="20">
        <v>19121</v>
      </c>
      <c r="O11" s="20">
        <v>19178</v>
      </c>
      <c r="P11" s="20">
        <v>19278</v>
      </c>
      <c r="Q11" s="20">
        <v>19156</v>
      </c>
      <c r="R11" s="20">
        <v>19055</v>
      </c>
      <c r="S11" s="20">
        <v>19268</v>
      </c>
      <c r="T11" s="20">
        <v>19317</v>
      </c>
      <c r="U11" s="20">
        <v>19298</v>
      </c>
      <c r="V11" s="20">
        <v>19050</v>
      </c>
      <c r="W11" s="20">
        <v>19197</v>
      </c>
      <c r="X11" s="20">
        <v>19304</v>
      </c>
      <c r="Y11" s="20">
        <v>19167</v>
      </c>
      <c r="Z11" s="20">
        <v>19303</v>
      </c>
      <c r="AA11" s="20">
        <v>19205</v>
      </c>
      <c r="AB11" s="20">
        <v>19555</v>
      </c>
      <c r="AC11" s="20">
        <v>19433</v>
      </c>
      <c r="AD11" s="20">
        <v>19444</v>
      </c>
      <c r="AE11" s="20">
        <v>19928</v>
      </c>
      <c r="AF11" s="20">
        <v>20032</v>
      </c>
      <c r="AG11" s="20">
        <v>19892</v>
      </c>
      <c r="AH11" s="20">
        <v>19481</v>
      </c>
      <c r="AI11" s="20">
        <v>19658</v>
      </c>
      <c r="AJ11" s="20">
        <v>19670</v>
      </c>
      <c r="AK11" s="20"/>
      <c r="AL11" s="51"/>
      <c r="AM11" s="51"/>
      <c r="AN11" s="51"/>
    </row>
    <row r="12" spans="1:42" x14ac:dyDescent="0.25">
      <c r="A12" t="s">
        <v>82</v>
      </c>
      <c r="B12" s="20">
        <v>182</v>
      </c>
      <c r="C12" s="20">
        <v>179</v>
      </c>
      <c r="D12" s="20">
        <v>184</v>
      </c>
      <c r="E12" s="20">
        <v>197</v>
      </c>
      <c r="F12" s="20">
        <v>213</v>
      </c>
      <c r="G12" s="20">
        <v>247</v>
      </c>
      <c r="H12" s="20">
        <v>267</v>
      </c>
      <c r="I12" s="20">
        <v>258</v>
      </c>
      <c r="J12" s="20">
        <v>221</v>
      </c>
      <c r="K12" s="20">
        <v>205</v>
      </c>
      <c r="L12" s="20">
        <v>188</v>
      </c>
      <c r="M12" s="20">
        <v>189</v>
      </c>
      <c r="N12" s="20">
        <v>181</v>
      </c>
      <c r="O12" s="20">
        <v>181</v>
      </c>
      <c r="P12" s="20">
        <v>186</v>
      </c>
      <c r="Q12" s="20">
        <v>194</v>
      </c>
      <c r="R12" s="20">
        <v>209</v>
      </c>
      <c r="S12" s="20">
        <v>245</v>
      </c>
      <c r="T12" s="20">
        <v>262</v>
      </c>
      <c r="U12" s="20">
        <v>262</v>
      </c>
      <c r="V12" s="20">
        <v>225</v>
      </c>
      <c r="W12" s="20">
        <v>209</v>
      </c>
      <c r="X12" s="20">
        <v>191</v>
      </c>
      <c r="Y12" s="20">
        <v>191</v>
      </c>
      <c r="Z12" s="20">
        <v>183</v>
      </c>
      <c r="AA12" s="20">
        <v>184</v>
      </c>
      <c r="AB12" s="20">
        <v>194</v>
      </c>
      <c r="AC12" s="20">
        <v>204</v>
      </c>
      <c r="AD12" s="20">
        <v>219</v>
      </c>
      <c r="AE12" s="20">
        <v>262</v>
      </c>
      <c r="AF12" s="20">
        <v>273</v>
      </c>
      <c r="AG12" s="20">
        <v>268</v>
      </c>
      <c r="AH12" s="20">
        <v>227</v>
      </c>
      <c r="AI12" s="20">
        <v>210</v>
      </c>
      <c r="AJ12" s="20">
        <v>193</v>
      </c>
      <c r="AK12" s="20"/>
      <c r="AL12" s="51"/>
      <c r="AM12" s="51"/>
      <c r="AN12" s="51"/>
    </row>
    <row r="13" spans="1:42" x14ac:dyDescent="0.25">
      <c r="A13" t="s">
        <v>83</v>
      </c>
      <c r="B13" s="20">
        <v>27089</v>
      </c>
      <c r="C13" s="20">
        <v>27122</v>
      </c>
      <c r="D13" s="20">
        <v>27244</v>
      </c>
      <c r="E13" s="20">
        <v>26993</v>
      </c>
      <c r="F13" s="20">
        <v>27034</v>
      </c>
      <c r="G13" s="20">
        <v>27338</v>
      </c>
      <c r="H13" s="20">
        <v>27393</v>
      </c>
      <c r="I13" s="20">
        <v>27386</v>
      </c>
      <c r="J13" s="20">
        <v>27035</v>
      </c>
      <c r="K13" s="20">
        <v>27282</v>
      </c>
      <c r="L13" s="20">
        <v>27151</v>
      </c>
      <c r="M13" s="20">
        <v>27124</v>
      </c>
      <c r="N13" s="20">
        <v>27227</v>
      </c>
      <c r="O13" s="20">
        <v>27327</v>
      </c>
      <c r="P13" s="20">
        <v>27399</v>
      </c>
      <c r="Q13" s="20">
        <v>27287</v>
      </c>
      <c r="R13" s="20">
        <v>27208</v>
      </c>
      <c r="S13" s="20">
        <v>27514</v>
      </c>
      <c r="T13" s="20">
        <v>27605</v>
      </c>
      <c r="U13" s="20">
        <v>27586</v>
      </c>
      <c r="V13" s="20">
        <v>27236</v>
      </c>
      <c r="W13" s="20">
        <v>27456</v>
      </c>
      <c r="X13" s="20">
        <v>27612</v>
      </c>
      <c r="Y13" s="20">
        <v>27410</v>
      </c>
      <c r="Z13" s="20">
        <v>27561</v>
      </c>
      <c r="AA13" s="20">
        <v>27420</v>
      </c>
      <c r="AB13" s="20">
        <v>27907</v>
      </c>
      <c r="AC13" s="20">
        <v>27758</v>
      </c>
      <c r="AD13" s="20">
        <v>27759</v>
      </c>
      <c r="AE13" s="20">
        <v>28481</v>
      </c>
      <c r="AF13" s="20">
        <v>28594</v>
      </c>
      <c r="AG13" s="20">
        <v>28403</v>
      </c>
      <c r="AH13" s="20">
        <v>27891</v>
      </c>
      <c r="AI13" s="20">
        <v>28116</v>
      </c>
      <c r="AJ13" s="20">
        <v>28153</v>
      </c>
      <c r="AK13" s="20"/>
      <c r="AL13" s="51"/>
      <c r="AM13" s="51"/>
      <c r="AN13" s="51"/>
    </row>
    <row r="14" spans="1:42" x14ac:dyDescent="0.25">
      <c r="A14" t="s">
        <v>84</v>
      </c>
      <c r="B14" s="20">
        <v>3691</v>
      </c>
      <c r="C14" s="20">
        <v>3718</v>
      </c>
      <c r="D14" s="20">
        <v>3721</v>
      </c>
      <c r="E14" s="20">
        <v>3669</v>
      </c>
      <c r="F14" s="20">
        <v>3660</v>
      </c>
      <c r="G14" s="20">
        <v>3718</v>
      </c>
      <c r="H14" s="20">
        <v>3697</v>
      </c>
      <c r="I14" s="20">
        <v>3697</v>
      </c>
      <c r="J14" s="20">
        <v>3644</v>
      </c>
      <c r="K14" s="20">
        <v>3667</v>
      </c>
      <c r="L14" s="20">
        <v>3661</v>
      </c>
      <c r="M14" s="20">
        <v>3653</v>
      </c>
      <c r="N14" s="20">
        <v>3658</v>
      </c>
      <c r="O14" s="20">
        <v>3687</v>
      </c>
      <c r="P14" s="20">
        <v>3687</v>
      </c>
      <c r="Q14" s="20">
        <v>3664</v>
      </c>
      <c r="R14" s="20">
        <v>3663</v>
      </c>
      <c r="S14" s="20">
        <v>3695</v>
      </c>
      <c r="T14" s="20">
        <v>3681</v>
      </c>
      <c r="U14" s="20">
        <v>3693</v>
      </c>
      <c r="V14" s="20">
        <v>3660</v>
      </c>
      <c r="W14" s="20">
        <v>3699</v>
      </c>
      <c r="X14" s="20">
        <v>3717</v>
      </c>
      <c r="Y14" s="20">
        <v>3707</v>
      </c>
      <c r="Z14" s="20">
        <v>3713</v>
      </c>
      <c r="AA14" s="20">
        <v>3721</v>
      </c>
      <c r="AB14" s="20">
        <v>3802</v>
      </c>
      <c r="AC14" s="20">
        <v>3740</v>
      </c>
      <c r="AD14" s="20">
        <v>3736</v>
      </c>
      <c r="AE14" s="20">
        <v>3826</v>
      </c>
      <c r="AF14" s="20">
        <v>3840</v>
      </c>
      <c r="AG14" s="20">
        <v>3841</v>
      </c>
      <c r="AH14" s="20">
        <v>3781</v>
      </c>
      <c r="AI14" s="20">
        <v>3798</v>
      </c>
      <c r="AJ14" s="20">
        <v>3823</v>
      </c>
      <c r="AK14" s="20"/>
      <c r="AL14" s="51"/>
      <c r="AM14" s="51"/>
      <c r="AN14" s="51"/>
    </row>
    <row r="15" spans="1:42" x14ac:dyDescent="0.25">
      <c r="A15" t="s">
        <v>85</v>
      </c>
      <c r="B15" s="20">
        <v>1950</v>
      </c>
      <c r="C15" s="20">
        <v>1969</v>
      </c>
      <c r="D15" s="20">
        <v>1953</v>
      </c>
      <c r="E15" s="20">
        <v>1905</v>
      </c>
      <c r="F15" s="20">
        <v>1898</v>
      </c>
      <c r="G15" s="20">
        <v>1936</v>
      </c>
      <c r="H15" s="20">
        <v>1935</v>
      </c>
      <c r="I15" s="20">
        <v>1937</v>
      </c>
      <c r="J15" s="20">
        <v>1906</v>
      </c>
      <c r="K15" s="20">
        <v>1910</v>
      </c>
      <c r="L15" s="20">
        <v>1910</v>
      </c>
      <c r="M15" s="20">
        <v>1918</v>
      </c>
      <c r="N15" s="20">
        <v>1934</v>
      </c>
      <c r="O15" s="20">
        <v>1922</v>
      </c>
      <c r="P15" s="20">
        <v>1922</v>
      </c>
      <c r="Q15" s="20">
        <v>1894</v>
      </c>
      <c r="R15" s="20">
        <v>1886</v>
      </c>
      <c r="S15" s="20">
        <v>1916</v>
      </c>
      <c r="T15" s="20">
        <v>1913</v>
      </c>
      <c r="U15" s="20">
        <v>1915</v>
      </c>
      <c r="V15" s="20">
        <v>1886</v>
      </c>
      <c r="W15" s="20">
        <v>1901</v>
      </c>
      <c r="X15" s="20">
        <v>1918</v>
      </c>
      <c r="Y15" s="20">
        <v>1908</v>
      </c>
      <c r="Z15" s="20">
        <v>1939</v>
      </c>
      <c r="AA15" s="20">
        <v>1928</v>
      </c>
      <c r="AB15" s="20">
        <v>1951</v>
      </c>
      <c r="AC15" s="20">
        <v>1927</v>
      </c>
      <c r="AD15" s="20">
        <v>1930</v>
      </c>
      <c r="AE15" s="20">
        <v>1978</v>
      </c>
      <c r="AF15" s="20">
        <v>1983</v>
      </c>
      <c r="AG15" s="20">
        <v>1967</v>
      </c>
      <c r="AH15" s="20">
        <v>1919</v>
      </c>
      <c r="AI15" s="20">
        <v>1935</v>
      </c>
      <c r="AJ15" s="20">
        <v>1947</v>
      </c>
      <c r="AK15" s="20"/>
      <c r="AL15" s="51"/>
      <c r="AM15" s="51"/>
      <c r="AN15" s="51"/>
    </row>
    <row r="16" spans="1:42" x14ac:dyDescent="0.25">
      <c r="A16" t="s">
        <v>86</v>
      </c>
      <c r="B16" s="20">
        <v>1130</v>
      </c>
      <c r="C16" s="20">
        <v>1138</v>
      </c>
      <c r="D16" s="20">
        <v>1148</v>
      </c>
      <c r="E16" s="20">
        <v>1138</v>
      </c>
      <c r="F16" s="20">
        <v>1137</v>
      </c>
      <c r="G16" s="20">
        <v>1150</v>
      </c>
      <c r="H16" s="20">
        <v>1140</v>
      </c>
      <c r="I16" s="20">
        <v>1140</v>
      </c>
      <c r="J16" s="20">
        <v>1139</v>
      </c>
      <c r="K16" s="20">
        <v>1129</v>
      </c>
      <c r="L16" s="20">
        <v>1136</v>
      </c>
      <c r="M16" s="20">
        <v>1126</v>
      </c>
      <c r="N16" s="20">
        <v>1123</v>
      </c>
      <c r="O16" s="20">
        <v>1129</v>
      </c>
      <c r="P16" s="20">
        <v>1132</v>
      </c>
      <c r="Q16" s="20">
        <v>1128</v>
      </c>
      <c r="R16" s="20">
        <v>1120</v>
      </c>
      <c r="S16" s="20">
        <v>1131</v>
      </c>
      <c r="T16" s="20">
        <v>1131</v>
      </c>
      <c r="U16" s="20">
        <v>1134</v>
      </c>
      <c r="V16" s="20">
        <v>1128</v>
      </c>
      <c r="W16" s="20">
        <v>1135</v>
      </c>
      <c r="X16" s="20">
        <v>1138</v>
      </c>
      <c r="Y16" s="20">
        <v>1131</v>
      </c>
      <c r="Z16" s="20">
        <v>1134</v>
      </c>
      <c r="AA16" s="20">
        <v>1133</v>
      </c>
      <c r="AB16" s="20">
        <v>1166</v>
      </c>
      <c r="AC16" s="20">
        <v>1151</v>
      </c>
      <c r="AD16" s="20">
        <v>1152</v>
      </c>
      <c r="AE16" s="20">
        <v>1181</v>
      </c>
      <c r="AF16" s="20">
        <v>1176</v>
      </c>
      <c r="AG16" s="20">
        <v>1164</v>
      </c>
      <c r="AH16" s="20">
        <v>1143</v>
      </c>
      <c r="AI16" s="20">
        <v>1151</v>
      </c>
      <c r="AJ16" s="20">
        <v>1151</v>
      </c>
      <c r="AK16" s="20"/>
      <c r="AL16" s="51"/>
      <c r="AM16" s="51"/>
      <c r="AN16" s="51"/>
    </row>
    <row r="17" spans="1:40" x14ac:dyDescent="0.25">
      <c r="A17" t="s">
        <v>87</v>
      </c>
      <c r="B17" s="20">
        <v>10676</v>
      </c>
      <c r="C17" s="20">
        <v>10671</v>
      </c>
      <c r="D17" s="20">
        <v>10713</v>
      </c>
      <c r="E17" s="20">
        <v>10657</v>
      </c>
      <c r="F17" s="20">
        <v>10668</v>
      </c>
      <c r="G17" s="20">
        <v>10806</v>
      </c>
      <c r="H17" s="20">
        <v>10806</v>
      </c>
      <c r="I17" s="20">
        <v>10784</v>
      </c>
      <c r="J17" s="20">
        <v>10542</v>
      </c>
      <c r="K17" s="20">
        <v>10651</v>
      </c>
      <c r="L17" s="20">
        <v>10612</v>
      </c>
      <c r="M17" s="20">
        <v>10656</v>
      </c>
      <c r="N17" s="20">
        <v>10736</v>
      </c>
      <c r="O17" s="20">
        <v>10735</v>
      </c>
      <c r="P17" s="20">
        <v>10768</v>
      </c>
      <c r="Q17" s="20">
        <v>10701</v>
      </c>
      <c r="R17" s="20">
        <v>10675</v>
      </c>
      <c r="S17" s="20">
        <v>10822</v>
      </c>
      <c r="T17" s="20">
        <v>10825</v>
      </c>
      <c r="U17" s="20">
        <v>10771</v>
      </c>
      <c r="V17" s="20">
        <v>10628</v>
      </c>
      <c r="W17" s="20">
        <v>10699</v>
      </c>
      <c r="X17" s="20">
        <v>10734</v>
      </c>
      <c r="Y17" s="20">
        <v>10712</v>
      </c>
      <c r="Z17" s="20">
        <v>10811</v>
      </c>
      <c r="AA17" s="20">
        <v>10751</v>
      </c>
      <c r="AB17" s="20">
        <v>10962</v>
      </c>
      <c r="AC17" s="20">
        <v>10881</v>
      </c>
      <c r="AD17" s="20">
        <v>10884</v>
      </c>
      <c r="AE17" s="20">
        <v>11196</v>
      </c>
      <c r="AF17" s="20">
        <v>11220</v>
      </c>
      <c r="AG17" s="20">
        <v>11128</v>
      </c>
      <c r="AH17" s="20">
        <v>10895</v>
      </c>
      <c r="AI17" s="20">
        <v>11003</v>
      </c>
      <c r="AJ17" s="20">
        <v>11028</v>
      </c>
      <c r="AK17" s="20"/>
      <c r="AL17" s="51"/>
      <c r="AM17" s="51"/>
      <c r="AN17" s="51"/>
    </row>
    <row r="18" spans="1:40" x14ac:dyDescent="0.25">
      <c r="A18" t="s">
        <v>88</v>
      </c>
      <c r="B18" s="20">
        <v>5832</v>
      </c>
      <c r="C18" s="20">
        <v>5876</v>
      </c>
      <c r="D18" s="20">
        <v>5916</v>
      </c>
      <c r="E18" s="20">
        <v>5851</v>
      </c>
      <c r="F18" s="20">
        <v>5838</v>
      </c>
      <c r="G18" s="20">
        <v>5979</v>
      </c>
      <c r="H18" s="20">
        <v>5915</v>
      </c>
      <c r="I18" s="20">
        <v>5856</v>
      </c>
      <c r="J18" s="20">
        <v>5791</v>
      </c>
      <c r="K18" s="20">
        <v>5825</v>
      </c>
      <c r="L18" s="20">
        <v>5799</v>
      </c>
      <c r="M18" s="20">
        <v>5806</v>
      </c>
      <c r="N18" s="20">
        <v>5835</v>
      </c>
      <c r="O18" s="20">
        <v>5847</v>
      </c>
      <c r="P18" s="20">
        <v>5875</v>
      </c>
      <c r="Q18" s="20">
        <v>5925</v>
      </c>
      <c r="R18" s="20">
        <v>5849</v>
      </c>
      <c r="S18" s="20">
        <v>5836</v>
      </c>
      <c r="T18" s="20">
        <v>5848</v>
      </c>
      <c r="U18" s="20">
        <v>5834</v>
      </c>
      <c r="V18" s="20">
        <v>5773</v>
      </c>
      <c r="W18" s="20">
        <v>5842</v>
      </c>
      <c r="X18" s="20">
        <v>5842</v>
      </c>
      <c r="Y18" s="20">
        <v>5849</v>
      </c>
      <c r="Z18" s="20">
        <v>5806</v>
      </c>
      <c r="AA18" s="20">
        <v>5809</v>
      </c>
      <c r="AB18" s="20">
        <v>5937</v>
      </c>
      <c r="AC18" s="20">
        <v>5940</v>
      </c>
      <c r="AD18" s="20">
        <v>5941</v>
      </c>
      <c r="AE18" s="20">
        <v>6154</v>
      </c>
      <c r="AF18" s="20">
        <v>6057</v>
      </c>
      <c r="AG18" s="20">
        <v>6058</v>
      </c>
      <c r="AH18" s="20">
        <v>5943</v>
      </c>
      <c r="AI18" s="20">
        <v>6026</v>
      </c>
      <c r="AJ18" s="20">
        <v>6029</v>
      </c>
      <c r="AK18" s="20"/>
      <c r="AL18" s="51"/>
      <c r="AM18" s="51"/>
      <c r="AN18" s="51"/>
    </row>
    <row r="19" spans="1:40" x14ac:dyDescent="0.25">
      <c r="A19" t="s">
        <v>89</v>
      </c>
      <c r="B19" s="20">
        <v>10076</v>
      </c>
      <c r="C19" s="20">
        <v>10146</v>
      </c>
      <c r="D19" s="20">
        <v>10210</v>
      </c>
      <c r="E19" s="20">
        <v>10108</v>
      </c>
      <c r="F19" s="20">
        <v>10068</v>
      </c>
      <c r="G19" s="20">
        <v>10304</v>
      </c>
      <c r="H19" s="20">
        <v>10217</v>
      </c>
      <c r="I19" s="20">
        <v>10109</v>
      </c>
      <c r="J19" s="20">
        <v>9979</v>
      </c>
      <c r="K19" s="20">
        <v>10024</v>
      </c>
      <c r="L19" s="20">
        <v>9998</v>
      </c>
      <c r="M19" s="20">
        <v>10014</v>
      </c>
      <c r="N19" s="20">
        <v>10077</v>
      </c>
      <c r="O19" s="20">
        <v>10092</v>
      </c>
      <c r="P19" s="20">
        <v>10125</v>
      </c>
      <c r="Q19" s="20">
        <v>10186</v>
      </c>
      <c r="R19" s="20">
        <v>10082</v>
      </c>
      <c r="S19" s="20">
        <v>10088</v>
      </c>
      <c r="T19" s="20">
        <v>10113</v>
      </c>
      <c r="U19" s="20">
        <v>10080</v>
      </c>
      <c r="V19" s="20">
        <v>9969</v>
      </c>
      <c r="W19" s="20">
        <v>10090</v>
      </c>
      <c r="X19" s="20">
        <v>10103</v>
      </c>
      <c r="Y19" s="20">
        <v>10115</v>
      </c>
      <c r="Z19" s="20">
        <v>10026</v>
      </c>
      <c r="AA19" s="20">
        <v>10022</v>
      </c>
      <c r="AB19" s="20">
        <v>10238</v>
      </c>
      <c r="AC19" s="20">
        <v>10225</v>
      </c>
      <c r="AD19" s="20">
        <v>10243</v>
      </c>
      <c r="AE19" s="20">
        <v>10624</v>
      </c>
      <c r="AF19" s="20">
        <v>10476</v>
      </c>
      <c r="AG19" s="20">
        <v>10466</v>
      </c>
      <c r="AH19" s="20">
        <v>10270</v>
      </c>
      <c r="AI19" s="20">
        <v>10396</v>
      </c>
      <c r="AJ19" s="20">
        <v>10406</v>
      </c>
      <c r="AK19" s="20"/>
      <c r="AL19" s="51"/>
      <c r="AM19" s="51"/>
      <c r="AN19" s="51"/>
    </row>
    <row r="20" spans="1:40" x14ac:dyDescent="0.25">
      <c r="A20" t="s">
        <v>90</v>
      </c>
      <c r="B20" s="20">
        <v>25200</v>
      </c>
      <c r="C20" s="20">
        <v>25412</v>
      </c>
      <c r="D20" s="20">
        <v>25467</v>
      </c>
      <c r="E20" s="20">
        <v>25376</v>
      </c>
      <c r="F20" s="20">
        <v>25425</v>
      </c>
      <c r="G20" s="20">
        <v>25622</v>
      </c>
      <c r="H20" s="20">
        <v>25615</v>
      </c>
      <c r="I20" s="20">
        <v>25675</v>
      </c>
      <c r="J20" s="20">
        <v>25370</v>
      </c>
      <c r="K20" s="20">
        <v>25444</v>
      </c>
      <c r="L20" s="20">
        <v>25425</v>
      </c>
      <c r="M20" s="20">
        <v>25414</v>
      </c>
      <c r="N20" s="20">
        <v>25292</v>
      </c>
      <c r="O20" s="20">
        <v>25487</v>
      </c>
      <c r="P20" s="20">
        <v>25539</v>
      </c>
      <c r="Q20" s="20">
        <v>25337</v>
      </c>
      <c r="R20" s="20">
        <v>25472</v>
      </c>
      <c r="S20" s="20">
        <v>25712</v>
      </c>
      <c r="T20" s="20">
        <v>25699</v>
      </c>
      <c r="U20" s="20">
        <v>25743</v>
      </c>
      <c r="V20" s="20">
        <v>25565</v>
      </c>
      <c r="W20" s="20">
        <v>25446</v>
      </c>
      <c r="X20" s="20">
        <v>25594</v>
      </c>
      <c r="Y20" s="20">
        <v>25558</v>
      </c>
      <c r="Z20" s="20">
        <v>25612</v>
      </c>
      <c r="AA20" s="20">
        <v>25531</v>
      </c>
      <c r="AB20" s="20">
        <v>25961</v>
      </c>
      <c r="AC20" s="20">
        <v>25948</v>
      </c>
      <c r="AD20" s="20">
        <v>25996</v>
      </c>
      <c r="AE20" s="20">
        <v>26595</v>
      </c>
      <c r="AF20" s="20">
        <v>26616</v>
      </c>
      <c r="AG20" s="20">
        <v>26466</v>
      </c>
      <c r="AH20" s="20">
        <v>26161</v>
      </c>
      <c r="AI20" s="20">
        <v>26190</v>
      </c>
      <c r="AJ20" s="20">
        <v>26317</v>
      </c>
      <c r="AK20" s="20"/>
      <c r="AL20" s="51"/>
      <c r="AM20" s="51"/>
      <c r="AN20" s="51"/>
    </row>
    <row r="21" spans="1:40" x14ac:dyDescent="0.25">
      <c r="A21" t="s">
        <v>91</v>
      </c>
      <c r="B21" s="20">
        <v>9561</v>
      </c>
      <c r="C21" s="20">
        <v>9560</v>
      </c>
      <c r="D21" s="20">
        <v>9576</v>
      </c>
      <c r="E21" s="20">
        <v>9482</v>
      </c>
      <c r="F21" s="20">
        <v>9494</v>
      </c>
      <c r="G21" s="20">
        <v>9545</v>
      </c>
      <c r="H21" s="20">
        <v>9552</v>
      </c>
      <c r="I21" s="20">
        <v>9565</v>
      </c>
      <c r="J21" s="20">
        <v>9398</v>
      </c>
      <c r="K21" s="20">
        <v>9447</v>
      </c>
      <c r="L21" s="20">
        <v>9437</v>
      </c>
      <c r="M21" s="20">
        <v>9472</v>
      </c>
      <c r="N21" s="20">
        <v>9548</v>
      </c>
      <c r="O21" s="20">
        <v>9566</v>
      </c>
      <c r="P21" s="20">
        <v>9540</v>
      </c>
      <c r="Q21" s="20">
        <v>9454</v>
      </c>
      <c r="R21" s="20">
        <v>9454</v>
      </c>
      <c r="S21" s="20">
        <v>9530</v>
      </c>
      <c r="T21" s="20">
        <v>9523</v>
      </c>
      <c r="U21" s="20">
        <v>9542</v>
      </c>
      <c r="V21" s="20">
        <v>9456</v>
      </c>
      <c r="W21" s="20">
        <v>9488</v>
      </c>
      <c r="X21" s="20">
        <v>9529</v>
      </c>
      <c r="Y21" s="20">
        <v>9537</v>
      </c>
      <c r="Z21" s="20">
        <v>9628</v>
      </c>
      <c r="AA21" s="20">
        <v>9569</v>
      </c>
      <c r="AB21" s="20">
        <v>9712</v>
      </c>
      <c r="AC21" s="20">
        <v>9646</v>
      </c>
      <c r="AD21" s="20">
        <v>9675</v>
      </c>
      <c r="AE21" s="20">
        <v>9907</v>
      </c>
      <c r="AF21" s="20">
        <v>9896</v>
      </c>
      <c r="AG21" s="20">
        <v>9858</v>
      </c>
      <c r="AH21" s="20">
        <v>9668</v>
      </c>
      <c r="AI21" s="20">
        <v>9753</v>
      </c>
      <c r="AJ21" s="20">
        <v>9786</v>
      </c>
      <c r="AK21" s="20"/>
      <c r="AL21" s="51"/>
      <c r="AM21" s="51"/>
      <c r="AN21" s="51"/>
    </row>
    <row r="22" spans="1:40" x14ac:dyDescent="0.25">
      <c r="A22" t="s">
        <v>92</v>
      </c>
      <c r="B22" s="20">
        <v>2762</v>
      </c>
      <c r="C22" s="20">
        <v>2780</v>
      </c>
      <c r="D22" s="20">
        <v>2768</v>
      </c>
      <c r="E22" s="20">
        <v>2736</v>
      </c>
      <c r="F22" s="20">
        <v>2734</v>
      </c>
      <c r="G22" s="20">
        <v>2773</v>
      </c>
      <c r="H22" s="20">
        <v>2768</v>
      </c>
      <c r="I22" s="20">
        <v>2773</v>
      </c>
      <c r="J22" s="20">
        <v>2750</v>
      </c>
      <c r="K22" s="20">
        <v>2749</v>
      </c>
      <c r="L22" s="20">
        <v>2759</v>
      </c>
      <c r="M22" s="20">
        <v>2759</v>
      </c>
      <c r="N22" s="20">
        <v>2765</v>
      </c>
      <c r="O22" s="20">
        <v>2764</v>
      </c>
      <c r="P22" s="20">
        <v>2782</v>
      </c>
      <c r="Q22" s="20">
        <v>2762</v>
      </c>
      <c r="R22" s="20">
        <v>2747</v>
      </c>
      <c r="S22" s="20">
        <v>2778</v>
      </c>
      <c r="T22" s="20">
        <v>2777</v>
      </c>
      <c r="U22" s="20">
        <v>2788</v>
      </c>
      <c r="V22" s="20">
        <v>2753</v>
      </c>
      <c r="W22" s="20">
        <v>2767</v>
      </c>
      <c r="X22" s="20">
        <v>2771</v>
      </c>
      <c r="Y22" s="20">
        <v>2759</v>
      </c>
      <c r="Z22" s="20">
        <v>2767</v>
      </c>
      <c r="AA22" s="20">
        <v>2754</v>
      </c>
      <c r="AB22" s="20">
        <v>2796</v>
      </c>
      <c r="AC22" s="20">
        <v>2770</v>
      </c>
      <c r="AD22" s="20">
        <v>2782</v>
      </c>
      <c r="AE22" s="20">
        <v>2837</v>
      </c>
      <c r="AF22" s="20">
        <v>2853</v>
      </c>
      <c r="AG22" s="20">
        <v>2824</v>
      </c>
      <c r="AH22" s="20">
        <v>2774</v>
      </c>
      <c r="AI22" s="20">
        <v>2785</v>
      </c>
      <c r="AJ22" s="20">
        <v>2785</v>
      </c>
      <c r="AK22" s="20"/>
      <c r="AL22" s="51"/>
      <c r="AM22" s="51"/>
      <c r="AN22" s="51"/>
    </row>
    <row r="23" spans="1:40" x14ac:dyDescent="0.25">
      <c r="A23" t="s">
        <v>93</v>
      </c>
      <c r="B23" s="20">
        <v>4393</v>
      </c>
      <c r="C23" s="20">
        <v>4389</v>
      </c>
      <c r="D23" s="20">
        <v>4385</v>
      </c>
      <c r="E23" s="20">
        <v>4310</v>
      </c>
      <c r="F23" s="20">
        <v>4309</v>
      </c>
      <c r="G23" s="20">
        <v>4396</v>
      </c>
      <c r="H23" s="20">
        <v>4392</v>
      </c>
      <c r="I23" s="20">
        <v>4396</v>
      </c>
      <c r="J23" s="20">
        <v>4313</v>
      </c>
      <c r="K23" s="20">
        <v>4330</v>
      </c>
      <c r="L23" s="20">
        <v>4306</v>
      </c>
      <c r="M23" s="20">
        <v>4328</v>
      </c>
      <c r="N23" s="20">
        <v>4374</v>
      </c>
      <c r="O23" s="20">
        <v>4376</v>
      </c>
      <c r="P23" s="20">
        <v>4367</v>
      </c>
      <c r="Q23" s="20">
        <v>4334</v>
      </c>
      <c r="R23" s="20">
        <v>4312</v>
      </c>
      <c r="S23" s="20">
        <v>4365</v>
      </c>
      <c r="T23" s="20">
        <v>4342</v>
      </c>
      <c r="U23" s="20">
        <v>4365</v>
      </c>
      <c r="V23" s="20">
        <v>4304</v>
      </c>
      <c r="W23" s="20">
        <v>4326</v>
      </c>
      <c r="X23" s="20">
        <v>4343</v>
      </c>
      <c r="Y23" s="20">
        <v>4348</v>
      </c>
      <c r="Z23" s="20">
        <v>4378</v>
      </c>
      <c r="AA23" s="20">
        <v>4360</v>
      </c>
      <c r="AB23" s="20">
        <v>4415</v>
      </c>
      <c r="AC23" s="20">
        <v>4389</v>
      </c>
      <c r="AD23" s="20">
        <v>4401</v>
      </c>
      <c r="AE23" s="20">
        <v>4518</v>
      </c>
      <c r="AF23" s="20">
        <v>4530</v>
      </c>
      <c r="AG23" s="20">
        <v>4507</v>
      </c>
      <c r="AH23" s="20">
        <v>4425</v>
      </c>
      <c r="AI23" s="20">
        <v>4464</v>
      </c>
      <c r="AJ23" s="20">
        <v>4476</v>
      </c>
      <c r="AK23" s="20"/>
      <c r="AL23" s="51"/>
      <c r="AM23" s="51"/>
      <c r="AN23" s="51"/>
    </row>
    <row r="24" spans="1:40" x14ac:dyDescent="0.25">
      <c r="A24" t="s">
        <v>94</v>
      </c>
      <c r="B24" s="20">
        <v>105780</v>
      </c>
      <c r="C24" s="20">
        <v>106466</v>
      </c>
      <c r="D24" s="20">
        <v>107036</v>
      </c>
      <c r="E24" s="20">
        <v>108026</v>
      </c>
      <c r="F24" s="20">
        <v>111234</v>
      </c>
      <c r="G24" s="20">
        <v>118852</v>
      </c>
      <c r="H24" s="20">
        <v>123328</v>
      </c>
      <c r="I24" s="20">
        <v>122309</v>
      </c>
      <c r="J24" s="20">
        <v>112667</v>
      </c>
      <c r="K24" s="20">
        <v>110000</v>
      </c>
      <c r="L24" s="20">
        <v>106516</v>
      </c>
      <c r="M24" s="20">
        <v>106455</v>
      </c>
      <c r="N24" s="20">
        <v>106113</v>
      </c>
      <c r="O24" s="20">
        <v>106415</v>
      </c>
      <c r="P24" s="20">
        <v>107106</v>
      </c>
      <c r="Q24" s="20">
        <v>107457</v>
      </c>
      <c r="R24" s="20">
        <v>110899</v>
      </c>
      <c r="S24" s="20">
        <v>118856</v>
      </c>
      <c r="T24" s="20">
        <v>123360</v>
      </c>
      <c r="U24" s="20">
        <v>122372</v>
      </c>
      <c r="V24" s="20">
        <v>112764</v>
      </c>
      <c r="W24" s="20">
        <v>111461</v>
      </c>
      <c r="X24" s="20">
        <v>109573</v>
      </c>
      <c r="Y24" s="20">
        <v>109182</v>
      </c>
      <c r="Z24" s="20">
        <v>109979</v>
      </c>
      <c r="AA24" s="20">
        <v>108941</v>
      </c>
      <c r="AB24" s="20">
        <v>111662</v>
      </c>
      <c r="AC24" s="20">
        <v>111716</v>
      </c>
      <c r="AD24" s="20">
        <v>114331</v>
      </c>
      <c r="AE24" s="20">
        <v>121942</v>
      </c>
      <c r="AF24" s="20">
        <v>124203</v>
      </c>
      <c r="AG24" s="20">
        <v>123570</v>
      </c>
      <c r="AH24" s="20">
        <v>116907</v>
      </c>
      <c r="AI24" s="20">
        <v>116183</v>
      </c>
      <c r="AJ24" s="20">
        <v>114068</v>
      </c>
      <c r="AK24" s="20"/>
      <c r="AL24" s="51"/>
      <c r="AM24" s="51"/>
      <c r="AN24" s="51"/>
    </row>
    <row r="25" spans="1:40" x14ac:dyDescent="0.25">
      <c r="A25" t="s">
        <v>95</v>
      </c>
      <c r="B25" s="20">
        <v>22488</v>
      </c>
      <c r="C25" s="20">
        <v>22611</v>
      </c>
      <c r="D25" s="20">
        <v>22798</v>
      </c>
      <c r="E25" s="20">
        <v>23076</v>
      </c>
      <c r="F25" s="20">
        <v>23833</v>
      </c>
      <c r="G25" s="20">
        <v>25531</v>
      </c>
      <c r="H25" s="20">
        <v>26531</v>
      </c>
      <c r="I25" s="20">
        <v>26284</v>
      </c>
      <c r="J25" s="20">
        <v>24167</v>
      </c>
      <c r="K25" s="20">
        <v>23561</v>
      </c>
      <c r="L25" s="20">
        <v>22788</v>
      </c>
      <c r="M25" s="20">
        <v>22688</v>
      </c>
      <c r="N25" s="20">
        <v>22550</v>
      </c>
      <c r="O25" s="20">
        <v>22589</v>
      </c>
      <c r="P25" s="20">
        <v>22758</v>
      </c>
      <c r="Q25" s="20">
        <v>22922</v>
      </c>
      <c r="R25" s="20">
        <v>23743</v>
      </c>
      <c r="S25" s="20">
        <v>25490</v>
      </c>
      <c r="T25" s="20">
        <v>26492</v>
      </c>
      <c r="U25" s="20">
        <v>26295</v>
      </c>
      <c r="V25" s="20">
        <v>24193</v>
      </c>
      <c r="W25" s="20">
        <v>23910</v>
      </c>
      <c r="X25" s="20">
        <v>23474</v>
      </c>
      <c r="Y25" s="20">
        <v>23296</v>
      </c>
      <c r="Z25" s="20">
        <v>23417</v>
      </c>
      <c r="AA25" s="20">
        <v>23211</v>
      </c>
      <c r="AB25" s="20">
        <v>23806</v>
      </c>
      <c r="AC25" s="20">
        <v>23836</v>
      </c>
      <c r="AD25" s="20">
        <v>24509</v>
      </c>
      <c r="AE25" s="20">
        <v>26134</v>
      </c>
      <c r="AF25" s="20">
        <v>26681</v>
      </c>
      <c r="AG25" s="20">
        <v>26572</v>
      </c>
      <c r="AH25" s="20">
        <v>25103</v>
      </c>
      <c r="AI25" s="20">
        <v>24932</v>
      </c>
      <c r="AJ25" s="20">
        <v>24421</v>
      </c>
      <c r="AK25" s="20"/>
      <c r="AL25" s="51"/>
      <c r="AM25" s="51"/>
      <c r="AN25" s="51"/>
    </row>
    <row r="26" spans="1:40" x14ac:dyDescent="0.25">
      <c r="A26" t="s">
        <v>96</v>
      </c>
      <c r="B26" s="20">
        <v>116592</v>
      </c>
      <c r="C26" s="20">
        <v>117193</v>
      </c>
      <c r="D26" s="20">
        <v>118052</v>
      </c>
      <c r="E26" s="20">
        <v>119362</v>
      </c>
      <c r="F26" s="20">
        <v>123220</v>
      </c>
      <c r="G26" s="20">
        <v>131970</v>
      </c>
      <c r="H26" s="20">
        <v>136993</v>
      </c>
      <c r="I26" s="20">
        <v>135894</v>
      </c>
      <c r="J26" s="20">
        <v>125102</v>
      </c>
      <c r="K26" s="20">
        <v>122049</v>
      </c>
      <c r="L26" s="20">
        <v>117793</v>
      </c>
      <c r="M26" s="20">
        <v>117611</v>
      </c>
      <c r="N26" s="20">
        <v>117030</v>
      </c>
      <c r="O26" s="20">
        <v>117306</v>
      </c>
      <c r="P26" s="20">
        <v>118173</v>
      </c>
      <c r="Q26" s="20">
        <v>118843</v>
      </c>
      <c r="R26" s="20">
        <v>122927</v>
      </c>
      <c r="S26" s="20">
        <v>131948</v>
      </c>
      <c r="T26" s="20">
        <v>136985</v>
      </c>
      <c r="U26" s="20">
        <v>135898</v>
      </c>
      <c r="V26" s="20">
        <v>125178</v>
      </c>
      <c r="W26" s="20">
        <v>123718</v>
      </c>
      <c r="X26" s="20">
        <v>121287</v>
      </c>
      <c r="Y26" s="20">
        <v>120682</v>
      </c>
      <c r="Z26" s="20">
        <v>121446</v>
      </c>
      <c r="AA26" s="20">
        <v>120250</v>
      </c>
      <c r="AB26" s="20">
        <v>123290</v>
      </c>
      <c r="AC26" s="20">
        <v>123477</v>
      </c>
      <c r="AD26" s="20">
        <v>126728</v>
      </c>
      <c r="AE26" s="20">
        <v>135356</v>
      </c>
      <c r="AF26" s="20">
        <v>137943</v>
      </c>
      <c r="AG26" s="20">
        <v>137236</v>
      </c>
      <c r="AH26" s="20">
        <v>129812</v>
      </c>
      <c r="AI26" s="20">
        <v>128950</v>
      </c>
      <c r="AJ26" s="20">
        <v>126305</v>
      </c>
      <c r="AK26" s="20"/>
      <c r="AL26" s="51"/>
      <c r="AM26" s="51"/>
      <c r="AN26" s="51"/>
    </row>
    <row r="27" spans="1:40" x14ac:dyDescent="0.25">
      <c r="A27" t="s">
        <v>97</v>
      </c>
      <c r="B27" s="20">
        <v>3030</v>
      </c>
      <c r="C27" s="20">
        <v>3048</v>
      </c>
      <c r="D27" s="20">
        <v>3049</v>
      </c>
      <c r="E27" s="20">
        <v>2977</v>
      </c>
      <c r="F27" s="20">
        <v>2954</v>
      </c>
      <c r="G27" s="20">
        <v>2986</v>
      </c>
      <c r="H27" s="20">
        <v>2998</v>
      </c>
      <c r="I27" s="20">
        <v>3015</v>
      </c>
      <c r="J27" s="20">
        <v>2946</v>
      </c>
      <c r="K27" s="20">
        <v>2947</v>
      </c>
      <c r="L27" s="20">
        <v>2977</v>
      </c>
      <c r="M27" s="20">
        <v>2996</v>
      </c>
      <c r="N27" s="20">
        <v>3029</v>
      </c>
      <c r="O27" s="20">
        <v>3033</v>
      </c>
      <c r="P27" s="20">
        <v>3020</v>
      </c>
      <c r="Q27" s="20">
        <v>2951</v>
      </c>
      <c r="R27" s="20">
        <v>2928</v>
      </c>
      <c r="S27" s="20">
        <v>2963</v>
      </c>
      <c r="T27" s="20">
        <v>2964</v>
      </c>
      <c r="U27" s="20">
        <v>2981</v>
      </c>
      <c r="V27" s="20">
        <v>2940</v>
      </c>
      <c r="W27" s="20">
        <v>2958</v>
      </c>
      <c r="X27" s="20">
        <v>2981</v>
      </c>
      <c r="Y27" s="20">
        <v>2990</v>
      </c>
      <c r="Z27" s="20">
        <v>3033</v>
      </c>
      <c r="AA27" s="20">
        <v>3029</v>
      </c>
      <c r="AB27" s="20">
        <v>3071</v>
      </c>
      <c r="AC27" s="20">
        <v>3035</v>
      </c>
      <c r="AD27" s="20">
        <v>3012</v>
      </c>
      <c r="AE27" s="20">
        <v>3082</v>
      </c>
      <c r="AF27" s="20">
        <v>3119</v>
      </c>
      <c r="AG27" s="20">
        <v>3103</v>
      </c>
      <c r="AH27" s="20">
        <v>3022</v>
      </c>
      <c r="AI27" s="20">
        <v>3048</v>
      </c>
      <c r="AJ27" s="20">
        <v>3053</v>
      </c>
      <c r="AK27" s="20"/>
      <c r="AL27" s="51"/>
      <c r="AM27" s="51"/>
      <c r="AN27" s="51"/>
    </row>
    <row r="28" spans="1:40" x14ac:dyDescent="0.25">
      <c r="A28" t="s">
        <v>66</v>
      </c>
      <c r="B28" s="20">
        <v>898</v>
      </c>
      <c r="C28" s="20">
        <v>895</v>
      </c>
      <c r="D28" s="20">
        <v>894</v>
      </c>
      <c r="E28" s="20">
        <v>869</v>
      </c>
      <c r="F28" s="20">
        <v>873</v>
      </c>
      <c r="G28" s="20">
        <v>904</v>
      </c>
      <c r="H28" s="20">
        <v>915</v>
      </c>
      <c r="I28" s="20">
        <v>897</v>
      </c>
      <c r="J28" s="20">
        <v>862</v>
      </c>
      <c r="K28" s="20">
        <v>866</v>
      </c>
      <c r="L28" s="20">
        <v>862</v>
      </c>
      <c r="M28" s="20">
        <v>880</v>
      </c>
      <c r="N28" s="20">
        <v>897</v>
      </c>
      <c r="O28" s="20">
        <v>898</v>
      </c>
      <c r="P28" s="20">
        <v>889</v>
      </c>
      <c r="Q28" s="20">
        <v>879</v>
      </c>
      <c r="R28" s="20">
        <v>878</v>
      </c>
      <c r="S28" s="20">
        <v>901</v>
      </c>
      <c r="T28" s="20">
        <v>906</v>
      </c>
      <c r="U28" s="20">
        <v>906</v>
      </c>
      <c r="V28" s="20">
        <v>873</v>
      </c>
      <c r="W28" s="20">
        <v>878</v>
      </c>
      <c r="X28" s="20">
        <v>878</v>
      </c>
      <c r="Y28" s="20">
        <v>881</v>
      </c>
      <c r="Z28" s="20">
        <v>890</v>
      </c>
      <c r="AA28" s="20">
        <v>886</v>
      </c>
      <c r="AB28" s="20">
        <v>896</v>
      </c>
      <c r="AC28" s="20">
        <v>885</v>
      </c>
      <c r="AD28" s="20">
        <v>896</v>
      </c>
      <c r="AE28" s="20">
        <v>932</v>
      </c>
      <c r="AF28" s="20">
        <v>934</v>
      </c>
      <c r="AG28" s="20">
        <v>927</v>
      </c>
      <c r="AH28" s="20">
        <v>887</v>
      </c>
      <c r="AI28" s="20">
        <v>895</v>
      </c>
      <c r="AJ28" s="20">
        <v>894</v>
      </c>
      <c r="AK28" s="20"/>
      <c r="AL28" s="51"/>
      <c r="AM28" s="51"/>
      <c r="AN28" s="51"/>
    </row>
    <row r="29" spans="1:40" x14ac:dyDescent="0.25">
      <c r="A29" t="s">
        <v>98</v>
      </c>
      <c r="B29" s="20">
        <v>7295</v>
      </c>
      <c r="C29" s="20">
        <v>7313</v>
      </c>
      <c r="D29" s="20">
        <v>7333</v>
      </c>
      <c r="E29" s="20">
        <v>7265</v>
      </c>
      <c r="F29" s="20">
        <v>7258</v>
      </c>
      <c r="G29" s="20">
        <v>7357</v>
      </c>
      <c r="H29" s="20">
        <v>7367</v>
      </c>
      <c r="I29" s="20">
        <v>7362</v>
      </c>
      <c r="J29" s="20">
        <v>7242</v>
      </c>
      <c r="K29" s="20">
        <v>7294</v>
      </c>
      <c r="L29" s="20">
        <v>7240</v>
      </c>
      <c r="M29" s="20">
        <v>7242</v>
      </c>
      <c r="N29" s="20">
        <v>7301</v>
      </c>
      <c r="O29" s="20">
        <v>7327</v>
      </c>
      <c r="P29" s="20">
        <v>7336</v>
      </c>
      <c r="Q29" s="20">
        <v>7303</v>
      </c>
      <c r="R29" s="20">
        <v>7279</v>
      </c>
      <c r="S29" s="20">
        <v>7360</v>
      </c>
      <c r="T29" s="20">
        <v>7375</v>
      </c>
      <c r="U29" s="20">
        <v>7373</v>
      </c>
      <c r="V29" s="20">
        <v>7307</v>
      </c>
      <c r="W29" s="20">
        <v>7345</v>
      </c>
      <c r="X29" s="20">
        <v>7372</v>
      </c>
      <c r="Y29" s="20">
        <v>7311</v>
      </c>
      <c r="Z29" s="20">
        <v>7367</v>
      </c>
      <c r="AA29" s="20">
        <v>7351</v>
      </c>
      <c r="AB29" s="20">
        <v>7455</v>
      </c>
      <c r="AC29" s="20">
        <v>7410</v>
      </c>
      <c r="AD29" s="20">
        <v>7415</v>
      </c>
      <c r="AE29" s="20">
        <v>7613</v>
      </c>
      <c r="AF29" s="20">
        <v>7669</v>
      </c>
      <c r="AG29" s="20">
        <v>7625</v>
      </c>
      <c r="AH29" s="20">
        <v>7442</v>
      </c>
      <c r="AI29" s="20">
        <v>7502</v>
      </c>
      <c r="AJ29" s="20">
        <v>7513</v>
      </c>
      <c r="AK29" s="20"/>
      <c r="AL29" s="51"/>
      <c r="AM29" s="51"/>
      <c r="AN29" s="51"/>
    </row>
    <row r="30" spans="1:40" x14ac:dyDescent="0.25">
      <c r="A30" t="s">
        <v>99</v>
      </c>
      <c r="B30" s="20">
        <v>8646</v>
      </c>
      <c r="C30" s="20">
        <v>8762</v>
      </c>
      <c r="D30" s="20">
        <v>8816</v>
      </c>
      <c r="E30" s="20">
        <v>8668</v>
      </c>
      <c r="F30" s="20">
        <v>8634</v>
      </c>
      <c r="G30" s="20">
        <v>8741</v>
      </c>
      <c r="H30" s="20">
        <v>8691</v>
      </c>
      <c r="I30" s="20">
        <v>8679</v>
      </c>
      <c r="J30" s="20">
        <v>8641</v>
      </c>
      <c r="K30" s="20">
        <v>8578</v>
      </c>
      <c r="L30" s="20">
        <v>8630</v>
      </c>
      <c r="M30" s="20">
        <v>8576</v>
      </c>
      <c r="N30" s="20">
        <v>8553</v>
      </c>
      <c r="O30" s="20">
        <v>8605</v>
      </c>
      <c r="P30" s="20">
        <v>8592</v>
      </c>
      <c r="Q30" s="20">
        <v>8573</v>
      </c>
      <c r="R30" s="20">
        <v>8529</v>
      </c>
      <c r="S30" s="20">
        <v>8621</v>
      </c>
      <c r="T30" s="20">
        <v>8585</v>
      </c>
      <c r="U30" s="20">
        <v>8586</v>
      </c>
      <c r="V30" s="20">
        <v>8568</v>
      </c>
      <c r="W30" s="20">
        <v>8605</v>
      </c>
      <c r="X30" s="20">
        <v>8634</v>
      </c>
      <c r="Y30" s="20">
        <v>8589</v>
      </c>
      <c r="Z30" s="20">
        <v>8658</v>
      </c>
      <c r="AA30" s="20">
        <v>8627</v>
      </c>
      <c r="AB30" s="20">
        <v>8746</v>
      </c>
      <c r="AC30" s="20">
        <v>8665</v>
      </c>
      <c r="AD30" s="20">
        <v>8656</v>
      </c>
      <c r="AE30" s="20">
        <v>8868</v>
      </c>
      <c r="AF30" s="20">
        <v>8909</v>
      </c>
      <c r="AG30" s="20">
        <v>8845</v>
      </c>
      <c r="AH30" s="20">
        <v>8693</v>
      </c>
      <c r="AI30" s="20">
        <v>8771</v>
      </c>
      <c r="AJ30" s="20">
        <v>8773</v>
      </c>
      <c r="AK30" s="20"/>
      <c r="AL30" s="51"/>
      <c r="AM30" s="51"/>
      <c r="AN30" s="51"/>
    </row>
    <row r="31" spans="1:40" x14ac:dyDescent="0.25">
      <c r="A31" t="s">
        <v>100</v>
      </c>
      <c r="B31" s="20">
        <v>10425</v>
      </c>
      <c r="C31" s="20">
        <v>10513</v>
      </c>
      <c r="D31" s="20">
        <v>10542</v>
      </c>
      <c r="E31" s="20">
        <v>10480</v>
      </c>
      <c r="F31" s="20">
        <v>10522</v>
      </c>
      <c r="G31" s="20">
        <v>10562</v>
      </c>
      <c r="H31" s="20">
        <v>10566</v>
      </c>
      <c r="I31" s="20">
        <v>10568</v>
      </c>
      <c r="J31" s="20">
        <v>10445</v>
      </c>
      <c r="K31" s="20">
        <v>10477</v>
      </c>
      <c r="L31" s="20">
        <v>10439</v>
      </c>
      <c r="M31" s="20">
        <v>10470</v>
      </c>
      <c r="N31" s="20">
        <v>10469</v>
      </c>
      <c r="O31" s="20">
        <v>10566</v>
      </c>
      <c r="P31" s="20">
        <v>10577</v>
      </c>
      <c r="Q31" s="20">
        <v>10473</v>
      </c>
      <c r="R31" s="20">
        <v>10509</v>
      </c>
      <c r="S31" s="20">
        <v>10629</v>
      </c>
      <c r="T31" s="20">
        <v>10629</v>
      </c>
      <c r="U31" s="20">
        <v>10650</v>
      </c>
      <c r="V31" s="20">
        <v>10584</v>
      </c>
      <c r="W31" s="20">
        <v>10549</v>
      </c>
      <c r="X31" s="20">
        <v>10584</v>
      </c>
      <c r="Y31" s="20">
        <v>10583</v>
      </c>
      <c r="Z31" s="20">
        <v>10603</v>
      </c>
      <c r="AA31" s="20">
        <v>10561</v>
      </c>
      <c r="AB31" s="20">
        <v>10757</v>
      </c>
      <c r="AC31" s="20">
        <v>10756</v>
      </c>
      <c r="AD31" s="20">
        <v>10752</v>
      </c>
      <c r="AE31" s="20">
        <v>10987</v>
      </c>
      <c r="AF31" s="20">
        <v>10967</v>
      </c>
      <c r="AG31" s="20">
        <v>10902</v>
      </c>
      <c r="AH31" s="20">
        <v>10824</v>
      </c>
      <c r="AI31" s="20">
        <v>10806</v>
      </c>
      <c r="AJ31" s="20">
        <v>10834</v>
      </c>
      <c r="AK31" s="20"/>
      <c r="AL31" s="51"/>
      <c r="AM31" s="51"/>
      <c r="AN31" s="51"/>
    </row>
    <row r="32" spans="1:40" x14ac:dyDescent="0.25">
      <c r="A32" t="s">
        <v>101</v>
      </c>
      <c r="B32" s="20">
        <v>13932</v>
      </c>
      <c r="C32" s="20">
        <v>13982</v>
      </c>
      <c r="D32" s="20">
        <v>14058</v>
      </c>
      <c r="E32" s="20">
        <v>13930</v>
      </c>
      <c r="F32" s="20">
        <v>13938</v>
      </c>
      <c r="G32" s="20">
        <v>14082</v>
      </c>
      <c r="H32" s="20">
        <v>14138</v>
      </c>
      <c r="I32" s="20">
        <v>14139</v>
      </c>
      <c r="J32" s="20">
        <v>13938</v>
      </c>
      <c r="K32" s="20">
        <v>14038</v>
      </c>
      <c r="L32" s="20">
        <v>13970</v>
      </c>
      <c r="M32" s="20">
        <v>13966</v>
      </c>
      <c r="N32" s="20">
        <v>14041</v>
      </c>
      <c r="O32" s="20">
        <v>14088</v>
      </c>
      <c r="P32" s="20">
        <v>14101</v>
      </c>
      <c r="Q32" s="20">
        <v>14029</v>
      </c>
      <c r="R32" s="20">
        <v>14009</v>
      </c>
      <c r="S32" s="20">
        <v>14191</v>
      </c>
      <c r="T32" s="20">
        <v>14207</v>
      </c>
      <c r="U32" s="20">
        <v>14182</v>
      </c>
      <c r="V32" s="20">
        <v>14031</v>
      </c>
      <c r="W32" s="20">
        <v>14133</v>
      </c>
      <c r="X32" s="20">
        <v>14178</v>
      </c>
      <c r="Y32" s="20">
        <v>14072</v>
      </c>
      <c r="Z32" s="20">
        <v>14164</v>
      </c>
      <c r="AA32" s="20">
        <v>14096</v>
      </c>
      <c r="AB32" s="20">
        <v>14356</v>
      </c>
      <c r="AC32" s="20">
        <v>14292</v>
      </c>
      <c r="AD32" s="20">
        <v>14322</v>
      </c>
      <c r="AE32" s="20">
        <v>14692</v>
      </c>
      <c r="AF32" s="20">
        <v>14781</v>
      </c>
      <c r="AG32" s="20">
        <v>14655</v>
      </c>
      <c r="AH32" s="20">
        <v>14366</v>
      </c>
      <c r="AI32" s="20">
        <v>14480</v>
      </c>
      <c r="AJ32" s="20">
        <v>14513</v>
      </c>
      <c r="AK32" s="20"/>
      <c r="AL32" s="51"/>
      <c r="AM32" s="51"/>
      <c r="AN32" s="51"/>
    </row>
    <row r="33" spans="1:40" x14ac:dyDescent="0.25">
      <c r="A33" t="s">
        <v>102</v>
      </c>
      <c r="B33" s="20">
        <v>3763</v>
      </c>
      <c r="C33" s="20">
        <v>3768</v>
      </c>
      <c r="D33" s="20">
        <v>3772</v>
      </c>
      <c r="E33" s="20">
        <v>3724</v>
      </c>
      <c r="F33" s="20">
        <v>3740</v>
      </c>
      <c r="G33" s="20">
        <v>3787</v>
      </c>
      <c r="H33" s="20">
        <v>3781</v>
      </c>
      <c r="I33" s="20">
        <v>3794</v>
      </c>
      <c r="J33" s="20">
        <v>3755</v>
      </c>
      <c r="K33" s="20">
        <v>3744</v>
      </c>
      <c r="L33" s="20">
        <v>3747</v>
      </c>
      <c r="M33" s="20">
        <v>3745</v>
      </c>
      <c r="N33" s="20">
        <v>3779</v>
      </c>
      <c r="O33" s="20">
        <v>3763</v>
      </c>
      <c r="P33" s="20">
        <v>3778</v>
      </c>
      <c r="Q33" s="20">
        <v>3748</v>
      </c>
      <c r="R33" s="20">
        <v>3739</v>
      </c>
      <c r="S33" s="20">
        <v>3766</v>
      </c>
      <c r="T33" s="20">
        <v>3778</v>
      </c>
      <c r="U33" s="20">
        <v>3778</v>
      </c>
      <c r="V33" s="20">
        <v>3747</v>
      </c>
      <c r="W33" s="20">
        <v>3749</v>
      </c>
      <c r="X33" s="20">
        <v>3759</v>
      </c>
      <c r="Y33" s="20">
        <v>3753</v>
      </c>
      <c r="Z33" s="20">
        <v>3786</v>
      </c>
      <c r="AA33" s="20">
        <v>3757</v>
      </c>
      <c r="AB33" s="20">
        <v>3806</v>
      </c>
      <c r="AC33" s="20">
        <v>3780</v>
      </c>
      <c r="AD33" s="20">
        <v>3794</v>
      </c>
      <c r="AE33" s="20">
        <v>3887</v>
      </c>
      <c r="AF33" s="20">
        <v>3902</v>
      </c>
      <c r="AG33" s="20">
        <v>3864</v>
      </c>
      <c r="AH33" s="20">
        <v>3793</v>
      </c>
      <c r="AI33" s="20">
        <v>3827</v>
      </c>
      <c r="AJ33" s="20">
        <v>3837</v>
      </c>
      <c r="AK33" s="20"/>
      <c r="AL33" s="51"/>
      <c r="AM33" s="51"/>
      <c r="AN33" s="51"/>
    </row>
    <row r="34" spans="1:40" x14ac:dyDescent="0.25">
      <c r="A34" t="s">
        <v>103</v>
      </c>
      <c r="B34" s="20">
        <v>62308</v>
      </c>
      <c r="C34" s="20">
        <v>62125</v>
      </c>
      <c r="D34" s="20">
        <v>62262</v>
      </c>
      <c r="E34" s="20">
        <v>61139</v>
      </c>
      <c r="F34" s="20">
        <v>61553</v>
      </c>
      <c r="G34" s="20">
        <v>63396</v>
      </c>
      <c r="H34" s="20">
        <v>64236</v>
      </c>
      <c r="I34" s="20">
        <v>63269</v>
      </c>
      <c r="J34" s="20">
        <v>60805</v>
      </c>
      <c r="K34" s="20">
        <v>60821</v>
      </c>
      <c r="L34" s="20">
        <v>60277</v>
      </c>
      <c r="M34" s="20">
        <v>60801</v>
      </c>
      <c r="N34" s="20">
        <v>61788</v>
      </c>
      <c r="O34" s="20">
        <v>61424</v>
      </c>
      <c r="P34" s="20">
        <v>61313</v>
      </c>
      <c r="Q34" s="20">
        <v>60662</v>
      </c>
      <c r="R34" s="20">
        <v>61004</v>
      </c>
      <c r="S34" s="20">
        <v>62464</v>
      </c>
      <c r="T34" s="20">
        <v>63265</v>
      </c>
      <c r="U34" s="20">
        <v>63379</v>
      </c>
      <c r="V34" s="20">
        <v>60909</v>
      </c>
      <c r="W34" s="20">
        <v>61487</v>
      </c>
      <c r="X34" s="20">
        <v>61400</v>
      </c>
      <c r="Y34" s="20">
        <v>61570</v>
      </c>
      <c r="Z34" s="20">
        <v>62181</v>
      </c>
      <c r="AA34" s="20">
        <v>61744</v>
      </c>
      <c r="AB34" s="20">
        <v>62802</v>
      </c>
      <c r="AC34" s="20">
        <v>62458</v>
      </c>
      <c r="AD34" s="20">
        <v>63084</v>
      </c>
      <c r="AE34" s="20">
        <v>65389</v>
      </c>
      <c r="AF34" s="20">
        <v>65653</v>
      </c>
      <c r="AG34" s="20">
        <v>64893</v>
      </c>
      <c r="AH34" s="20">
        <v>62600</v>
      </c>
      <c r="AI34" s="20">
        <v>62931</v>
      </c>
      <c r="AJ34" s="20">
        <v>62739</v>
      </c>
      <c r="AK34" s="20"/>
      <c r="AL34" s="51"/>
      <c r="AM34" s="51"/>
      <c r="AN34" s="51"/>
    </row>
    <row r="35" spans="1:40" x14ac:dyDescent="0.25">
      <c r="A35" t="s">
        <v>104</v>
      </c>
      <c r="B35" s="20">
        <v>2285</v>
      </c>
      <c r="C35" s="20">
        <v>2298</v>
      </c>
      <c r="D35" s="20">
        <v>2302</v>
      </c>
      <c r="E35" s="20">
        <v>2273</v>
      </c>
      <c r="F35" s="20">
        <v>2279</v>
      </c>
      <c r="G35" s="20">
        <v>2311</v>
      </c>
      <c r="H35" s="20">
        <v>2308</v>
      </c>
      <c r="I35" s="20">
        <v>2309</v>
      </c>
      <c r="J35" s="20">
        <v>2282</v>
      </c>
      <c r="K35" s="20">
        <v>2294</v>
      </c>
      <c r="L35" s="20">
        <v>2281</v>
      </c>
      <c r="M35" s="20">
        <v>2287</v>
      </c>
      <c r="N35" s="20">
        <v>2310</v>
      </c>
      <c r="O35" s="20">
        <v>2326</v>
      </c>
      <c r="P35" s="20">
        <v>2318</v>
      </c>
      <c r="Q35" s="20">
        <v>2285</v>
      </c>
      <c r="R35" s="20">
        <v>2298</v>
      </c>
      <c r="S35" s="20">
        <v>2320</v>
      </c>
      <c r="T35" s="20">
        <v>2319</v>
      </c>
      <c r="U35" s="20">
        <v>2320</v>
      </c>
      <c r="V35" s="20">
        <v>2285</v>
      </c>
      <c r="W35" s="20">
        <v>2296</v>
      </c>
      <c r="X35" s="20">
        <v>2310</v>
      </c>
      <c r="Y35" s="20">
        <v>2294</v>
      </c>
      <c r="Z35" s="20">
        <v>2319</v>
      </c>
      <c r="AA35" s="20">
        <v>2307</v>
      </c>
      <c r="AB35" s="20">
        <v>2355</v>
      </c>
      <c r="AC35" s="20">
        <v>2333</v>
      </c>
      <c r="AD35" s="20">
        <v>2335</v>
      </c>
      <c r="AE35" s="20">
        <v>2393</v>
      </c>
      <c r="AF35" s="20">
        <v>2411</v>
      </c>
      <c r="AG35" s="20">
        <v>2392</v>
      </c>
      <c r="AH35" s="20">
        <v>2343</v>
      </c>
      <c r="AI35" s="20">
        <v>2348</v>
      </c>
      <c r="AJ35" s="20">
        <v>2359</v>
      </c>
      <c r="AK35" s="20"/>
      <c r="AL35" s="51"/>
      <c r="AM35" s="51"/>
      <c r="AN35" s="51"/>
    </row>
    <row r="36" spans="1:40" x14ac:dyDescent="0.25">
      <c r="A36" t="s">
        <v>105</v>
      </c>
      <c r="B36" s="20">
        <v>1233</v>
      </c>
      <c r="C36" s="20">
        <v>1242</v>
      </c>
      <c r="D36" s="20">
        <v>1233</v>
      </c>
      <c r="E36" s="20">
        <v>1211</v>
      </c>
      <c r="F36" s="20">
        <v>1220</v>
      </c>
      <c r="G36" s="20">
        <v>1234</v>
      </c>
      <c r="H36" s="20">
        <v>1229</v>
      </c>
      <c r="I36" s="20">
        <v>1217</v>
      </c>
      <c r="J36" s="20">
        <v>1199</v>
      </c>
      <c r="K36" s="20">
        <v>1189</v>
      </c>
      <c r="L36" s="20">
        <v>1192</v>
      </c>
      <c r="M36" s="20">
        <v>1202</v>
      </c>
      <c r="N36" s="20">
        <v>1202</v>
      </c>
      <c r="O36" s="20">
        <v>1208</v>
      </c>
      <c r="P36" s="20">
        <v>1222</v>
      </c>
      <c r="Q36" s="20">
        <v>1205</v>
      </c>
      <c r="R36" s="20">
        <v>1199</v>
      </c>
      <c r="S36" s="20">
        <v>1211</v>
      </c>
      <c r="T36" s="20">
        <v>1210</v>
      </c>
      <c r="U36" s="20">
        <v>1202</v>
      </c>
      <c r="V36" s="20">
        <v>1190</v>
      </c>
      <c r="W36" s="20">
        <v>1199</v>
      </c>
      <c r="X36" s="20">
        <v>1195</v>
      </c>
      <c r="Y36" s="20">
        <v>1206</v>
      </c>
      <c r="Z36" s="20">
        <v>1199</v>
      </c>
      <c r="AA36" s="20">
        <v>1202</v>
      </c>
      <c r="AB36" s="20">
        <v>1219</v>
      </c>
      <c r="AC36" s="20">
        <v>1213</v>
      </c>
      <c r="AD36" s="20">
        <v>1212</v>
      </c>
      <c r="AE36" s="20">
        <v>1242</v>
      </c>
      <c r="AF36" s="20">
        <v>1249</v>
      </c>
      <c r="AG36" s="20">
        <v>1242</v>
      </c>
      <c r="AH36" s="20">
        <v>1214</v>
      </c>
      <c r="AI36" s="20">
        <v>1215</v>
      </c>
      <c r="AJ36" s="20">
        <v>1215</v>
      </c>
      <c r="AK36" s="20"/>
      <c r="AL36" s="51"/>
      <c r="AM36" s="51"/>
      <c r="AN36" s="51"/>
    </row>
    <row r="37" spans="1:40" x14ac:dyDescent="0.25">
      <c r="A37" t="s">
        <v>106</v>
      </c>
      <c r="B37" s="20">
        <v>23484</v>
      </c>
      <c r="C37" s="20">
        <v>23565</v>
      </c>
      <c r="D37" s="20">
        <v>23600</v>
      </c>
      <c r="E37" s="20">
        <v>23359</v>
      </c>
      <c r="F37" s="20">
        <v>23371</v>
      </c>
      <c r="G37" s="20">
        <v>23661</v>
      </c>
      <c r="H37" s="20">
        <v>23613</v>
      </c>
      <c r="I37" s="20">
        <v>23596</v>
      </c>
      <c r="J37" s="20">
        <v>23324</v>
      </c>
      <c r="K37" s="20">
        <v>23511</v>
      </c>
      <c r="L37" s="20">
        <v>23430</v>
      </c>
      <c r="M37" s="20">
        <v>23517</v>
      </c>
      <c r="N37" s="20">
        <v>23476</v>
      </c>
      <c r="O37" s="20">
        <v>23624</v>
      </c>
      <c r="P37" s="20">
        <v>23680</v>
      </c>
      <c r="Q37" s="20">
        <v>23527</v>
      </c>
      <c r="R37" s="20">
        <v>23406</v>
      </c>
      <c r="S37" s="20">
        <v>23672</v>
      </c>
      <c r="T37" s="20">
        <v>23613</v>
      </c>
      <c r="U37" s="20">
        <v>23626</v>
      </c>
      <c r="V37" s="20">
        <v>23544</v>
      </c>
      <c r="W37" s="20">
        <v>23705</v>
      </c>
      <c r="X37" s="20">
        <v>23790</v>
      </c>
      <c r="Y37" s="20">
        <v>23662</v>
      </c>
      <c r="Z37" s="20">
        <v>23773</v>
      </c>
      <c r="AA37" s="20">
        <v>23683</v>
      </c>
      <c r="AB37" s="20">
        <v>24094</v>
      </c>
      <c r="AC37" s="20">
        <v>23909</v>
      </c>
      <c r="AD37" s="20">
        <v>23998</v>
      </c>
      <c r="AE37" s="20">
        <v>24614</v>
      </c>
      <c r="AF37" s="20">
        <v>24684</v>
      </c>
      <c r="AG37" s="20">
        <v>24635</v>
      </c>
      <c r="AH37" s="20">
        <v>24132</v>
      </c>
      <c r="AI37" s="20">
        <v>24301</v>
      </c>
      <c r="AJ37" s="20">
        <v>24357</v>
      </c>
      <c r="AK37" s="20"/>
      <c r="AL37" s="51"/>
      <c r="AM37" s="51"/>
      <c r="AN37" s="51"/>
    </row>
    <row r="38" spans="1:40" x14ac:dyDescent="0.25">
      <c r="A38" t="s">
        <v>107</v>
      </c>
      <c r="B38" s="20">
        <v>24345</v>
      </c>
      <c r="C38" s="20">
        <v>24403</v>
      </c>
      <c r="D38" s="20">
        <v>24469</v>
      </c>
      <c r="E38" s="20">
        <v>24091</v>
      </c>
      <c r="F38" s="20">
        <v>24125</v>
      </c>
      <c r="G38" s="20">
        <v>24441</v>
      </c>
      <c r="H38" s="20">
        <v>24512</v>
      </c>
      <c r="I38" s="20">
        <v>24479</v>
      </c>
      <c r="J38" s="20">
        <v>24116</v>
      </c>
      <c r="K38" s="20">
        <v>24226</v>
      </c>
      <c r="L38" s="20">
        <v>24069</v>
      </c>
      <c r="M38" s="20">
        <v>24162</v>
      </c>
      <c r="N38" s="20">
        <v>24267</v>
      </c>
      <c r="O38" s="20">
        <v>24281</v>
      </c>
      <c r="P38" s="20">
        <v>24236</v>
      </c>
      <c r="Q38" s="20">
        <v>24133</v>
      </c>
      <c r="R38" s="20">
        <v>24093</v>
      </c>
      <c r="S38" s="20">
        <v>24402</v>
      </c>
      <c r="T38" s="20">
        <v>24295</v>
      </c>
      <c r="U38" s="20">
        <v>24336</v>
      </c>
      <c r="V38" s="20">
        <v>24058</v>
      </c>
      <c r="W38" s="20">
        <v>24149</v>
      </c>
      <c r="X38" s="20">
        <v>24300</v>
      </c>
      <c r="Y38" s="20">
        <v>24260</v>
      </c>
      <c r="Z38" s="20">
        <v>24444</v>
      </c>
      <c r="AA38" s="20">
        <v>24305</v>
      </c>
      <c r="AB38" s="20">
        <v>24720</v>
      </c>
      <c r="AC38" s="20">
        <v>24535</v>
      </c>
      <c r="AD38" s="20">
        <v>24560</v>
      </c>
      <c r="AE38" s="20">
        <v>25193</v>
      </c>
      <c r="AF38" s="20">
        <v>25226</v>
      </c>
      <c r="AG38" s="20">
        <v>25093</v>
      </c>
      <c r="AH38" s="20">
        <v>24616</v>
      </c>
      <c r="AI38" s="20">
        <v>24732</v>
      </c>
      <c r="AJ38" s="20">
        <v>24803</v>
      </c>
      <c r="AK38" s="20"/>
      <c r="AL38" s="51"/>
      <c r="AM38" s="51"/>
      <c r="AN38" s="51"/>
    </row>
    <row r="39" spans="1:40" x14ac:dyDescent="0.25">
      <c r="A39" t="s">
        <v>108</v>
      </c>
      <c r="B39" s="20">
        <v>5311</v>
      </c>
      <c r="C39" s="20">
        <v>5355</v>
      </c>
      <c r="D39" s="20">
        <v>5391</v>
      </c>
      <c r="E39" s="20">
        <v>5372</v>
      </c>
      <c r="F39" s="20">
        <v>5367</v>
      </c>
      <c r="G39" s="20">
        <v>5394</v>
      </c>
      <c r="H39" s="20">
        <v>5419</v>
      </c>
      <c r="I39" s="20">
        <v>5428</v>
      </c>
      <c r="J39" s="20">
        <v>5352</v>
      </c>
      <c r="K39" s="20">
        <v>5356</v>
      </c>
      <c r="L39" s="20">
        <v>5327</v>
      </c>
      <c r="M39" s="20">
        <v>5342</v>
      </c>
      <c r="N39" s="20">
        <v>5349</v>
      </c>
      <c r="O39" s="20">
        <v>5410</v>
      </c>
      <c r="P39" s="20">
        <v>5430</v>
      </c>
      <c r="Q39" s="20">
        <v>5358</v>
      </c>
      <c r="R39" s="20">
        <v>5375</v>
      </c>
      <c r="S39" s="20">
        <v>5424</v>
      </c>
      <c r="T39" s="20">
        <v>5420</v>
      </c>
      <c r="U39" s="20">
        <v>5434</v>
      </c>
      <c r="V39" s="20">
        <v>5394</v>
      </c>
      <c r="W39" s="20">
        <v>5365</v>
      </c>
      <c r="X39" s="20">
        <v>5398</v>
      </c>
      <c r="Y39" s="20">
        <v>5425</v>
      </c>
      <c r="Z39" s="20">
        <v>5441</v>
      </c>
      <c r="AA39" s="20">
        <v>5427</v>
      </c>
      <c r="AB39" s="20">
        <v>5518</v>
      </c>
      <c r="AC39" s="20">
        <v>5507</v>
      </c>
      <c r="AD39" s="20">
        <v>5487</v>
      </c>
      <c r="AE39" s="20">
        <v>5597</v>
      </c>
      <c r="AF39" s="20">
        <v>5627</v>
      </c>
      <c r="AG39" s="20">
        <v>5582</v>
      </c>
      <c r="AH39" s="20">
        <v>5499</v>
      </c>
      <c r="AI39" s="20">
        <v>5510</v>
      </c>
      <c r="AJ39" s="20">
        <v>5542</v>
      </c>
      <c r="AK39" s="20"/>
      <c r="AL39" s="51"/>
      <c r="AM39" s="51"/>
      <c r="AN39" s="51"/>
    </row>
    <row r="40" spans="1:40" x14ac:dyDescent="0.25">
      <c r="A40" t="s">
        <v>109</v>
      </c>
      <c r="B40" s="20">
        <v>767</v>
      </c>
      <c r="C40" s="20">
        <v>773</v>
      </c>
      <c r="D40" s="20">
        <v>775</v>
      </c>
      <c r="E40" s="20">
        <v>758</v>
      </c>
      <c r="F40" s="20">
        <v>752</v>
      </c>
      <c r="G40" s="20">
        <v>763</v>
      </c>
      <c r="H40" s="20">
        <v>755</v>
      </c>
      <c r="I40" s="20">
        <v>756</v>
      </c>
      <c r="J40" s="20">
        <v>748</v>
      </c>
      <c r="K40" s="20">
        <v>743</v>
      </c>
      <c r="L40" s="20">
        <v>751</v>
      </c>
      <c r="M40" s="20">
        <v>750</v>
      </c>
      <c r="N40" s="20">
        <v>750</v>
      </c>
      <c r="O40" s="20">
        <v>753</v>
      </c>
      <c r="P40" s="20">
        <v>753</v>
      </c>
      <c r="Q40" s="20">
        <v>756</v>
      </c>
      <c r="R40" s="20">
        <v>748</v>
      </c>
      <c r="S40" s="20">
        <v>754</v>
      </c>
      <c r="T40" s="20">
        <v>752</v>
      </c>
      <c r="U40" s="20">
        <v>751</v>
      </c>
      <c r="V40" s="20">
        <v>753</v>
      </c>
      <c r="W40" s="20">
        <v>753</v>
      </c>
      <c r="X40" s="20">
        <v>761</v>
      </c>
      <c r="Y40" s="20">
        <v>757</v>
      </c>
      <c r="Z40" s="20">
        <v>762</v>
      </c>
      <c r="AA40" s="20">
        <v>763</v>
      </c>
      <c r="AB40" s="20">
        <v>774</v>
      </c>
      <c r="AC40" s="20">
        <v>761</v>
      </c>
      <c r="AD40" s="20">
        <v>755</v>
      </c>
      <c r="AE40" s="20">
        <v>779</v>
      </c>
      <c r="AF40" s="20">
        <v>773</v>
      </c>
      <c r="AG40" s="20">
        <v>766</v>
      </c>
      <c r="AH40" s="20">
        <v>754</v>
      </c>
      <c r="AI40" s="20">
        <v>760</v>
      </c>
      <c r="AJ40" s="20">
        <v>763</v>
      </c>
      <c r="AK40" s="20"/>
      <c r="AL40" s="51"/>
      <c r="AM40" s="51"/>
      <c r="AN40" s="51"/>
    </row>
    <row r="41" spans="1:40" x14ac:dyDescent="0.25">
      <c r="A41" t="s">
        <v>110</v>
      </c>
      <c r="B41" s="20">
        <v>3153</v>
      </c>
      <c r="C41" s="20">
        <v>3158</v>
      </c>
      <c r="D41" s="20">
        <v>3168</v>
      </c>
      <c r="E41" s="20">
        <v>3136</v>
      </c>
      <c r="F41" s="20">
        <v>3127</v>
      </c>
      <c r="G41" s="20">
        <v>3162</v>
      </c>
      <c r="H41" s="20">
        <v>3164</v>
      </c>
      <c r="I41" s="20">
        <v>3173</v>
      </c>
      <c r="J41" s="20">
        <v>3139</v>
      </c>
      <c r="K41" s="20">
        <v>3159</v>
      </c>
      <c r="L41" s="20">
        <v>3146</v>
      </c>
      <c r="M41" s="20">
        <v>3140</v>
      </c>
      <c r="N41" s="20">
        <v>3172</v>
      </c>
      <c r="O41" s="20">
        <v>3184</v>
      </c>
      <c r="P41" s="20">
        <v>3196</v>
      </c>
      <c r="Q41" s="20">
        <v>3185</v>
      </c>
      <c r="R41" s="20">
        <v>3160</v>
      </c>
      <c r="S41" s="20">
        <v>3187</v>
      </c>
      <c r="T41" s="20">
        <v>3204</v>
      </c>
      <c r="U41" s="20">
        <v>3203</v>
      </c>
      <c r="V41" s="20">
        <v>3160</v>
      </c>
      <c r="W41" s="20">
        <v>3180</v>
      </c>
      <c r="X41" s="20">
        <v>3190</v>
      </c>
      <c r="Y41" s="20">
        <v>3162</v>
      </c>
      <c r="Z41" s="20">
        <v>3196</v>
      </c>
      <c r="AA41" s="20">
        <v>3180</v>
      </c>
      <c r="AB41" s="20">
        <v>3243</v>
      </c>
      <c r="AC41" s="20">
        <v>3220</v>
      </c>
      <c r="AD41" s="20">
        <v>3226</v>
      </c>
      <c r="AE41" s="20">
        <v>3301</v>
      </c>
      <c r="AF41" s="20">
        <v>3318</v>
      </c>
      <c r="AG41" s="20">
        <v>3301</v>
      </c>
      <c r="AH41" s="20">
        <v>3222</v>
      </c>
      <c r="AI41" s="20">
        <v>3259</v>
      </c>
      <c r="AJ41" s="20">
        <v>3258</v>
      </c>
      <c r="AK41" s="20"/>
      <c r="AL41" s="51"/>
      <c r="AM41" s="51"/>
      <c r="AN41" s="51"/>
    </row>
    <row r="42" spans="1:40" x14ac:dyDescent="0.25">
      <c r="A42" t="s">
        <v>111</v>
      </c>
      <c r="B42" s="20">
        <v>392502</v>
      </c>
      <c r="C42" s="20">
        <v>393118</v>
      </c>
      <c r="D42" s="20">
        <v>394009</v>
      </c>
      <c r="E42" s="20">
        <v>390300</v>
      </c>
      <c r="F42" s="20">
        <v>390853</v>
      </c>
      <c r="G42" s="20">
        <v>396519</v>
      </c>
      <c r="H42" s="20">
        <v>398276</v>
      </c>
      <c r="I42" s="20">
        <v>397554</v>
      </c>
      <c r="J42" s="20">
        <v>390386</v>
      </c>
      <c r="K42" s="20">
        <v>392788</v>
      </c>
      <c r="L42" s="20">
        <v>391361</v>
      </c>
      <c r="M42" s="20">
        <v>391309</v>
      </c>
      <c r="N42" s="20">
        <v>393722</v>
      </c>
      <c r="O42" s="20">
        <v>394691</v>
      </c>
      <c r="P42" s="20">
        <v>394884</v>
      </c>
      <c r="Q42" s="20">
        <v>392895</v>
      </c>
      <c r="R42" s="20">
        <v>392026</v>
      </c>
      <c r="S42" s="20">
        <v>397450</v>
      </c>
      <c r="T42" s="20">
        <v>398653</v>
      </c>
      <c r="U42" s="20">
        <v>398351</v>
      </c>
      <c r="V42" s="20">
        <v>393073</v>
      </c>
      <c r="W42" s="20">
        <v>395248</v>
      </c>
      <c r="X42" s="20">
        <v>396946</v>
      </c>
      <c r="Y42" s="20">
        <v>393956</v>
      </c>
      <c r="Z42" s="20">
        <v>396785</v>
      </c>
      <c r="AA42" s="20">
        <v>394776</v>
      </c>
      <c r="AB42" s="20">
        <v>401500</v>
      </c>
      <c r="AC42" s="20">
        <v>399175</v>
      </c>
      <c r="AD42" s="20">
        <v>399913</v>
      </c>
      <c r="AE42" s="20">
        <v>410963</v>
      </c>
      <c r="AF42" s="20">
        <v>413283</v>
      </c>
      <c r="AG42" s="20">
        <v>410329</v>
      </c>
      <c r="AH42" s="20">
        <v>401379</v>
      </c>
      <c r="AI42" s="20">
        <v>403964</v>
      </c>
      <c r="AJ42" s="20">
        <v>404584</v>
      </c>
      <c r="AK42" s="20"/>
      <c r="AL42" s="51"/>
      <c r="AM42" s="51"/>
      <c r="AN42" s="51"/>
    </row>
    <row r="43" spans="1:40" x14ac:dyDescent="0.25">
      <c r="A43" t="s">
        <v>112</v>
      </c>
      <c r="B43" s="20">
        <v>2785393</v>
      </c>
      <c r="C43" s="20">
        <v>2791880</v>
      </c>
      <c r="D43" s="20">
        <v>2797573</v>
      </c>
      <c r="E43" s="20">
        <v>2768639</v>
      </c>
      <c r="F43" s="20">
        <v>2770477</v>
      </c>
      <c r="G43" s="20">
        <v>2805905</v>
      </c>
      <c r="H43" s="20">
        <v>2811203</v>
      </c>
      <c r="I43" s="20">
        <v>2811151</v>
      </c>
      <c r="J43" s="20">
        <v>2766303</v>
      </c>
      <c r="K43" s="20">
        <v>2781740</v>
      </c>
      <c r="L43" s="20">
        <v>2772512</v>
      </c>
      <c r="M43" s="20">
        <v>2776362</v>
      </c>
      <c r="N43" s="20">
        <v>2793855</v>
      </c>
      <c r="O43" s="20">
        <v>2798053</v>
      </c>
      <c r="P43" s="20">
        <v>2800431</v>
      </c>
      <c r="Q43" s="20">
        <v>2782208</v>
      </c>
      <c r="R43" s="20">
        <v>2775240</v>
      </c>
      <c r="S43" s="20">
        <v>2811953</v>
      </c>
      <c r="T43" s="20">
        <v>2815486</v>
      </c>
      <c r="U43" s="20">
        <v>2814840</v>
      </c>
      <c r="V43" s="20">
        <v>2778927</v>
      </c>
      <c r="W43" s="20">
        <v>2794197</v>
      </c>
      <c r="X43" s="20">
        <v>2806892</v>
      </c>
      <c r="Y43" s="20">
        <v>2790202</v>
      </c>
      <c r="Z43" s="20">
        <v>2812764</v>
      </c>
      <c r="AA43" s="20">
        <v>2800937</v>
      </c>
      <c r="AB43" s="20">
        <v>2845177</v>
      </c>
      <c r="AC43" s="20">
        <v>2826525</v>
      </c>
      <c r="AD43" s="20">
        <v>2829341</v>
      </c>
      <c r="AE43" s="20">
        <v>2899373</v>
      </c>
      <c r="AF43" s="20">
        <v>2912474</v>
      </c>
      <c r="AG43" s="20">
        <v>2896307</v>
      </c>
      <c r="AH43" s="20">
        <v>2839897</v>
      </c>
      <c r="AI43" s="20">
        <v>2855328</v>
      </c>
      <c r="AJ43" s="20">
        <v>2859604</v>
      </c>
      <c r="AK43" s="20"/>
      <c r="AL43" s="51"/>
      <c r="AM43" s="51"/>
      <c r="AN43" s="51"/>
    </row>
    <row r="44" spans="1:40" x14ac:dyDescent="0.25">
      <c r="A44" t="s">
        <v>113</v>
      </c>
      <c r="B44" s="20">
        <v>1668192</v>
      </c>
      <c r="C44" s="20">
        <v>1673104</v>
      </c>
      <c r="D44" s="20">
        <v>1677014</v>
      </c>
      <c r="E44" s="20">
        <v>1659936</v>
      </c>
      <c r="F44" s="20">
        <v>1660220</v>
      </c>
      <c r="G44" s="20">
        <v>1680653</v>
      </c>
      <c r="H44" s="20">
        <v>1684828</v>
      </c>
      <c r="I44" s="20">
        <v>1684261</v>
      </c>
      <c r="J44" s="20">
        <v>1657700</v>
      </c>
      <c r="K44" s="20">
        <v>1668943</v>
      </c>
      <c r="L44" s="20">
        <v>1662593</v>
      </c>
      <c r="M44" s="20">
        <v>1663288</v>
      </c>
      <c r="N44" s="20">
        <v>1674984</v>
      </c>
      <c r="O44" s="20">
        <v>1679948</v>
      </c>
      <c r="P44" s="20">
        <v>1681318</v>
      </c>
      <c r="Q44" s="20">
        <v>1671283</v>
      </c>
      <c r="R44" s="20">
        <v>1666084</v>
      </c>
      <c r="S44" s="20">
        <v>1686960</v>
      </c>
      <c r="T44" s="20">
        <v>1691650</v>
      </c>
      <c r="U44" s="20">
        <v>1690613</v>
      </c>
      <c r="V44" s="20">
        <v>1669093</v>
      </c>
      <c r="W44" s="20">
        <v>1679278</v>
      </c>
      <c r="X44" s="20">
        <v>1687335</v>
      </c>
      <c r="Y44" s="20">
        <v>1675424</v>
      </c>
      <c r="Z44" s="20">
        <v>1688083</v>
      </c>
      <c r="AA44" s="20">
        <v>1680522</v>
      </c>
      <c r="AB44" s="20">
        <v>1709158</v>
      </c>
      <c r="AC44" s="20">
        <v>1698073</v>
      </c>
      <c r="AD44" s="20">
        <v>1699027</v>
      </c>
      <c r="AE44" s="20">
        <v>1744491</v>
      </c>
      <c r="AF44" s="20">
        <v>1753492</v>
      </c>
      <c r="AG44" s="20">
        <v>1740854</v>
      </c>
      <c r="AH44" s="20">
        <v>1704418</v>
      </c>
      <c r="AI44" s="20">
        <v>1716045</v>
      </c>
      <c r="AJ44" s="20">
        <v>1718995</v>
      </c>
      <c r="AK44" s="20"/>
      <c r="AL44" s="51"/>
      <c r="AM44" s="51"/>
      <c r="AN44" s="51"/>
    </row>
    <row r="45" spans="1:40" x14ac:dyDescent="0.25">
      <c r="A45" t="s">
        <v>114</v>
      </c>
      <c r="B45" s="20">
        <v>4377759</v>
      </c>
      <c r="C45" s="20">
        <v>4391445</v>
      </c>
      <c r="D45" s="20">
        <v>4399225</v>
      </c>
      <c r="E45" s="20">
        <v>4359297</v>
      </c>
      <c r="F45" s="20">
        <v>4370629</v>
      </c>
      <c r="G45" s="20">
        <v>4427268</v>
      </c>
      <c r="H45" s="20">
        <v>4437366</v>
      </c>
      <c r="I45" s="20">
        <v>4436088</v>
      </c>
      <c r="J45" s="20">
        <v>4366152</v>
      </c>
      <c r="K45" s="20">
        <v>4379493</v>
      </c>
      <c r="L45" s="20">
        <v>4363620</v>
      </c>
      <c r="M45" s="20">
        <v>4365692</v>
      </c>
      <c r="N45" s="20">
        <v>4387242</v>
      </c>
      <c r="O45" s="20">
        <v>4395040</v>
      </c>
      <c r="P45" s="20">
        <v>4397426</v>
      </c>
      <c r="Q45" s="20">
        <v>4371015</v>
      </c>
      <c r="R45" s="20">
        <v>4370870</v>
      </c>
      <c r="S45" s="20">
        <v>4431317</v>
      </c>
      <c r="T45" s="20">
        <v>4440169</v>
      </c>
      <c r="U45" s="20">
        <v>4437892</v>
      </c>
      <c r="V45" s="20">
        <v>4386417</v>
      </c>
      <c r="W45" s="20">
        <v>4400700</v>
      </c>
      <c r="X45" s="20">
        <v>4419667</v>
      </c>
      <c r="Y45" s="20">
        <v>4395579</v>
      </c>
      <c r="Z45" s="20">
        <v>4434635</v>
      </c>
      <c r="AA45" s="20">
        <v>4419941</v>
      </c>
      <c r="AB45" s="20">
        <v>4483921</v>
      </c>
      <c r="AC45" s="20">
        <v>4458031</v>
      </c>
      <c r="AD45" s="20">
        <v>4468729</v>
      </c>
      <c r="AE45" s="20">
        <v>4569610</v>
      </c>
      <c r="AF45" s="20">
        <v>4589425</v>
      </c>
      <c r="AG45" s="20">
        <v>4560841</v>
      </c>
      <c r="AH45" s="20">
        <v>4487681</v>
      </c>
      <c r="AI45" s="20">
        <v>4502587</v>
      </c>
      <c r="AJ45" s="20">
        <v>4502049</v>
      </c>
      <c r="AK45" s="20"/>
      <c r="AL45" s="51"/>
      <c r="AM45" s="51"/>
      <c r="AN45" s="51"/>
    </row>
    <row r="46" spans="1:40" x14ac:dyDescent="0.25">
      <c r="A46" t="s">
        <v>115</v>
      </c>
      <c r="B46" s="20">
        <v>9815</v>
      </c>
      <c r="C46" s="20">
        <v>9863</v>
      </c>
      <c r="D46" s="20">
        <v>9946</v>
      </c>
      <c r="E46" s="20">
        <v>10109</v>
      </c>
      <c r="F46" s="20">
        <v>10446</v>
      </c>
      <c r="G46" s="20">
        <v>11209</v>
      </c>
      <c r="H46" s="20">
        <v>11641</v>
      </c>
      <c r="I46" s="20">
        <v>11550</v>
      </c>
      <c r="J46" s="20">
        <v>10613</v>
      </c>
      <c r="K46" s="20">
        <v>10357</v>
      </c>
      <c r="L46" s="20">
        <v>9961</v>
      </c>
      <c r="M46" s="20">
        <v>9950</v>
      </c>
      <c r="N46" s="20">
        <v>9849</v>
      </c>
      <c r="O46" s="20">
        <v>9856</v>
      </c>
      <c r="P46" s="20">
        <v>9965</v>
      </c>
      <c r="Q46" s="20">
        <v>10076</v>
      </c>
      <c r="R46" s="20">
        <v>10441</v>
      </c>
      <c r="S46" s="20">
        <v>11257</v>
      </c>
      <c r="T46" s="20">
        <v>11703</v>
      </c>
      <c r="U46" s="20">
        <v>11621</v>
      </c>
      <c r="V46" s="20">
        <v>10721</v>
      </c>
      <c r="W46" s="20">
        <v>10544</v>
      </c>
      <c r="X46" s="20">
        <v>10310</v>
      </c>
      <c r="Y46" s="20">
        <v>10220</v>
      </c>
      <c r="Z46" s="20">
        <v>10236</v>
      </c>
      <c r="AA46" s="20">
        <v>10142</v>
      </c>
      <c r="AB46" s="20">
        <v>10387</v>
      </c>
      <c r="AC46" s="20">
        <v>10438</v>
      </c>
      <c r="AD46" s="20">
        <v>10765</v>
      </c>
      <c r="AE46" s="20">
        <v>11541</v>
      </c>
      <c r="AF46" s="20">
        <v>11792</v>
      </c>
      <c r="AG46" s="20">
        <v>11720</v>
      </c>
      <c r="AH46" s="20">
        <v>11056</v>
      </c>
      <c r="AI46" s="20">
        <v>10947</v>
      </c>
      <c r="AJ46" s="20">
        <v>10709</v>
      </c>
      <c r="AK46" s="20"/>
      <c r="AL46" s="51"/>
      <c r="AM46" s="51"/>
      <c r="AN46" s="51"/>
    </row>
    <row r="47" spans="1:40" x14ac:dyDescent="0.25">
      <c r="A47" t="s">
        <v>116</v>
      </c>
      <c r="B47" s="20">
        <v>3324</v>
      </c>
      <c r="C47" s="20">
        <v>3346</v>
      </c>
      <c r="D47" s="20">
        <v>3346</v>
      </c>
      <c r="E47" s="20">
        <v>3329</v>
      </c>
      <c r="F47" s="20">
        <v>3319</v>
      </c>
      <c r="G47" s="20">
        <v>3379</v>
      </c>
      <c r="H47" s="20">
        <v>3357</v>
      </c>
      <c r="I47" s="20">
        <v>3367</v>
      </c>
      <c r="J47" s="20">
        <v>3311</v>
      </c>
      <c r="K47" s="20">
        <v>3333</v>
      </c>
      <c r="L47" s="20">
        <v>3330</v>
      </c>
      <c r="M47" s="20">
        <v>3326</v>
      </c>
      <c r="N47" s="20">
        <v>3352</v>
      </c>
      <c r="O47" s="20">
        <v>3366</v>
      </c>
      <c r="P47" s="20">
        <v>3363</v>
      </c>
      <c r="Q47" s="20">
        <v>3347</v>
      </c>
      <c r="R47" s="20">
        <v>3339</v>
      </c>
      <c r="S47" s="20">
        <v>3374</v>
      </c>
      <c r="T47" s="20">
        <v>3384</v>
      </c>
      <c r="U47" s="20">
        <v>3391</v>
      </c>
      <c r="V47" s="20">
        <v>3348</v>
      </c>
      <c r="W47" s="20">
        <v>3375</v>
      </c>
      <c r="X47" s="20">
        <v>3389</v>
      </c>
      <c r="Y47" s="20">
        <v>3366</v>
      </c>
      <c r="Z47" s="20">
        <v>3384</v>
      </c>
      <c r="AA47" s="20">
        <v>3375</v>
      </c>
      <c r="AB47" s="20">
        <v>3435</v>
      </c>
      <c r="AC47" s="20">
        <v>3419</v>
      </c>
      <c r="AD47" s="20">
        <v>3416</v>
      </c>
      <c r="AE47" s="20">
        <v>3507</v>
      </c>
      <c r="AF47" s="20">
        <v>3523</v>
      </c>
      <c r="AG47" s="20">
        <v>3495</v>
      </c>
      <c r="AH47" s="20">
        <v>3429</v>
      </c>
      <c r="AI47" s="20">
        <v>3444</v>
      </c>
      <c r="AJ47" s="20">
        <v>3446</v>
      </c>
      <c r="AK47" s="20"/>
      <c r="AL47" s="51"/>
      <c r="AM47" s="51"/>
      <c r="AN47" s="51"/>
    </row>
    <row r="48" spans="1:40" x14ac:dyDescent="0.25">
      <c r="A48" t="s">
        <v>117</v>
      </c>
      <c r="B48" s="20">
        <v>4514</v>
      </c>
      <c r="C48" s="20">
        <v>4531</v>
      </c>
      <c r="D48" s="20">
        <v>4546</v>
      </c>
      <c r="E48" s="20">
        <v>4495</v>
      </c>
      <c r="F48" s="20">
        <v>4496</v>
      </c>
      <c r="G48" s="20">
        <v>4541</v>
      </c>
      <c r="H48" s="20">
        <v>4560</v>
      </c>
      <c r="I48" s="20">
        <v>4559</v>
      </c>
      <c r="J48" s="20">
        <v>4486</v>
      </c>
      <c r="K48" s="20">
        <v>4533</v>
      </c>
      <c r="L48" s="20">
        <v>4516</v>
      </c>
      <c r="M48" s="20">
        <v>4512</v>
      </c>
      <c r="N48" s="20">
        <v>4550</v>
      </c>
      <c r="O48" s="20">
        <v>4586</v>
      </c>
      <c r="P48" s="20">
        <v>4581</v>
      </c>
      <c r="Q48" s="20">
        <v>4557</v>
      </c>
      <c r="R48" s="20">
        <v>4531</v>
      </c>
      <c r="S48" s="20">
        <v>4586</v>
      </c>
      <c r="T48" s="20">
        <v>4598</v>
      </c>
      <c r="U48" s="20">
        <v>4589</v>
      </c>
      <c r="V48" s="20">
        <v>4526</v>
      </c>
      <c r="W48" s="20">
        <v>4551</v>
      </c>
      <c r="X48" s="20">
        <v>4572</v>
      </c>
      <c r="Y48" s="20">
        <v>4544</v>
      </c>
      <c r="Z48" s="20">
        <v>4575</v>
      </c>
      <c r="AA48" s="20">
        <v>4559</v>
      </c>
      <c r="AB48" s="20">
        <v>4642</v>
      </c>
      <c r="AC48" s="20">
        <v>4611</v>
      </c>
      <c r="AD48" s="20">
        <v>4598</v>
      </c>
      <c r="AE48" s="20">
        <v>4725</v>
      </c>
      <c r="AF48" s="20">
        <v>4748</v>
      </c>
      <c r="AG48" s="20">
        <v>4712</v>
      </c>
      <c r="AH48" s="20">
        <v>4630</v>
      </c>
      <c r="AI48" s="20">
        <v>4664</v>
      </c>
      <c r="AJ48" s="20">
        <v>4682</v>
      </c>
      <c r="AK48" s="20"/>
      <c r="AL48" s="51"/>
      <c r="AM48" s="51"/>
      <c r="AN48" s="51"/>
    </row>
    <row r="49" spans="1:40" x14ac:dyDescent="0.25">
      <c r="A49" t="s">
        <v>118</v>
      </c>
      <c r="B49" s="20">
        <v>2835</v>
      </c>
      <c r="C49" s="20">
        <v>2855</v>
      </c>
      <c r="D49" s="20">
        <v>2860</v>
      </c>
      <c r="E49" s="20">
        <v>2818</v>
      </c>
      <c r="F49" s="20">
        <v>2827</v>
      </c>
      <c r="G49" s="20">
        <v>2845</v>
      </c>
      <c r="H49" s="20">
        <v>2825</v>
      </c>
      <c r="I49" s="20">
        <v>2827</v>
      </c>
      <c r="J49" s="20">
        <v>2791</v>
      </c>
      <c r="K49" s="20">
        <v>2802</v>
      </c>
      <c r="L49" s="20">
        <v>2801</v>
      </c>
      <c r="M49" s="20">
        <v>2816</v>
      </c>
      <c r="N49" s="20">
        <v>2826</v>
      </c>
      <c r="O49" s="20">
        <v>2827</v>
      </c>
      <c r="P49" s="20">
        <v>2828</v>
      </c>
      <c r="Q49" s="20">
        <v>2807</v>
      </c>
      <c r="R49" s="20">
        <v>2807</v>
      </c>
      <c r="S49" s="20">
        <v>2833</v>
      </c>
      <c r="T49" s="20">
        <v>2828</v>
      </c>
      <c r="U49" s="20">
        <v>2836</v>
      </c>
      <c r="V49" s="20">
        <v>2818</v>
      </c>
      <c r="W49" s="20">
        <v>2829</v>
      </c>
      <c r="X49" s="20">
        <v>2845</v>
      </c>
      <c r="Y49" s="20">
        <v>2841</v>
      </c>
      <c r="Z49" s="20">
        <v>2865</v>
      </c>
      <c r="AA49" s="20">
        <v>2850</v>
      </c>
      <c r="AB49" s="20">
        <v>2892</v>
      </c>
      <c r="AC49" s="20">
        <v>2861</v>
      </c>
      <c r="AD49" s="20">
        <v>2879</v>
      </c>
      <c r="AE49" s="20">
        <v>2935</v>
      </c>
      <c r="AF49" s="20">
        <v>2929</v>
      </c>
      <c r="AG49" s="20">
        <v>2908</v>
      </c>
      <c r="AH49" s="20">
        <v>2868</v>
      </c>
      <c r="AI49" s="20">
        <v>2887</v>
      </c>
      <c r="AJ49" s="20">
        <v>2909</v>
      </c>
      <c r="AK49" s="20"/>
      <c r="AL49" s="51"/>
      <c r="AM49" s="51"/>
      <c r="AN49" s="51"/>
    </row>
    <row r="50" spans="1:40" x14ac:dyDescent="0.25">
      <c r="A50" t="s">
        <v>119</v>
      </c>
      <c r="B50" s="20">
        <v>20763</v>
      </c>
      <c r="C50" s="20">
        <v>20860</v>
      </c>
      <c r="D50" s="20">
        <v>20888</v>
      </c>
      <c r="E50" s="20">
        <v>20742</v>
      </c>
      <c r="F50" s="20">
        <v>20742</v>
      </c>
      <c r="G50" s="20">
        <v>21000</v>
      </c>
      <c r="H50" s="20">
        <v>21037</v>
      </c>
      <c r="I50" s="20">
        <v>20989</v>
      </c>
      <c r="J50" s="20">
        <v>20690</v>
      </c>
      <c r="K50" s="20">
        <v>20824</v>
      </c>
      <c r="L50" s="20">
        <v>20737</v>
      </c>
      <c r="M50" s="20">
        <v>20732</v>
      </c>
      <c r="N50" s="20">
        <v>20894</v>
      </c>
      <c r="O50" s="20">
        <v>20929</v>
      </c>
      <c r="P50" s="20">
        <v>20950</v>
      </c>
      <c r="Q50" s="20">
        <v>20847</v>
      </c>
      <c r="R50" s="20">
        <v>20752</v>
      </c>
      <c r="S50" s="20">
        <v>21004</v>
      </c>
      <c r="T50" s="20">
        <v>21074</v>
      </c>
      <c r="U50" s="20">
        <v>21054</v>
      </c>
      <c r="V50" s="20">
        <v>20773</v>
      </c>
      <c r="W50" s="20">
        <v>20914</v>
      </c>
      <c r="X50" s="20">
        <v>21046</v>
      </c>
      <c r="Y50" s="20">
        <v>20895</v>
      </c>
      <c r="Z50" s="20">
        <v>21065</v>
      </c>
      <c r="AA50" s="20">
        <v>20996</v>
      </c>
      <c r="AB50" s="20">
        <v>21328</v>
      </c>
      <c r="AC50" s="20">
        <v>21208</v>
      </c>
      <c r="AD50" s="20">
        <v>21189</v>
      </c>
      <c r="AE50" s="20">
        <v>21751</v>
      </c>
      <c r="AF50" s="20">
        <v>21868</v>
      </c>
      <c r="AG50" s="20">
        <v>21677</v>
      </c>
      <c r="AH50" s="20">
        <v>21289</v>
      </c>
      <c r="AI50" s="20">
        <v>21444</v>
      </c>
      <c r="AJ50" s="20">
        <v>21425</v>
      </c>
      <c r="AK50" s="20"/>
      <c r="AL50" s="51"/>
      <c r="AM50" s="51"/>
      <c r="AN50" s="51"/>
    </row>
    <row r="51" spans="1:40" x14ac:dyDescent="0.25">
      <c r="A51" t="s">
        <v>120</v>
      </c>
      <c r="B51" s="20">
        <v>4852</v>
      </c>
      <c r="C51" s="20">
        <v>4884</v>
      </c>
      <c r="D51" s="20">
        <v>4929</v>
      </c>
      <c r="E51" s="20">
        <v>4952</v>
      </c>
      <c r="F51" s="20">
        <v>5106</v>
      </c>
      <c r="G51" s="20">
        <v>5457</v>
      </c>
      <c r="H51" s="20">
        <v>5668</v>
      </c>
      <c r="I51" s="20">
        <v>5632</v>
      </c>
      <c r="J51" s="20">
        <v>5184</v>
      </c>
      <c r="K51" s="20">
        <v>5073</v>
      </c>
      <c r="L51" s="20">
        <v>4883</v>
      </c>
      <c r="M51" s="20">
        <v>4890</v>
      </c>
      <c r="N51" s="20">
        <v>4855</v>
      </c>
      <c r="O51" s="20">
        <v>4873</v>
      </c>
      <c r="P51" s="20">
        <v>4917</v>
      </c>
      <c r="Q51" s="20">
        <v>4937</v>
      </c>
      <c r="R51" s="20">
        <v>5100</v>
      </c>
      <c r="S51" s="20">
        <v>5479</v>
      </c>
      <c r="T51" s="20">
        <v>5671</v>
      </c>
      <c r="U51" s="20">
        <v>5635</v>
      </c>
      <c r="V51" s="20">
        <v>5189</v>
      </c>
      <c r="W51" s="20">
        <v>5130</v>
      </c>
      <c r="X51" s="20">
        <v>5018</v>
      </c>
      <c r="Y51" s="20">
        <v>5003</v>
      </c>
      <c r="Z51" s="20">
        <v>5023</v>
      </c>
      <c r="AA51" s="20">
        <v>4993</v>
      </c>
      <c r="AB51" s="20">
        <v>5111</v>
      </c>
      <c r="AC51" s="20">
        <v>5131</v>
      </c>
      <c r="AD51" s="20">
        <v>5249</v>
      </c>
      <c r="AE51" s="20">
        <v>5618</v>
      </c>
      <c r="AF51" s="20">
        <v>5700</v>
      </c>
      <c r="AG51" s="20">
        <v>5675</v>
      </c>
      <c r="AH51" s="20">
        <v>5369</v>
      </c>
      <c r="AI51" s="20">
        <v>5347</v>
      </c>
      <c r="AJ51" s="20">
        <v>5247</v>
      </c>
      <c r="AK51" s="20"/>
      <c r="AL51" s="51"/>
      <c r="AM51" s="51"/>
      <c r="AN51" s="51"/>
    </row>
    <row r="52" spans="1:40" x14ac:dyDescent="0.25">
      <c r="A52" t="s">
        <v>121</v>
      </c>
      <c r="B52" s="20">
        <v>15084</v>
      </c>
      <c r="C52" s="20">
        <v>15144</v>
      </c>
      <c r="D52" s="20">
        <v>15156</v>
      </c>
      <c r="E52" s="20">
        <v>15017</v>
      </c>
      <c r="F52" s="20">
        <v>15018</v>
      </c>
      <c r="G52" s="20">
        <v>15194</v>
      </c>
      <c r="H52" s="20">
        <v>15211</v>
      </c>
      <c r="I52" s="20">
        <v>15249</v>
      </c>
      <c r="J52" s="20">
        <v>15009</v>
      </c>
      <c r="K52" s="20">
        <v>15054</v>
      </c>
      <c r="L52" s="20">
        <v>15056</v>
      </c>
      <c r="M52" s="20">
        <v>15085</v>
      </c>
      <c r="N52" s="20">
        <v>15099</v>
      </c>
      <c r="O52" s="20">
        <v>15105</v>
      </c>
      <c r="P52" s="20">
        <v>15165</v>
      </c>
      <c r="Q52" s="20">
        <v>15032</v>
      </c>
      <c r="R52" s="20">
        <v>15023</v>
      </c>
      <c r="S52" s="20">
        <v>15234</v>
      </c>
      <c r="T52" s="20">
        <v>15185</v>
      </c>
      <c r="U52" s="20">
        <v>15228</v>
      </c>
      <c r="V52" s="20">
        <v>14986</v>
      </c>
      <c r="W52" s="20">
        <v>15035</v>
      </c>
      <c r="X52" s="20">
        <v>15096</v>
      </c>
      <c r="Y52" s="20">
        <v>15027</v>
      </c>
      <c r="Z52" s="20">
        <v>15035</v>
      </c>
      <c r="AA52" s="20">
        <v>14965</v>
      </c>
      <c r="AB52" s="20">
        <v>15185</v>
      </c>
      <c r="AC52" s="20">
        <v>15092</v>
      </c>
      <c r="AD52" s="20">
        <v>15180</v>
      </c>
      <c r="AE52" s="20">
        <v>15583</v>
      </c>
      <c r="AF52" s="20">
        <v>15662</v>
      </c>
      <c r="AG52" s="20">
        <v>15576</v>
      </c>
      <c r="AH52" s="20">
        <v>15244</v>
      </c>
      <c r="AI52" s="20">
        <v>15289</v>
      </c>
      <c r="AJ52" s="20">
        <v>15371</v>
      </c>
      <c r="AK52" s="20"/>
      <c r="AL52" s="51"/>
      <c r="AM52" s="51"/>
      <c r="AN52" s="51"/>
    </row>
    <row r="53" spans="1:40" x14ac:dyDescent="0.25">
      <c r="A53" t="s">
        <v>122</v>
      </c>
      <c r="B53" s="20">
        <v>2254</v>
      </c>
      <c r="C53" s="20">
        <v>2255</v>
      </c>
      <c r="D53" s="20">
        <v>2262</v>
      </c>
      <c r="E53" s="20">
        <v>2220</v>
      </c>
      <c r="F53" s="20">
        <v>2218</v>
      </c>
      <c r="G53" s="20">
        <v>2225</v>
      </c>
      <c r="H53" s="20">
        <v>2223</v>
      </c>
      <c r="I53" s="20">
        <v>2229</v>
      </c>
      <c r="J53" s="20">
        <v>2180</v>
      </c>
      <c r="K53" s="20">
        <v>2195</v>
      </c>
      <c r="L53" s="20">
        <v>2194</v>
      </c>
      <c r="M53" s="20">
        <v>2221</v>
      </c>
      <c r="N53" s="20">
        <v>2226</v>
      </c>
      <c r="O53" s="20">
        <v>2227</v>
      </c>
      <c r="P53" s="20">
        <v>2222</v>
      </c>
      <c r="Q53" s="20">
        <v>2202</v>
      </c>
      <c r="R53" s="20">
        <v>2199</v>
      </c>
      <c r="S53" s="20">
        <v>2214</v>
      </c>
      <c r="T53" s="20">
        <v>2217</v>
      </c>
      <c r="U53" s="20">
        <v>2211</v>
      </c>
      <c r="V53" s="20">
        <v>2188</v>
      </c>
      <c r="W53" s="20">
        <v>2201</v>
      </c>
      <c r="X53" s="20">
        <v>2218</v>
      </c>
      <c r="Y53" s="20">
        <v>2223</v>
      </c>
      <c r="Z53" s="20">
        <v>2253</v>
      </c>
      <c r="AA53" s="20">
        <v>2245</v>
      </c>
      <c r="AB53" s="20">
        <v>2286</v>
      </c>
      <c r="AC53" s="20">
        <v>2265</v>
      </c>
      <c r="AD53" s="20">
        <v>2263</v>
      </c>
      <c r="AE53" s="20">
        <v>2315</v>
      </c>
      <c r="AF53" s="20">
        <v>2316</v>
      </c>
      <c r="AG53" s="20">
        <v>2309</v>
      </c>
      <c r="AH53" s="20">
        <v>2245</v>
      </c>
      <c r="AI53" s="20">
        <v>2260</v>
      </c>
      <c r="AJ53" s="20">
        <v>2265</v>
      </c>
      <c r="AK53" s="20"/>
      <c r="AL53" s="51"/>
      <c r="AM53" s="51"/>
      <c r="AN53" s="51"/>
    </row>
    <row r="54" spans="1:40" x14ac:dyDescent="0.25">
      <c r="A54" t="s">
        <v>123</v>
      </c>
      <c r="B54" s="20">
        <v>298935</v>
      </c>
      <c r="C54" s="20">
        <v>300913</v>
      </c>
      <c r="D54" s="20">
        <v>300855</v>
      </c>
      <c r="E54" s="20">
        <v>297143</v>
      </c>
      <c r="F54" s="20">
        <v>297425</v>
      </c>
      <c r="G54" s="20">
        <v>301080</v>
      </c>
      <c r="H54" s="20">
        <v>300682</v>
      </c>
      <c r="I54" s="20">
        <v>300582</v>
      </c>
      <c r="J54" s="20">
        <v>296481</v>
      </c>
      <c r="K54" s="20">
        <v>296763</v>
      </c>
      <c r="L54" s="20">
        <v>296428</v>
      </c>
      <c r="M54" s="20">
        <v>297267</v>
      </c>
      <c r="N54" s="20">
        <v>298991</v>
      </c>
      <c r="O54" s="20">
        <v>300438</v>
      </c>
      <c r="P54" s="20">
        <v>300264</v>
      </c>
      <c r="Q54" s="20">
        <v>296754</v>
      </c>
      <c r="R54" s="20">
        <v>297128</v>
      </c>
      <c r="S54" s="20">
        <v>300591</v>
      </c>
      <c r="T54" s="20">
        <v>300167</v>
      </c>
      <c r="U54" s="20">
        <v>300249</v>
      </c>
      <c r="V54" s="20">
        <v>297218</v>
      </c>
      <c r="W54" s="20">
        <v>297020</v>
      </c>
      <c r="X54" s="20">
        <v>298138</v>
      </c>
      <c r="Y54" s="20">
        <v>298019</v>
      </c>
      <c r="Z54" s="20">
        <v>300734</v>
      </c>
      <c r="AA54" s="20">
        <v>299768</v>
      </c>
      <c r="AB54" s="20">
        <v>304087</v>
      </c>
      <c r="AC54" s="20">
        <v>302526</v>
      </c>
      <c r="AD54" s="20">
        <v>302731</v>
      </c>
      <c r="AE54" s="20">
        <v>310564</v>
      </c>
      <c r="AF54" s="20">
        <v>310869</v>
      </c>
      <c r="AG54" s="20">
        <v>309001</v>
      </c>
      <c r="AH54" s="20">
        <v>303658</v>
      </c>
      <c r="AI54" s="20">
        <v>304671</v>
      </c>
      <c r="AJ54" s="20">
        <v>305618</v>
      </c>
      <c r="AK54" s="20"/>
      <c r="AL54" s="51"/>
      <c r="AM54" s="51"/>
      <c r="AN54" s="51"/>
    </row>
    <row r="55" spans="1:40" x14ac:dyDescent="0.25">
      <c r="A55" t="s">
        <v>67</v>
      </c>
      <c r="B55" s="20">
        <v>48164</v>
      </c>
      <c r="C55" s="20">
        <v>48305</v>
      </c>
      <c r="D55" s="20">
        <v>48179</v>
      </c>
      <c r="E55" s="20">
        <v>47622</v>
      </c>
      <c r="F55" s="20">
        <v>47675</v>
      </c>
      <c r="G55" s="20">
        <v>48119</v>
      </c>
      <c r="H55" s="20">
        <v>48275</v>
      </c>
      <c r="I55" s="20">
        <v>48471</v>
      </c>
      <c r="J55" s="20">
        <v>47727</v>
      </c>
      <c r="K55" s="20">
        <v>47769</v>
      </c>
      <c r="L55" s="20">
        <v>47807</v>
      </c>
      <c r="M55" s="20">
        <v>47869</v>
      </c>
      <c r="N55" s="20">
        <v>48010</v>
      </c>
      <c r="O55" s="20">
        <v>47979</v>
      </c>
      <c r="P55" s="20">
        <v>48178</v>
      </c>
      <c r="Q55" s="20">
        <v>47746</v>
      </c>
      <c r="R55" s="20">
        <v>47588</v>
      </c>
      <c r="S55" s="20">
        <v>48100</v>
      </c>
      <c r="T55" s="20">
        <v>48083</v>
      </c>
      <c r="U55" s="20">
        <v>48175</v>
      </c>
      <c r="V55" s="20">
        <v>47543</v>
      </c>
      <c r="W55" s="20">
        <v>47634</v>
      </c>
      <c r="X55" s="20">
        <v>47937</v>
      </c>
      <c r="Y55" s="20">
        <v>47768</v>
      </c>
      <c r="Z55" s="20">
        <v>47817</v>
      </c>
      <c r="AA55" s="20">
        <v>47703</v>
      </c>
      <c r="AB55" s="20">
        <v>48353</v>
      </c>
      <c r="AC55" s="20">
        <v>48007</v>
      </c>
      <c r="AD55" s="20">
        <v>48153</v>
      </c>
      <c r="AE55" s="20">
        <v>49358</v>
      </c>
      <c r="AF55" s="20">
        <v>49624</v>
      </c>
      <c r="AG55" s="20">
        <v>49389</v>
      </c>
      <c r="AH55" s="20">
        <v>48243</v>
      </c>
      <c r="AI55" s="20">
        <v>48454</v>
      </c>
      <c r="AJ55" s="20">
        <v>48677</v>
      </c>
      <c r="AK55" s="20"/>
      <c r="AL55" s="51"/>
      <c r="AM55" s="51"/>
      <c r="AN55" s="51"/>
    </row>
    <row r="56" spans="1:40" x14ac:dyDescent="0.25">
      <c r="A56" t="s">
        <v>124</v>
      </c>
      <c r="B56" s="20">
        <v>109326</v>
      </c>
      <c r="C56" s="20">
        <v>109795</v>
      </c>
      <c r="D56" s="20">
        <v>109696</v>
      </c>
      <c r="E56" s="20">
        <v>108395</v>
      </c>
      <c r="F56" s="20">
        <v>108455</v>
      </c>
      <c r="G56" s="20">
        <v>109515</v>
      </c>
      <c r="H56" s="20">
        <v>109652</v>
      </c>
      <c r="I56" s="20">
        <v>110007</v>
      </c>
      <c r="J56" s="20">
        <v>108422</v>
      </c>
      <c r="K56" s="20">
        <v>108652</v>
      </c>
      <c r="L56" s="20">
        <v>108715</v>
      </c>
      <c r="M56" s="20">
        <v>108915</v>
      </c>
      <c r="N56" s="20">
        <v>109155</v>
      </c>
      <c r="O56" s="20">
        <v>109143</v>
      </c>
      <c r="P56" s="20">
        <v>109474</v>
      </c>
      <c r="Q56" s="20">
        <v>108540</v>
      </c>
      <c r="R56" s="20">
        <v>108215</v>
      </c>
      <c r="S56" s="20">
        <v>109512</v>
      </c>
      <c r="T56" s="20">
        <v>109357</v>
      </c>
      <c r="U56" s="20">
        <v>109598</v>
      </c>
      <c r="V56" s="20">
        <v>108121</v>
      </c>
      <c r="W56" s="20">
        <v>108491</v>
      </c>
      <c r="X56" s="20">
        <v>109105</v>
      </c>
      <c r="Y56" s="20">
        <v>108710</v>
      </c>
      <c r="Z56" s="20">
        <v>108833</v>
      </c>
      <c r="AA56" s="20">
        <v>108586</v>
      </c>
      <c r="AB56" s="20">
        <v>110057</v>
      </c>
      <c r="AC56" s="20">
        <v>109270</v>
      </c>
      <c r="AD56" s="20">
        <v>109562</v>
      </c>
      <c r="AE56" s="20">
        <v>112266</v>
      </c>
      <c r="AF56" s="20">
        <v>112777</v>
      </c>
      <c r="AG56" s="20">
        <v>112145</v>
      </c>
      <c r="AH56" s="20">
        <v>109836</v>
      </c>
      <c r="AI56" s="20">
        <v>110401</v>
      </c>
      <c r="AJ56" s="20">
        <v>110883</v>
      </c>
      <c r="AK56" s="20"/>
      <c r="AL56" s="51"/>
      <c r="AM56" s="51"/>
      <c r="AN56" s="51"/>
    </row>
    <row r="57" spans="1:40" x14ac:dyDescent="0.25">
      <c r="A57" t="s">
        <v>125</v>
      </c>
      <c r="B57" s="20">
        <v>1882</v>
      </c>
      <c r="C57" s="20">
        <v>1910</v>
      </c>
      <c r="D57" s="20">
        <v>1904</v>
      </c>
      <c r="E57" s="20">
        <v>1874</v>
      </c>
      <c r="F57" s="20">
        <v>1884</v>
      </c>
      <c r="G57" s="20">
        <v>1898</v>
      </c>
      <c r="H57" s="20">
        <v>1895</v>
      </c>
      <c r="I57" s="20">
        <v>1909</v>
      </c>
      <c r="J57" s="20">
        <v>1857</v>
      </c>
      <c r="K57" s="20">
        <v>1875</v>
      </c>
      <c r="L57" s="20">
        <v>1878</v>
      </c>
      <c r="M57" s="20">
        <v>1879</v>
      </c>
      <c r="N57" s="20">
        <v>1890</v>
      </c>
      <c r="O57" s="20">
        <v>1890</v>
      </c>
      <c r="P57" s="20">
        <v>1891</v>
      </c>
      <c r="Q57" s="20">
        <v>1877</v>
      </c>
      <c r="R57" s="20">
        <v>1872</v>
      </c>
      <c r="S57" s="20">
        <v>1883</v>
      </c>
      <c r="T57" s="20">
        <v>1897</v>
      </c>
      <c r="U57" s="20">
        <v>1903</v>
      </c>
      <c r="V57" s="20">
        <v>1881</v>
      </c>
      <c r="W57" s="20">
        <v>1881</v>
      </c>
      <c r="X57" s="20">
        <v>1892</v>
      </c>
      <c r="Y57" s="20">
        <v>1888</v>
      </c>
      <c r="Z57" s="20">
        <v>1912</v>
      </c>
      <c r="AA57" s="20">
        <v>1913</v>
      </c>
      <c r="AB57" s="20">
        <v>1944</v>
      </c>
      <c r="AC57" s="20">
        <v>1933</v>
      </c>
      <c r="AD57" s="20">
        <v>1936</v>
      </c>
      <c r="AE57" s="20">
        <v>1974</v>
      </c>
      <c r="AF57" s="20">
        <v>1982</v>
      </c>
      <c r="AG57" s="20">
        <v>1978</v>
      </c>
      <c r="AH57" s="20">
        <v>1930</v>
      </c>
      <c r="AI57" s="20">
        <v>1949</v>
      </c>
      <c r="AJ57" s="20">
        <v>1949</v>
      </c>
      <c r="AK57" s="20"/>
      <c r="AL57" s="51"/>
      <c r="AM57" s="51"/>
      <c r="AN57" s="51"/>
    </row>
    <row r="58" spans="1:40" x14ac:dyDescent="0.25">
      <c r="A58" t="s">
        <v>126</v>
      </c>
      <c r="B58" s="20">
        <v>33421</v>
      </c>
      <c r="C58" s="20">
        <v>33483</v>
      </c>
      <c r="D58" s="20">
        <v>33657</v>
      </c>
      <c r="E58" s="20">
        <v>33391</v>
      </c>
      <c r="F58" s="20">
        <v>33480</v>
      </c>
      <c r="G58" s="20">
        <v>33913</v>
      </c>
      <c r="H58" s="20">
        <v>33956</v>
      </c>
      <c r="I58" s="20">
        <v>33959</v>
      </c>
      <c r="J58" s="20">
        <v>33480</v>
      </c>
      <c r="K58" s="20">
        <v>33742</v>
      </c>
      <c r="L58" s="20">
        <v>33575</v>
      </c>
      <c r="M58" s="20">
        <v>33562</v>
      </c>
      <c r="N58" s="20">
        <v>33703</v>
      </c>
      <c r="O58" s="20">
        <v>33775</v>
      </c>
      <c r="P58" s="20">
        <v>33884</v>
      </c>
      <c r="Q58" s="20">
        <v>33758</v>
      </c>
      <c r="R58" s="20">
        <v>33671</v>
      </c>
      <c r="S58" s="20">
        <v>34115</v>
      </c>
      <c r="T58" s="20">
        <v>34165</v>
      </c>
      <c r="U58" s="20">
        <v>34140</v>
      </c>
      <c r="V58" s="20">
        <v>33739</v>
      </c>
      <c r="W58" s="20">
        <v>33959</v>
      </c>
      <c r="X58" s="20">
        <v>34127</v>
      </c>
      <c r="Y58" s="20">
        <v>33825</v>
      </c>
      <c r="Z58" s="20">
        <v>34007</v>
      </c>
      <c r="AA58" s="20">
        <v>33838</v>
      </c>
      <c r="AB58" s="20">
        <v>34442</v>
      </c>
      <c r="AC58" s="20">
        <v>34232</v>
      </c>
      <c r="AD58" s="20">
        <v>34289</v>
      </c>
      <c r="AE58" s="20">
        <v>35192</v>
      </c>
      <c r="AF58" s="20">
        <v>35318</v>
      </c>
      <c r="AG58" s="20">
        <v>35033</v>
      </c>
      <c r="AH58" s="20">
        <v>34347</v>
      </c>
      <c r="AI58" s="20">
        <v>34625</v>
      </c>
      <c r="AJ58" s="20">
        <v>34667</v>
      </c>
      <c r="AK58" s="20"/>
      <c r="AL58" s="51"/>
      <c r="AM58" s="51"/>
      <c r="AN58" s="51"/>
    </row>
    <row r="59" spans="1:40" x14ac:dyDescent="0.25">
      <c r="A59" t="s">
        <v>127</v>
      </c>
      <c r="B59" s="20">
        <v>942</v>
      </c>
      <c r="C59" s="20">
        <v>946</v>
      </c>
      <c r="D59" s="20">
        <v>963</v>
      </c>
      <c r="E59" s="20">
        <v>965</v>
      </c>
      <c r="F59" s="20">
        <v>985</v>
      </c>
      <c r="G59" s="20">
        <v>1035</v>
      </c>
      <c r="H59" s="20">
        <v>1000</v>
      </c>
      <c r="I59" s="20">
        <v>989</v>
      </c>
      <c r="J59" s="20">
        <v>979</v>
      </c>
      <c r="K59" s="20">
        <v>959</v>
      </c>
      <c r="L59" s="20">
        <v>943</v>
      </c>
      <c r="M59" s="20">
        <v>943</v>
      </c>
      <c r="N59" s="20">
        <v>947</v>
      </c>
      <c r="O59" s="20">
        <v>943</v>
      </c>
      <c r="P59" s="20">
        <v>956</v>
      </c>
      <c r="Q59" s="20">
        <v>950</v>
      </c>
      <c r="R59" s="20">
        <v>960</v>
      </c>
      <c r="S59" s="20">
        <v>984</v>
      </c>
      <c r="T59" s="20">
        <v>966</v>
      </c>
      <c r="U59" s="20">
        <v>966</v>
      </c>
      <c r="V59" s="20">
        <v>941</v>
      </c>
      <c r="W59" s="20">
        <v>953</v>
      </c>
      <c r="X59" s="20">
        <v>936</v>
      </c>
      <c r="Y59" s="20">
        <v>937</v>
      </c>
      <c r="Z59" s="20">
        <v>937</v>
      </c>
      <c r="AA59" s="20">
        <v>941</v>
      </c>
      <c r="AB59" s="20">
        <v>969</v>
      </c>
      <c r="AC59" s="20">
        <v>985</v>
      </c>
      <c r="AD59" s="20">
        <v>993</v>
      </c>
      <c r="AE59" s="20">
        <v>1041</v>
      </c>
      <c r="AF59" s="20">
        <v>1017</v>
      </c>
      <c r="AG59" s="20">
        <v>1007</v>
      </c>
      <c r="AH59" s="20">
        <v>979</v>
      </c>
      <c r="AI59" s="20">
        <v>978</v>
      </c>
      <c r="AJ59" s="20">
        <v>962</v>
      </c>
      <c r="AK59" s="20"/>
      <c r="AL59" s="51"/>
      <c r="AM59" s="51"/>
      <c r="AN59" s="51"/>
    </row>
    <row r="60" spans="1:40" x14ac:dyDescent="0.25">
      <c r="A60" t="s">
        <v>128</v>
      </c>
      <c r="B60" s="20">
        <v>3559</v>
      </c>
      <c r="C60" s="20">
        <v>3604</v>
      </c>
      <c r="D60" s="20">
        <v>3633</v>
      </c>
      <c r="E60" s="20">
        <v>3624</v>
      </c>
      <c r="F60" s="20">
        <v>3680</v>
      </c>
      <c r="G60" s="20">
        <v>3857</v>
      </c>
      <c r="H60" s="20">
        <v>3741</v>
      </c>
      <c r="I60" s="20">
        <v>3685</v>
      </c>
      <c r="J60" s="20">
        <v>3650</v>
      </c>
      <c r="K60" s="20">
        <v>3585</v>
      </c>
      <c r="L60" s="20">
        <v>3524</v>
      </c>
      <c r="M60" s="20">
        <v>3536</v>
      </c>
      <c r="N60" s="20">
        <v>3557</v>
      </c>
      <c r="O60" s="20">
        <v>3553</v>
      </c>
      <c r="P60" s="20">
        <v>3602</v>
      </c>
      <c r="Q60" s="20">
        <v>3572</v>
      </c>
      <c r="R60" s="20">
        <v>3603</v>
      </c>
      <c r="S60" s="20">
        <v>3697</v>
      </c>
      <c r="T60" s="20">
        <v>3617</v>
      </c>
      <c r="U60" s="20">
        <v>3618</v>
      </c>
      <c r="V60" s="20">
        <v>3523</v>
      </c>
      <c r="W60" s="20">
        <v>3559</v>
      </c>
      <c r="X60" s="20">
        <v>3507</v>
      </c>
      <c r="Y60" s="20">
        <v>3521</v>
      </c>
      <c r="Z60" s="20">
        <v>3519</v>
      </c>
      <c r="AA60" s="20">
        <v>3546</v>
      </c>
      <c r="AB60" s="20">
        <v>3631</v>
      </c>
      <c r="AC60" s="20">
        <v>3681</v>
      </c>
      <c r="AD60" s="20">
        <v>3697</v>
      </c>
      <c r="AE60" s="20">
        <v>3871</v>
      </c>
      <c r="AF60" s="20">
        <v>3797</v>
      </c>
      <c r="AG60" s="20">
        <v>3781</v>
      </c>
      <c r="AH60" s="20">
        <v>3671</v>
      </c>
      <c r="AI60" s="20">
        <v>3653</v>
      </c>
      <c r="AJ60" s="20">
        <v>3602</v>
      </c>
      <c r="AK60" s="20"/>
      <c r="AL60" s="51"/>
      <c r="AM60" s="51"/>
      <c r="AN60" s="51"/>
    </row>
    <row r="61" spans="1:40" x14ac:dyDescent="0.25">
      <c r="A61" t="s">
        <v>129</v>
      </c>
      <c r="B61" s="20">
        <v>16195</v>
      </c>
      <c r="C61" s="20">
        <v>16232</v>
      </c>
      <c r="D61" s="20">
        <v>16322</v>
      </c>
      <c r="E61" s="20">
        <v>16197</v>
      </c>
      <c r="F61" s="20">
        <v>16221</v>
      </c>
      <c r="G61" s="20">
        <v>16404</v>
      </c>
      <c r="H61" s="20">
        <v>16422</v>
      </c>
      <c r="I61" s="20">
        <v>16423</v>
      </c>
      <c r="J61" s="20">
        <v>16215</v>
      </c>
      <c r="K61" s="20">
        <v>16318</v>
      </c>
      <c r="L61" s="20">
        <v>16243</v>
      </c>
      <c r="M61" s="20">
        <v>16242</v>
      </c>
      <c r="N61" s="20">
        <v>16304</v>
      </c>
      <c r="O61" s="20">
        <v>16378</v>
      </c>
      <c r="P61" s="20">
        <v>16388</v>
      </c>
      <c r="Q61" s="20">
        <v>16308</v>
      </c>
      <c r="R61" s="20">
        <v>16254</v>
      </c>
      <c r="S61" s="20">
        <v>16442</v>
      </c>
      <c r="T61" s="20">
        <v>16489</v>
      </c>
      <c r="U61" s="20">
        <v>16472</v>
      </c>
      <c r="V61" s="20">
        <v>16282</v>
      </c>
      <c r="W61" s="20">
        <v>16394</v>
      </c>
      <c r="X61" s="20">
        <v>16475</v>
      </c>
      <c r="Y61" s="20">
        <v>16336</v>
      </c>
      <c r="Z61" s="20">
        <v>16421</v>
      </c>
      <c r="AA61" s="20">
        <v>16367</v>
      </c>
      <c r="AB61" s="20">
        <v>16657</v>
      </c>
      <c r="AC61" s="20">
        <v>16579</v>
      </c>
      <c r="AD61" s="20">
        <v>16568</v>
      </c>
      <c r="AE61" s="20">
        <v>17048</v>
      </c>
      <c r="AF61" s="20">
        <v>17148</v>
      </c>
      <c r="AG61" s="20">
        <v>17039</v>
      </c>
      <c r="AH61" s="20">
        <v>16711</v>
      </c>
      <c r="AI61" s="20">
        <v>16787</v>
      </c>
      <c r="AJ61" s="20">
        <v>16808</v>
      </c>
      <c r="AK61" s="20"/>
      <c r="AL61" s="51"/>
      <c r="AM61" s="51"/>
      <c r="AN61" s="51"/>
    </row>
    <row r="62" spans="1:40" x14ac:dyDescent="0.25">
      <c r="A62" t="s">
        <v>130</v>
      </c>
      <c r="B62" s="20">
        <v>72057</v>
      </c>
      <c r="C62" s="20">
        <v>72197</v>
      </c>
      <c r="D62" s="20">
        <v>72567</v>
      </c>
      <c r="E62" s="20">
        <v>72026</v>
      </c>
      <c r="F62" s="20">
        <v>72181</v>
      </c>
      <c r="G62" s="20">
        <v>73021</v>
      </c>
      <c r="H62" s="20">
        <v>73206</v>
      </c>
      <c r="I62" s="20">
        <v>73230</v>
      </c>
      <c r="J62" s="20">
        <v>72141</v>
      </c>
      <c r="K62" s="20">
        <v>72670</v>
      </c>
      <c r="L62" s="20">
        <v>72335</v>
      </c>
      <c r="M62" s="20">
        <v>72292</v>
      </c>
      <c r="N62" s="20">
        <v>72627</v>
      </c>
      <c r="O62" s="20">
        <v>72798</v>
      </c>
      <c r="P62" s="20">
        <v>72914</v>
      </c>
      <c r="Q62" s="20">
        <v>72633</v>
      </c>
      <c r="R62" s="20">
        <v>72519</v>
      </c>
      <c r="S62" s="20">
        <v>73488</v>
      </c>
      <c r="T62" s="20">
        <v>73631</v>
      </c>
      <c r="U62" s="20">
        <v>73605</v>
      </c>
      <c r="V62" s="20">
        <v>72694</v>
      </c>
      <c r="W62" s="20">
        <v>73163</v>
      </c>
      <c r="X62" s="20">
        <v>73523</v>
      </c>
      <c r="Y62" s="20">
        <v>72907</v>
      </c>
      <c r="Z62" s="20">
        <v>73334</v>
      </c>
      <c r="AA62" s="20">
        <v>73004</v>
      </c>
      <c r="AB62" s="20">
        <v>74276</v>
      </c>
      <c r="AC62" s="20">
        <v>73864</v>
      </c>
      <c r="AD62" s="20">
        <v>73936</v>
      </c>
      <c r="AE62" s="20">
        <v>75958</v>
      </c>
      <c r="AF62" s="20">
        <v>76223</v>
      </c>
      <c r="AG62" s="20">
        <v>75672</v>
      </c>
      <c r="AH62" s="20">
        <v>74161</v>
      </c>
      <c r="AI62" s="20">
        <v>74709</v>
      </c>
      <c r="AJ62" s="20">
        <v>74830</v>
      </c>
      <c r="AK62" s="20"/>
      <c r="AL62" s="51"/>
      <c r="AM62" s="51"/>
      <c r="AN62" s="51"/>
    </row>
    <row r="63" spans="1:40" x14ac:dyDescent="0.25">
      <c r="A63" t="s">
        <v>131</v>
      </c>
      <c r="B63" s="20">
        <v>12915</v>
      </c>
      <c r="C63" s="20">
        <v>12921</v>
      </c>
      <c r="D63" s="20">
        <v>12942</v>
      </c>
      <c r="E63" s="20">
        <v>12823</v>
      </c>
      <c r="F63" s="20">
        <v>12823</v>
      </c>
      <c r="G63" s="20">
        <v>12982</v>
      </c>
      <c r="H63" s="20">
        <v>12992</v>
      </c>
      <c r="I63" s="20">
        <v>13010</v>
      </c>
      <c r="J63" s="20">
        <v>12791</v>
      </c>
      <c r="K63" s="20">
        <v>12897</v>
      </c>
      <c r="L63" s="20">
        <v>12829</v>
      </c>
      <c r="M63" s="20">
        <v>12851</v>
      </c>
      <c r="N63" s="20">
        <v>12950</v>
      </c>
      <c r="O63" s="20">
        <v>13026</v>
      </c>
      <c r="P63" s="20">
        <v>12996</v>
      </c>
      <c r="Q63" s="20">
        <v>12913</v>
      </c>
      <c r="R63" s="20">
        <v>12893</v>
      </c>
      <c r="S63" s="20">
        <v>13014</v>
      </c>
      <c r="T63" s="20">
        <v>13050</v>
      </c>
      <c r="U63" s="20">
        <v>13062</v>
      </c>
      <c r="V63" s="20">
        <v>12900</v>
      </c>
      <c r="W63" s="20">
        <v>12962</v>
      </c>
      <c r="X63" s="20">
        <v>13030</v>
      </c>
      <c r="Y63" s="20">
        <v>12951</v>
      </c>
      <c r="Z63" s="20">
        <v>13019</v>
      </c>
      <c r="AA63" s="20">
        <v>12971</v>
      </c>
      <c r="AB63" s="20">
        <v>13183</v>
      </c>
      <c r="AC63" s="20">
        <v>13082</v>
      </c>
      <c r="AD63" s="20">
        <v>13099</v>
      </c>
      <c r="AE63" s="20">
        <v>13459</v>
      </c>
      <c r="AF63" s="20">
        <v>13528</v>
      </c>
      <c r="AG63" s="20">
        <v>13451</v>
      </c>
      <c r="AH63" s="20">
        <v>13184</v>
      </c>
      <c r="AI63" s="20">
        <v>13275</v>
      </c>
      <c r="AJ63" s="20">
        <v>13296</v>
      </c>
      <c r="AK63" s="20"/>
      <c r="AL63" s="51"/>
      <c r="AM63" s="51"/>
      <c r="AN63" s="51"/>
    </row>
    <row r="64" spans="1:40" x14ac:dyDescent="0.25">
      <c r="A64" t="s">
        <v>132</v>
      </c>
      <c r="B64" s="20">
        <v>2597</v>
      </c>
      <c r="C64" s="20">
        <v>2586</v>
      </c>
      <c r="D64" s="20">
        <v>2609</v>
      </c>
      <c r="E64" s="20">
        <v>2591</v>
      </c>
      <c r="F64" s="20">
        <v>2591</v>
      </c>
      <c r="G64" s="20">
        <v>2627</v>
      </c>
      <c r="H64" s="20">
        <v>2624</v>
      </c>
      <c r="I64" s="20">
        <v>2625</v>
      </c>
      <c r="J64" s="20">
        <v>2592</v>
      </c>
      <c r="K64" s="20">
        <v>2618</v>
      </c>
      <c r="L64" s="20">
        <v>2604</v>
      </c>
      <c r="M64" s="20">
        <v>2603</v>
      </c>
      <c r="N64" s="20">
        <v>2615</v>
      </c>
      <c r="O64" s="20">
        <v>2629</v>
      </c>
      <c r="P64" s="20">
        <v>2632</v>
      </c>
      <c r="Q64" s="20">
        <v>2623</v>
      </c>
      <c r="R64" s="20">
        <v>2617</v>
      </c>
      <c r="S64" s="20">
        <v>2655</v>
      </c>
      <c r="T64" s="20">
        <v>2655</v>
      </c>
      <c r="U64" s="20">
        <v>2648</v>
      </c>
      <c r="V64" s="20">
        <v>2614</v>
      </c>
      <c r="W64" s="20">
        <v>2634</v>
      </c>
      <c r="X64" s="20">
        <v>2636</v>
      </c>
      <c r="Y64" s="20">
        <v>2628</v>
      </c>
      <c r="Z64" s="20">
        <v>2641</v>
      </c>
      <c r="AA64" s="20">
        <v>2623</v>
      </c>
      <c r="AB64" s="20">
        <v>2671</v>
      </c>
      <c r="AC64" s="20">
        <v>2656</v>
      </c>
      <c r="AD64" s="20">
        <v>2656</v>
      </c>
      <c r="AE64" s="20">
        <v>2727</v>
      </c>
      <c r="AF64" s="20">
        <v>2737</v>
      </c>
      <c r="AG64" s="20">
        <v>2730</v>
      </c>
      <c r="AH64" s="20">
        <v>2675</v>
      </c>
      <c r="AI64" s="20">
        <v>2692</v>
      </c>
      <c r="AJ64" s="20">
        <v>2690</v>
      </c>
      <c r="AK64" s="20"/>
      <c r="AL64" s="51"/>
      <c r="AM64" s="51"/>
      <c r="AN64" s="51"/>
    </row>
    <row r="65" spans="1:40" x14ac:dyDescent="0.25">
      <c r="A65" t="s">
        <v>133</v>
      </c>
      <c r="B65" s="20">
        <v>6928</v>
      </c>
      <c r="C65" s="20">
        <v>7028</v>
      </c>
      <c r="D65" s="20">
        <v>7003</v>
      </c>
      <c r="E65" s="20">
        <v>6868</v>
      </c>
      <c r="F65" s="20">
        <v>6817</v>
      </c>
      <c r="G65" s="20">
        <v>6881</v>
      </c>
      <c r="H65" s="20">
        <v>6896</v>
      </c>
      <c r="I65" s="20">
        <v>6886</v>
      </c>
      <c r="J65" s="20">
        <v>6757</v>
      </c>
      <c r="K65" s="20">
        <v>6788</v>
      </c>
      <c r="L65" s="20">
        <v>6774</v>
      </c>
      <c r="M65" s="20">
        <v>6822</v>
      </c>
      <c r="N65" s="20">
        <v>6937</v>
      </c>
      <c r="O65" s="20">
        <v>6944</v>
      </c>
      <c r="P65" s="20">
        <v>6962</v>
      </c>
      <c r="Q65" s="20">
        <v>6851</v>
      </c>
      <c r="R65" s="20">
        <v>6777</v>
      </c>
      <c r="S65" s="20">
        <v>6851</v>
      </c>
      <c r="T65" s="20">
        <v>6876</v>
      </c>
      <c r="U65" s="20">
        <v>6874</v>
      </c>
      <c r="V65" s="20">
        <v>6769</v>
      </c>
      <c r="W65" s="20">
        <v>6822</v>
      </c>
      <c r="X65" s="20">
        <v>6860</v>
      </c>
      <c r="Y65" s="20">
        <v>6856</v>
      </c>
      <c r="Z65" s="20">
        <v>6959</v>
      </c>
      <c r="AA65" s="20">
        <v>6933</v>
      </c>
      <c r="AB65" s="20">
        <v>7050</v>
      </c>
      <c r="AC65" s="20">
        <v>6964</v>
      </c>
      <c r="AD65" s="20">
        <v>6919</v>
      </c>
      <c r="AE65" s="20">
        <v>7085</v>
      </c>
      <c r="AF65" s="20">
        <v>7118</v>
      </c>
      <c r="AG65" s="20">
        <v>7067</v>
      </c>
      <c r="AH65" s="20">
        <v>6906</v>
      </c>
      <c r="AI65" s="20">
        <v>6946</v>
      </c>
      <c r="AJ65" s="20">
        <v>6980</v>
      </c>
      <c r="AK65" s="20"/>
      <c r="AL65" s="51"/>
      <c r="AM65" s="51"/>
      <c r="AN65" s="51"/>
    </row>
    <row r="66" spans="1:40" x14ac:dyDescent="0.25">
      <c r="A66" t="s">
        <v>134</v>
      </c>
      <c r="B66" s="20">
        <v>653</v>
      </c>
      <c r="C66" s="20">
        <v>666</v>
      </c>
      <c r="D66" s="20">
        <v>660</v>
      </c>
      <c r="E66" s="20">
        <v>657</v>
      </c>
      <c r="F66" s="20">
        <v>662</v>
      </c>
      <c r="G66" s="20">
        <v>699</v>
      </c>
      <c r="H66" s="20">
        <v>675</v>
      </c>
      <c r="I66" s="20">
        <v>658</v>
      </c>
      <c r="J66" s="20">
        <v>666</v>
      </c>
      <c r="K66" s="20">
        <v>651</v>
      </c>
      <c r="L66" s="20">
        <v>639</v>
      </c>
      <c r="M66" s="20">
        <v>639</v>
      </c>
      <c r="N66" s="20">
        <v>649</v>
      </c>
      <c r="O66" s="20">
        <v>646</v>
      </c>
      <c r="P66" s="20">
        <v>656</v>
      </c>
      <c r="Q66" s="20">
        <v>649</v>
      </c>
      <c r="R66" s="20">
        <v>656</v>
      </c>
      <c r="S66" s="20">
        <v>672</v>
      </c>
      <c r="T66" s="20">
        <v>656</v>
      </c>
      <c r="U66" s="20">
        <v>654</v>
      </c>
      <c r="V66" s="20">
        <v>638</v>
      </c>
      <c r="W66" s="20">
        <v>641</v>
      </c>
      <c r="X66" s="20">
        <v>641</v>
      </c>
      <c r="Y66" s="20">
        <v>650</v>
      </c>
      <c r="Z66" s="20">
        <v>645</v>
      </c>
      <c r="AA66" s="20">
        <v>649</v>
      </c>
      <c r="AB66" s="20">
        <v>664</v>
      </c>
      <c r="AC66" s="20">
        <v>678</v>
      </c>
      <c r="AD66" s="20">
        <v>675</v>
      </c>
      <c r="AE66" s="20">
        <v>707</v>
      </c>
      <c r="AF66" s="20">
        <v>691</v>
      </c>
      <c r="AG66" s="20">
        <v>691</v>
      </c>
      <c r="AH66" s="20">
        <v>667</v>
      </c>
      <c r="AI66" s="20">
        <v>659</v>
      </c>
      <c r="AJ66" s="20">
        <v>652</v>
      </c>
      <c r="AK66" s="20"/>
      <c r="AL66" s="51"/>
      <c r="AM66" s="51"/>
      <c r="AN66" s="51"/>
    </row>
    <row r="67" spans="1:40" x14ac:dyDescent="0.25">
      <c r="A67" t="s">
        <v>135</v>
      </c>
      <c r="B67" s="20">
        <v>8108</v>
      </c>
      <c r="C67" s="20">
        <v>8149</v>
      </c>
      <c r="D67" s="20">
        <v>8152</v>
      </c>
      <c r="E67" s="20">
        <v>8054</v>
      </c>
      <c r="F67" s="20">
        <v>8062</v>
      </c>
      <c r="G67" s="20">
        <v>8096</v>
      </c>
      <c r="H67" s="20">
        <v>8098</v>
      </c>
      <c r="I67" s="20">
        <v>8132</v>
      </c>
      <c r="J67" s="20">
        <v>7990</v>
      </c>
      <c r="K67" s="20">
        <v>8028</v>
      </c>
      <c r="L67" s="20">
        <v>8015</v>
      </c>
      <c r="M67" s="20">
        <v>8054</v>
      </c>
      <c r="N67" s="20">
        <v>8079</v>
      </c>
      <c r="O67" s="20">
        <v>8092</v>
      </c>
      <c r="P67" s="20">
        <v>8103</v>
      </c>
      <c r="Q67" s="20">
        <v>8038</v>
      </c>
      <c r="R67" s="20">
        <v>8010</v>
      </c>
      <c r="S67" s="20">
        <v>8095</v>
      </c>
      <c r="T67" s="20">
        <v>8095</v>
      </c>
      <c r="U67" s="20">
        <v>8116</v>
      </c>
      <c r="V67" s="20">
        <v>8008</v>
      </c>
      <c r="W67" s="20">
        <v>8035</v>
      </c>
      <c r="X67" s="20">
        <v>8093</v>
      </c>
      <c r="Y67" s="20">
        <v>8084</v>
      </c>
      <c r="Z67" s="20">
        <v>8169</v>
      </c>
      <c r="AA67" s="20">
        <v>8132</v>
      </c>
      <c r="AB67" s="20">
        <v>8245</v>
      </c>
      <c r="AC67" s="20">
        <v>8203</v>
      </c>
      <c r="AD67" s="20">
        <v>8204</v>
      </c>
      <c r="AE67" s="20">
        <v>8398</v>
      </c>
      <c r="AF67" s="20">
        <v>8442</v>
      </c>
      <c r="AG67" s="20">
        <v>8402</v>
      </c>
      <c r="AH67" s="20">
        <v>8201</v>
      </c>
      <c r="AI67" s="20">
        <v>8284</v>
      </c>
      <c r="AJ67" s="20">
        <v>8308</v>
      </c>
      <c r="AK67" s="20"/>
      <c r="AL67" s="51"/>
      <c r="AM67" s="51"/>
      <c r="AN67" s="51"/>
    </row>
    <row r="68" spans="1:40" x14ac:dyDescent="0.25">
      <c r="A68" t="s">
        <v>136</v>
      </c>
      <c r="B68" s="20">
        <v>2746</v>
      </c>
      <c r="C68" s="20">
        <v>2775</v>
      </c>
      <c r="D68" s="20">
        <v>2791</v>
      </c>
      <c r="E68" s="20">
        <v>2803</v>
      </c>
      <c r="F68" s="20">
        <v>2888</v>
      </c>
      <c r="G68" s="20">
        <v>3080</v>
      </c>
      <c r="H68" s="20">
        <v>3183</v>
      </c>
      <c r="I68" s="20">
        <v>3151</v>
      </c>
      <c r="J68" s="20">
        <v>2924</v>
      </c>
      <c r="K68" s="20">
        <v>2845</v>
      </c>
      <c r="L68" s="20">
        <v>2747</v>
      </c>
      <c r="M68" s="20">
        <v>2751</v>
      </c>
      <c r="N68" s="20">
        <v>2766</v>
      </c>
      <c r="O68" s="20">
        <v>2776</v>
      </c>
      <c r="P68" s="20">
        <v>2786</v>
      </c>
      <c r="Q68" s="20">
        <v>2777</v>
      </c>
      <c r="R68" s="20">
        <v>2865</v>
      </c>
      <c r="S68" s="20">
        <v>3085</v>
      </c>
      <c r="T68" s="20">
        <v>3199</v>
      </c>
      <c r="U68" s="20">
        <v>3159</v>
      </c>
      <c r="V68" s="20">
        <v>2905</v>
      </c>
      <c r="W68" s="20">
        <v>2870</v>
      </c>
      <c r="X68" s="20">
        <v>2820</v>
      </c>
      <c r="Y68" s="20">
        <v>2814</v>
      </c>
      <c r="Z68" s="20">
        <v>2850</v>
      </c>
      <c r="AA68" s="20">
        <v>2810</v>
      </c>
      <c r="AB68" s="20">
        <v>2877</v>
      </c>
      <c r="AC68" s="20">
        <v>2882</v>
      </c>
      <c r="AD68" s="20">
        <v>2946</v>
      </c>
      <c r="AE68" s="20">
        <v>3140</v>
      </c>
      <c r="AF68" s="20">
        <v>3198</v>
      </c>
      <c r="AG68" s="20">
        <v>3182</v>
      </c>
      <c r="AH68" s="20">
        <v>3025</v>
      </c>
      <c r="AI68" s="20">
        <v>3006</v>
      </c>
      <c r="AJ68" s="20">
        <v>2940</v>
      </c>
      <c r="AK68" s="20"/>
      <c r="AL68" s="51"/>
      <c r="AM68" s="51"/>
      <c r="AN68" s="51"/>
    </row>
    <row r="69" spans="1:40" x14ac:dyDescent="0.25">
      <c r="A69" t="s">
        <v>137</v>
      </c>
      <c r="B69" s="20">
        <v>19689</v>
      </c>
      <c r="C69" s="20">
        <v>19687</v>
      </c>
      <c r="D69" s="20">
        <v>19745</v>
      </c>
      <c r="E69" s="20">
        <v>19460</v>
      </c>
      <c r="F69" s="20">
        <v>19497</v>
      </c>
      <c r="G69" s="20">
        <v>19771</v>
      </c>
      <c r="H69" s="20">
        <v>19813</v>
      </c>
      <c r="I69" s="20">
        <v>19818</v>
      </c>
      <c r="J69" s="20">
        <v>19484</v>
      </c>
      <c r="K69" s="20">
        <v>19557</v>
      </c>
      <c r="L69" s="20">
        <v>19447</v>
      </c>
      <c r="M69" s="20">
        <v>19513</v>
      </c>
      <c r="N69" s="20">
        <v>19617</v>
      </c>
      <c r="O69" s="20">
        <v>19615</v>
      </c>
      <c r="P69" s="20">
        <v>19608</v>
      </c>
      <c r="Q69" s="20">
        <v>19520</v>
      </c>
      <c r="R69" s="20">
        <v>19505</v>
      </c>
      <c r="S69" s="20">
        <v>19764</v>
      </c>
      <c r="T69" s="20">
        <v>19708</v>
      </c>
      <c r="U69" s="20">
        <v>19718</v>
      </c>
      <c r="V69" s="20">
        <v>19453</v>
      </c>
      <c r="W69" s="20">
        <v>19557</v>
      </c>
      <c r="X69" s="20">
        <v>19622</v>
      </c>
      <c r="Y69" s="20">
        <v>19580</v>
      </c>
      <c r="Z69" s="20">
        <v>19752</v>
      </c>
      <c r="AA69" s="20">
        <v>19655</v>
      </c>
      <c r="AB69" s="20">
        <v>19966</v>
      </c>
      <c r="AC69" s="20">
        <v>19824</v>
      </c>
      <c r="AD69" s="20">
        <v>19878</v>
      </c>
      <c r="AE69" s="20">
        <v>20428</v>
      </c>
      <c r="AF69" s="20">
        <v>20471</v>
      </c>
      <c r="AG69" s="20">
        <v>20359</v>
      </c>
      <c r="AH69" s="20">
        <v>19943</v>
      </c>
      <c r="AI69" s="20">
        <v>20023</v>
      </c>
      <c r="AJ69" s="20">
        <v>20081</v>
      </c>
      <c r="AK69" s="20"/>
      <c r="AL69" s="51"/>
      <c r="AM69" s="51"/>
      <c r="AN69" s="51"/>
    </row>
    <row r="70" spans="1:40" x14ac:dyDescent="0.25">
      <c r="A70" t="s">
        <v>138</v>
      </c>
      <c r="B70" s="20">
        <v>20441</v>
      </c>
      <c r="C70" s="20">
        <v>20554</v>
      </c>
      <c r="D70" s="20">
        <v>20539</v>
      </c>
      <c r="E70" s="20">
        <v>20257</v>
      </c>
      <c r="F70" s="20">
        <v>20201</v>
      </c>
      <c r="G70" s="20">
        <v>20448</v>
      </c>
      <c r="H70" s="20">
        <v>20496</v>
      </c>
      <c r="I70" s="20">
        <v>20496</v>
      </c>
      <c r="J70" s="20">
        <v>20130</v>
      </c>
      <c r="K70" s="20">
        <v>20257</v>
      </c>
      <c r="L70" s="20">
        <v>20173</v>
      </c>
      <c r="M70" s="20">
        <v>20186</v>
      </c>
      <c r="N70" s="20">
        <v>20425</v>
      </c>
      <c r="O70" s="20">
        <v>20456</v>
      </c>
      <c r="P70" s="20">
        <v>20462</v>
      </c>
      <c r="Q70" s="20">
        <v>20256</v>
      </c>
      <c r="R70" s="20">
        <v>20215</v>
      </c>
      <c r="S70" s="20">
        <v>20481</v>
      </c>
      <c r="T70" s="20">
        <v>20505</v>
      </c>
      <c r="U70" s="20">
        <v>20492</v>
      </c>
      <c r="V70" s="20">
        <v>20241</v>
      </c>
      <c r="W70" s="20">
        <v>20361</v>
      </c>
      <c r="X70" s="20">
        <v>20456</v>
      </c>
      <c r="Y70" s="20">
        <v>20334</v>
      </c>
      <c r="Z70" s="20">
        <v>20556</v>
      </c>
      <c r="AA70" s="20">
        <v>20470</v>
      </c>
      <c r="AB70" s="20">
        <v>20806</v>
      </c>
      <c r="AC70" s="20">
        <v>20619</v>
      </c>
      <c r="AD70" s="20">
        <v>20606</v>
      </c>
      <c r="AE70" s="20">
        <v>21213</v>
      </c>
      <c r="AF70" s="20">
        <v>21274</v>
      </c>
      <c r="AG70" s="20">
        <v>21131</v>
      </c>
      <c r="AH70" s="20">
        <v>20682</v>
      </c>
      <c r="AI70" s="20">
        <v>20843</v>
      </c>
      <c r="AJ70" s="20">
        <v>20889</v>
      </c>
      <c r="AK70" s="20"/>
      <c r="AL70" s="51"/>
      <c r="AM70" s="51"/>
      <c r="AN70" s="51"/>
    </row>
    <row r="71" spans="1:40" x14ac:dyDescent="0.25">
      <c r="A71" t="s">
        <v>139</v>
      </c>
      <c r="B71" s="20">
        <v>1870</v>
      </c>
      <c r="C71" s="20">
        <v>1872</v>
      </c>
      <c r="D71" s="20">
        <v>1885</v>
      </c>
      <c r="E71" s="20">
        <v>1832</v>
      </c>
      <c r="F71" s="20">
        <v>1817</v>
      </c>
      <c r="G71" s="20">
        <v>1857</v>
      </c>
      <c r="H71" s="20">
        <v>1885</v>
      </c>
      <c r="I71" s="20">
        <v>1866</v>
      </c>
      <c r="J71" s="20">
        <v>1794</v>
      </c>
      <c r="K71" s="20">
        <v>1783</v>
      </c>
      <c r="L71" s="20">
        <v>1777</v>
      </c>
      <c r="M71" s="20">
        <v>1812</v>
      </c>
      <c r="N71" s="20">
        <v>1841</v>
      </c>
      <c r="O71" s="20">
        <v>1823</v>
      </c>
      <c r="P71" s="20">
        <v>1820</v>
      </c>
      <c r="Q71" s="20">
        <v>1783</v>
      </c>
      <c r="R71" s="20">
        <v>1782</v>
      </c>
      <c r="S71" s="20">
        <v>1833</v>
      </c>
      <c r="T71" s="20">
        <v>1872</v>
      </c>
      <c r="U71" s="20">
        <v>1872</v>
      </c>
      <c r="V71" s="20">
        <v>1811</v>
      </c>
      <c r="W71" s="20">
        <v>1825</v>
      </c>
      <c r="X71" s="20">
        <v>1826</v>
      </c>
      <c r="Y71" s="20">
        <v>1841</v>
      </c>
      <c r="Z71" s="20">
        <v>1864</v>
      </c>
      <c r="AA71" s="20">
        <v>1852</v>
      </c>
      <c r="AB71" s="20">
        <v>1879</v>
      </c>
      <c r="AC71" s="20">
        <v>1845</v>
      </c>
      <c r="AD71" s="20">
        <v>1851</v>
      </c>
      <c r="AE71" s="20">
        <v>1922</v>
      </c>
      <c r="AF71" s="20">
        <v>1929</v>
      </c>
      <c r="AG71" s="20">
        <v>1908</v>
      </c>
      <c r="AH71" s="20">
        <v>1846</v>
      </c>
      <c r="AI71" s="20">
        <v>1856</v>
      </c>
      <c r="AJ71" s="20">
        <v>1859</v>
      </c>
      <c r="AK71" s="20"/>
      <c r="AL71" s="51"/>
      <c r="AM71" s="51"/>
      <c r="AN71" s="51"/>
    </row>
    <row r="72" spans="1:40" x14ac:dyDescent="0.25">
      <c r="A72" t="s">
        <v>140</v>
      </c>
      <c r="B72" s="20">
        <v>748</v>
      </c>
      <c r="C72" s="20">
        <v>759</v>
      </c>
      <c r="D72" s="20">
        <v>749</v>
      </c>
      <c r="E72" s="20">
        <v>744</v>
      </c>
      <c r="F72" s="20">
        <v>746</v>
      </c>
      <c r="G72" s="20">
        <v>757</v>
      </c>
      <c r="H72" s="20">
        <v>754</v>
      </c>
      <c r="I72" s="20">
        <v>752</v>
      </c>
      <c r="J72" s="20">
        <v>745</v>
      </c>
      <c r="K72" s="20">
        <v>743</v>
      </c>
      <c r="L72" s="20">
        <v>751</v>
      </c>
      <c r="M72" s="20">
        <v>743</v>
      </c>
      <c r="N72" s="20">
        <v>735</v>
      </c>
      <c r="O72" s="20">
        <v>740</v>
      </c>
      <c r="P72" s="20">
        <v>737</v>
      </c>
      <c r="Q72" s="20">
        <v>740</v>
      </c>
      <c r="R72" s="20">
        <v>733</v>
      </c>
      <c r="S72" s="20">
        <v>742</v>
      </c>
      <c r="T72" s="20">
        <v>738</v>
      </c>
      <c r="U72" s="20">
        <v>738</v>
      </c>
      <c r="V72" s="20">
        <v>738</v>
      </c>
      <c r="W72" s="20">
        <v>741</v>
      </c>
      <c r="X72" s="20">
        <v>741</v>
      </c>
      <c r="Y72" s="20">
        <v>734</v>
      </c>
      <c r="Z72" s="20">
        <v>734</v>
      </c>
      <c r="AA72" s="20">
        <v>736</v>
      </c>
      <c r="AB72" s="20">
        <v>746</v>
      </c>
      <c r="AC72" s="20">
        <v>733</v>
      </c>
      <c r="AD72" s="20">
        <v>736</v>
      </c>
      <c r="AE72" s="20">
        <v>758</v>
      </c>
      <c r="AF72" s="20">
        <v>762</v>
      </c>
      <c r="AG72" s="20">
        <v>755</v>
      </c>
      <c r="AH72" s="20">
        <v>744</v>
      </c>
      <c r="AI72" s="20">
        <v>751</v>
      </c>
      <c r="AJ72" s="20">
        <v>752</v>
      </c>
      <c r="AK72" s="20"/>
      <c r="AL72" s="51"/>
      <c r="AM72" s="51"/>
      <c r="AN72" s="51"/>
    </row>
    <row r="73" spans="1:40" x14ac:dyDescent="0.25">
      <c r="A73" t="s">
        <v>141</v>
      </c>
      <c r="B73" s="20">
        <v>772</v>
      </c>
      <c r="C73" s="20">
        <v>776</v>
      </c>
      <c r="D73" s="20">
        <v>784</v>
      </c>
      <c r="E73" s="20">
        <v>767</v>
      </c>
      <c r="F73" s="20">
        <v>756</v>
      </c>
      <c r="G73" s="20">
        <v>767</v>
      </c>
      <c r="H73" s="20">
        <v>755</v>
      </c>
      <c r="I73" s="20">
        <v>759</v>
      </c>
      <c r="J73" s="20">
        <v>752</v>
      </c>
      <c r="K73" s="20">
        <v>747</v>
      </c>
      <c r="L73" s="20">
        <v>755</v>
      </c>
      <c r="M73" s="20">
        <v>750</v>
      </c>
      <c r="N73" s="20">
        <v>755</v>
      </c>
      <c r="O73" s="20">
        <v>760</v>
      </c>
      <c r="P73" s="20">
        <v>760</v>
      </c>
      <c r="Q73" s="20">
        <v>754</v>
      </c>
      <c r="R73" s="20">
        <v>745</v>
      </c>
      <c r="S73" s="20">
        <v>755</v>
      </c>
      <c r="T73" s="20">
        <v>752</v>
      </c>
      <c r="U73" s="20">
        <v>755</v>
      </c>
      <c r="V73" s="20">
        <v>751</v>
      </c>
      <c r="W73" s="20">
        <v>755</v>
      </c>
      <c r="X73" s="20">
        <v>756</v>
      </c>
      <c r="Y73" s="20">
        <v>755</v>
      </c>
      <c r="Z73" s="20">
        <v>765</v>
      </c>
      <c r="AA73" s="20">
        <v>763</v>
      </c>
      <c r="AB73" s="20">
        <v>774</v>
      </c>
      <c r="AC73" s="20">
        <v>765</v>
      </c>
      <c r="AD73" s="20">
        <v>762</v>
      </c>
      <c r="AE73" s="20">
        <v>777</v>
      </c>
      <c r="AF73" s="20">
        <v>777</v>
      </c>
      <c r="AG73" s="20">
        <v>769</v>
      </c>
      <c r="AH73" s="20">
        <v>757</v>
      </c>
      <c r="AI73" s="20">
        <v>767</v>
      </c>
      <c r="AJ73" s="20">
        <v>773</v>
      </c>
      <c r="AK73" s="20"/>
      <c r="AL73" s="51"/>
      <c r="AM73" s="51"/>
      <c r="AN73" s="51"/>
    </row>
    <row r="74" spans="1:40" x14ac:dyDescent="0.25">
      <c r="A74" t="s">
        <v>142</v>
      </c>
      <c r="B74" s="20">
        <v>27255</v>
      </c>
      <c r="C74" s="20">
        <v>27461</v>
      </c>
      <c r="D74" s="20">
        <v>27581</v>
      </c>
      <c r="E74" s="20">
        <v>27242</v>
      </c>
      <c r="F74" s="20">
        <v>27188</v>
      </c>
      <c r="G74" s="20">
        <v>27545</v>
      </c>
      <c r="H74" s="20">
        <v>27428</v>
      </c>
      <c r="I74" s="20">
        <v>27419</v>
      </c>
      <c r="J74" s="20">
        <v>27261</v>
      </c>
      <c r="K74" s="20">
        <v>26983</v>
      </c>
      <c r="L74" s="20">
        <v>27206</v>
      </c>
      <c r="M74" s="20">
        <v>26989</v>
      </c>
      <c r="N74" s="20">
        <v>26939</v>
      </c>
      <c r="O74" s="20">
        <v>27126</v>
      </c>
      <c r="P74" s="20">
        <v>27091</v>
      </c>
      <c r="Q74" s="20">
        <v>27030</v>
      </c>
      <c r="R74" s="20">
        <v>26860</v>
      </c>
      <c r="S74" s="20">
        <v>27101</v>
      </c>
      <c r="T74" s="20">
        <v>27072</v>
      </c>
      <c r="U74" s="20">
        <v>27123</v>
      </c>
      <c r="V74" s="20">
        <v>26988</v>
      </c>
      <c r="W74" s="20">
        <v>27048</v>
      </c>
      <c r="X74" s="20">
        <v>27155</v>
      </c>
      <c r="Y74" s="20">
        <v>26999</v>
      </c>
      <c r="Z74" s="20">
        <v>27173</v>
      </c>
      <c r="AA74" s="20">
        <v>27151</v>
      </c>
      <c r="AB74" s="20">
        <v>27594</v>
      </c>
      <c r="AC74" s="20">
        <v>27308</v>
      </c>
      <c r="AD74" s="20">
        <v>27358</v>
      </c>
      <c r="AE74" s="20">
        <v>28007</v>
      </c>
      <c r="AF74" s="20">
        <v>28167</v>
      </c>
      <c r="AG74" s="20">
        <v>28002</v>
      </c>
      <c r="AH74" s="20">
        <v>27392</v>
      </c>
      <c r="AI74" s="20">
        <v>27592</v>
      </c>
      <c r="AJ74" s="20">
        <v>27639</v>
      </c>
      <c r="AK74" s="20"/>
      <c r="AL74" s="51"/>
      <c r="AM74" s="51"/>
      <c r="AN74" s="51"/>
    </row>
    <row r="75" spans="1:40" x14ac:dyDescent="0.25">
      <c r="A75" t="s">
        <v>143</v>
      </c>
      <c r="B75" s="20">
        <v>427</v>
      </c>
      <c r="C75" s="20">
        <v>428</v>
      </c>
      <c r="D75" s="20">
        <v>429</v>
      </c>
      <c r="E75" s="20">
        <v>457</v>
      </c>
      <c r="F75" s="20">
        <v>490</v>
      </c>
      <c r="G75" s="20">
        <v>567</v>
      </c>
      <c r="H75" s="20">
        <v>625</v>
      </c>
      <c r="I75" s="20">
        <v>610</v>
      </c>
      <c r="J75" s="20">
        <v>519</v>
      </c>
      <c r="K75" s="20">
        <v>482</v>
      </c>
      <c r="L75" s="20">
        <v>442</v>
      </c>
      <c r="M75" s="20">
        <v>435</v>
      </c>
      <c r="N75" s="20">
        <v>422</v>
      </c>
      <c r="O75" s="20">
        <v>426</v>
      </c>
      <c r="P75" s="20">
        <v>430</v>
      </c>
      <c r="Q75" s="20">
        <v>454</v>
      </c>
      <c r="R75" s="20">
        <v>493</v>
      </c>
      <c r="S75" s="20">
        <v>572</v>
      </c>
      <c r="T75" s="20">
        <v>622</v>
      </c>
      <c r="U75" s="20">
        <v>619</v>
      </c>
      <c r="V75" s="20">
        <v>533</v>
      </c>
      <c r="W75" s="20">
        <v>487</v>
      </c>
      <c r="X75" s="20">
        <v>445</v>
      </c>
      <c r="Y75" s="20">
        <v>446</v>
      </c>
      <c r="Z75" s="20">
        <v>421</v>
      </c>
      <c r="AA75" s="20">
        <v>418</v>
      </c>
      <c r="AB75" s="20">
        <v>439</v>
      </c>
      <c r="AC75" s="20">
        <v>464</v>
      </c>
      <c r="AD75" s="20">
        <v>506</v>
      </c>
      <c r="AE75" s="20">
        <v>591</v>
      </c>
      <c r="AF75" s="20">
        <v>657</v>
      </c>
      <c r="AG75" s="20">
        <v>651</v>
      </c>
      <c r="AH75" s="20">
        <v>541</v>
      </c>
      <c r="AI75" s="20">
        <v>496</v>
      </c>
      <c r="AJ75" s="20">
        <v>452</v>
      </c>
      <c r="AK75" s="20"/>
      <c r="AL75" s="51"/>
      <c r="AM75" s="51"/>
      <c r="AN75" s="51"/>
    </row>
    <row r="76" spans="1:40" x14ac:dyDescent="0.25">
      <c r="A76" t="s">
        <v>144</v>
      </c>
      <c r="B76" s="20">
        <v>849</v>
      </c>
      <c r="C76" s="20">
        <v>857</v>
      </c>
      <c r="D76" s="20">
        <v>855</v>
      </c>
      <c r="E76" s="20">
        <v>853</v>
      </c>
      <c r="F76" s="20">
        <v>848</v>
      </c>
      <c r="G76" s="20">
        <v>872</v>
      </c>
      <c r="H76" s="20">
        <v>892</v>
      </c>
      <c r="I76" s="20">
        <v>877</v>
      </c>
      <c r="J76" s="20">
        <v>841</v>
      </c>
      <c r="K76" s="20">
        <v>843</v>
      </c>
      <c r="L76" s="20">
        <v>829</v>
      </c>
      <c r="M76" s="20">
        <v>826</v>
      </c>
      <c r="N76" s="20">
        <v>841</v>
      </c>
      <c r="O76" s="20">
        <v>839</v>
      </c>
      <c r="P76" s="20">
        <v>838</v>
      </c>
      <c r="Q76" s="20">
        <v>842</v>
      </c>
      <c r="R76" s="20">
        <v>843</v>
      </c>
      <c r="S76" s="20">
        <v>865</v>
      </c>
      <c r="T76" s="20">
        <v>860</v>
      </c>
      <c r="U76" s="20">
        <v>863</v>
      </c>
      <c r="V76" s="20">
        <v>830</v>
      </c>
      <c r="W76" s="20">
        <v>846</v>
      </c>
      <c r="X76" s="20">
        <v>851</v>
      </c>
      <c r="Y76" s="20">
        <v>835</v>
      </c>
      <c r="Z76" s="20">
        <v>847</v>
      </c>
      <c r="AA76" s="20">
        <v>855</v>
      </c>
      <c r="AB76" s="20">
        <v>856</v>
      </c>
      <c r="AC76" s="20">
        <v>872</v>
      </c>
      <c r="AD76" s="20">
        <v>870</v>
      </c>
      <c r="AE76" s="20">
        <v>907</v>
      </c>
      <c r="AF76" s="20">
        <v>916</v>
      </c>
      <c r="AG76" s="20">
        <v>894</v>
      </c>
      <c r="AH76" s="20">
        <v>868</v>
      </c>
      <c r="AI76" s="20">
        <v>869</v>
      </c>
      <c r="AJ76" s="20">
        <v>869</v>
      </c>
      <c r="AK76" s="20"/>
      <c r="AL76" s="51"/>
      <c r="AM76" s="51"/>
      <c r="AN76" s="51"/>
    </row>
    <row r="77" spans="1:40" x14ac:dyDescent="0.25">
      <c r="A77" t="s">
        <v>145</v>
      </c>
      <c r="B77" s="20">
        <v>8438</v>
      </c>
      <c r="C77" s="20">
        <v>8492</v>
      </c>
      <c r="D77" s="20">
        <v>8446</v>
      </c>
      <c r="E77" s="20">
        <v>8263</v>
      </c>
      <c r="F77" s="20">
        <v>8272</v>
      </c>
      <c r="G77" s="20">
        <v>8317</v>
      </c>
      <c r="H77" s="20">
        <v>8322</v>
      </c>
      <c r="I77" s="20">
        <v>8324</v>
      </c>
      <c r="J77" s="20">
        <v>8194</v>
      </c>
      <c r="K77" s="20">
        <v>8221</v>
      </c>
      <c r="L77" s="20">
        <v>8226</v>
      </c>
      <c r="M77" s="20">
        <v>8279</v>
      </c>
      <c r="N77" s="20">
        <v>8360</v>
      </c>
      <c r="O77" s="20">
        <v>8369</v>
      </c>
      <c r="P77" s="20">
        <v>8372</v>
      </c>
      <c r="Q77" s="20">
        <v>8281</v>
      </c>
      <c r="R77" s="20">
        <v>8236</v>
      </c>
      <c r="S77" s="20">
        <v>8276</v>
      </c>
      <c r="T77" s="20">
        <v>8279</v>
      </c>
      <c r="U77" s="20">
        <v>8292</v>
      </c>
      <c r="V77" s="20">
        <v>8210</v>
      </c>
      <c r="W77" s="20">
        <v>8256</v>
      </c>
      <c r="X77" s="20">
        <v>8309</v>
      </c>
      <c r="Y77" s="20">
        <v>8326</v>
      </c>
      <c r="Z77" s="20">
        <v>8440</v>
      </c>
      <c r="AA77" s="20">
        <v>8423</v>
      </c>
      <c r="AB77" s="20">
        <v>8536</v>
      </c>
      <c r="AC77" s="20">
        <v>8460</v>
      </c>
      <c r="AD77" s="20">
        <v>8454</v>
      </c>
      <c r="AE77" s="20">
        <v>8657</v>
      </c>
      <c r="AF77" s="20">
        <v>8676</v>
      </c>
      <c r="AG77" s="20">
        <v>8630</v>
      </c>
      <c r="AH77" s="20">
        <v>8436</v>
      </c>
      <c r="AI77" s="20">
        <v>8541</v>
      </c>
      <c r="AJ77" s="20">
        <v>8573</v>
      </c>
      <c r="AK77" s="20"/>
      <c r="AL77" s="51"/>
      <c r="AM77" s="51"/>
      <c r="AN77" s="51"/>
    </row>
    <row r="78" spans="1:40" x14ac:dyDescent="0.25">
      <c r="A78" t="s">
        <v>146</v>
      </c>
      <c r="B78" s="20">
        <v>4324</v>
      </c>
      <c r="C78" s="20">
        <v>4348</v>
      </c>
      <c r="D78" s="20">
        <v>4364</v>
      </c>
      <c r="E78" s="20">
        <v>4327</v>
      </c>
      <c r="F78" s="20">
        <v>4316</v>
      </c>
      <c r="G78" s="20">
        <v>4367</v>
      </c>
      <c r="H78" s="20">
        <v>4374</v>
      </c>
      <c r="I78" s="20">
        <v>4381</v>
      </c>
      <c r="J78" s="20">
        <v>4319</v>
      </c>
      <c r="K78" s="20">
        <v>4354</v>
      </c>
      <c r="L78" s="20">
        <v>4348</v>
      </c>
      <c r="M78" s="20">
        <v>4336</v>
      </c>
      <c r="N78" s="20">
        <v>4385</v>
      </c>
      <c r="O78" s="20">
        <v>4398</v>
      </c>
      <c r="P78" s="20">
        <v>4394</v>
      </c>
      <c r="Q78" s="20">
        <v>4372</v>
      </c>
      <c r="R78" s="20">
        <v>4362</v>
      </c>
      <c r="S78" s="20">
        <v>4404</v>
      </c>
      <c r="T78" s="20">
        <v>4408</v>
      </c>
      <c r="U78" s="20">
        <v>4411</v>
      </c>
      <c r="V78" s="20">
        <v>4351</v>
      </c>
      <c r="W78" s="20">
        <v>4386</v>
      </c>
      <c r="X78" s="20">
        <v>4406</v>
      </c>
      <c r="Y78" s="20">
        <v>4373</v>
      </c>
      <c r="Z78" s="20">
        <v>4411</v>
      </c>
      <c r="AA78" s="20">
        <v>4403</v>
      </c>
      <c r="AB78" s="20">
        <v>4476</v>
      </c>
      <c r="AC78" s="20">
        <v>4448</v>
      </c>
      <c r="AD78" s="20">
        <v>4446</v>
      </c>
      <c r="AE78" s="20">
        <v>4555</v>
      </c>
      <c r="AF78" s="20">
        <v>4568</v>
      </c>
      <c r="AG78" s="20">
        <v>4538</v>
      </c>
      <c r="AH78" s="20">
        <v>4447</v>
      </c>
      <c r="AI78" s="20">
        <v>4486</v>
      </c>
      <c r="AJ78" s="20">
        <v>4488</v>
      </c>
      <c r="AK78" s="20"/>
      <c r="AL78" s="51"/>
      <c r="AM78" s="51"/>
      <c r="AN78" s="51"/>
    </row>
    <row r="79" spans="1:40" x14ac:dyDescent="0.25">
      <c r="A79" t="s">
        <v>147</v>
      </c>
      <c r="B79" s="20">
        <v>1003</v>
      </c>
      <c r="C79" s="20">
        <v>1011</v>
      </c>
      <c r="D79" s="20">
        <v>1008</v>
      </c>
      <c r="E79" s="20">
        <v>993</v>
      </c>
      <c r="F79" s="20">
        <v>994</v>
      </c>
      <c r="G79" s="20">
        <v>1008</v>
      </c>
      <c r="H79" s="20">
        <v>1005</v>
      </c>
      <c r="I79" s="20">
        <v>996</v>
      </c>
      <c r="J79" s="20">
        <v>992</v>
      </c>
      <c r="K79" s="20">
        <v>976</v>
      </c>
      <c r="L79" s="20">
        <v>984</v>
      </c>
      <c r="M79" s="20">
        <v>980</v>
      </c>
      <c r="N79" s="20">
        <v>987</v>
      </c>
      <c r="O79" s="20">
        <v>996</v>
      </c>
      <c r="P79" s="20">
        <v>999</v>
      </c>
      <c r="Q79" s="20">
        <v>992</v>
      </c>
      <c r="R79" s="20">
        <v>992</v>
      </c>
      <c r="S79" s="20">
        <v>1001</v>
      </c>
      <c r="T79" s="20">
        <v>993</v>
      </c>
      <c r="U79" s="20">
        <v>988</v>
      </c>
      <c r="V79" s="20">
        <v>985</v>
      </c>
      <c r="W79" s="20">
        <v>982</v>
      </c>
      <c r="X79" s="20">
        <v>987</v>
      </c>
      <c r="Y79" s="20">
        <v>992</v>
      </c>
      <c r="Z79" s="20">
        <v>983</v>
      </c>
      <c r="AA79" s="20">
        <v>984</v>
      </c>
      <c r="AB79" s="20">
        <v>1004</v>
      </c>
      <c r="AC79" s="20">
        <v>1002</v>
      </c>
      <c r="AD79" s="20">
        <v>1006</v>
      </c>
      <c r="AE79" s="20">
        <v>1028</v>
      </c>
      <c r="AF79" s="20">
        <v>1030</v>
      </c>
      <c r="AG79" s="20">
        <v>1021</v>
      </c>
      <c r="AH79" s="20">
        <v>999</v>
      </c>
      <c r="AI79" s="20">
        <v>999</v>
      </c>
      <c r="AJ79" s="20">
        <v>999</v>
      </c>
      <c r="AK79" s="20"/>
      <c r="AL79" s="51"/>
      <c r="AM79" s="51"/>
      <c r="AN79" s="51"/>
    </row>
    <row r="80" spans="1:40" x14ac:dyDescent="0.25">
      <c r="A80" t="s">
        <v>148</v>
      </c>
      <c r="B80" s="20">
        <v>8288</v>
      </c>
      <c r="C80" s="20">
        <v>8311</v>
      </c>
      <c r="D80" s="20">
        <v>8351</v>
      </c>
      <c r="E80" s="20">
        <v>8282</v>
      </c>
      <c r="F80" s="20">
        <v>8295</v>
      </c>
      <c r="G80" s="20">
        <v>8387</v>
      </c>
      <c r="H80" s="20">
        <v>8417</v>
      </c>
      <c r="I80" s="20">
        <v>8406</v>
      </c>
      <c r="J80" s="20">
        <v>8285</v>
      </c>
      <c r="K80" s="20">
        <v>8357</v>
      </c>
      <c r="L80" s="20">
        <v>8317</v>
      </c>
      <c r="M80" s="20">
        <v>8301</v>
      </c>
      <c r="N80" s="20">
        <v>8346</v>
      </c>
      <c r="O80" s="20">
        <v>8359</v>
      </c>
      <c r="P80" s="20">
        <v>8379</v>
      </c>
      <c r="Q80" s="20">
        <v>8350</v>
      </c>
      <c r="R80" s="20">
        <v>8352</v>
      </c>
      <c r="S80" s="20">
        <v>8451</v>
      </c>
      <c r="T80" s="20">
        <v>8467</v>
      </c>
      <c r="U80" s="20">
        <v>8465</v>
      </c>
      <c r="V80" s="20">
        <v>8353</v>
      </c>
      <c r="W80" s="20">
        <v>8418</v>
      </c>
      <c r="X80" s="20">
        <v>8460</v>
      </c>
      <c r="Y80" s="20">
        <v>8385</v>
      </c>
      <c r="Z80" s="20">
        <v>8439</v>
      </c>
      <c r="AA80" s="20">
        <v>8384</v>
      </c>
      <c r="AB80" s="20">
        <v>8545</v>
      </c>
      <c r="AC80" s="20">
        <v>8506</v>
      </c>
      <c r="AD80" s="20">
        <v>8512</v>
      </c>
      <c r="AE80" s="20">
        <v>8754</v>
      </c>
      <c r="AF80" s="20">
        <v>8794</v>
      </c>
      <c r="AG80" s="20">
        <v>8738</v>
      </c>
      <c r="AH80" s="20">
        <v>8554</v>
      </c>
      <c r="AI80" s="20">
        <v>8599</v>
      </c>
      <c r="AJ80" s="20">
        <v>8615</v>
      </c>
      <c r="AK80" s="20"/>
      <c r="AL80" s="51"/>
      <c r="AM80" s="51"/>
      <c r="AN80" s="51"/>
    </row>
    <row r="81" spans="1:40" x14ac:dyDescent="0.25">
      <c r="A81" t="s">
        <v>149</v>
      </c>
      <c r="B81" s="20">
        <v>1192</v>
      </c>
      <c r="C81" s="20">
        <v>1204</v>
      </c>
      <c r="D81" s="20">
        <v>1217</v>
      </c>
      <c r="E81" s="20">
        <v>1208</v>
      </c>
      <c r="F81" s="20">
        <v>1205</v>
      </c>
      <c r="G81" s="20">
        <v>1209</v>
      </c>
      <c r="H81" s="20">
        <v>1199</v>
      </c>
      <c r="I81" s="20">
        <v>1199</v>
      </c>
      <c r="J81" s="20">
        <v>1194</v>
      </c>
      <c r="K81" s="20">
        <v>1187</v>
      </c>
      <c r="L81" s="20">
        <v>1195</v>
      </c>
      <c r="M81" s="20">
        <v>1184</v>
      </c>
      <c r="N81" s="20">
        <v>1186</v>
      </c>
      <c r="O81" s="20">
        <v>1192</v>
      </c>
      <c r="P81" s="20">
        <v>1191</v>
      </c>
      <c r="Q81" s="20">
        <v>1190</v>
      </c>
      <c r="R81" s="20">
        <v>1181</v>
      </c>
      <c r="S81" s="20">
        <v>1194</v>
      </c>
      <c r="T81" s="20">
        <v>1189</v>
      </c>
      <c r="U81" s="20">
        <v>1189</v>
      </c>
      <c r="V81" s="20">
        <v>1193</v>
      </c>
      <c r="W81" s="20">
        <v>1196</v>
      </c>
      <c r="X81" s="20">
        <v>1209</v>
      </c>
      <c r="Y81" s="20">
        <v>1199</v>
      </c>
      <c r="Z81" s="20">
        <v>1204</v>
      </c>
      <c r="AA81" s="20">
        <v>1199</v>
      </c>
      <c r="AB81" s="20">
        <v>1219</v>
      </c>
      <c r="AC81" s="20">
        <v>1215</v>
      </c>
      <c r="AD81" s="20">
        <v>1208</v>
      </c>
      <c r="AE81" s="20">
        <v>1233</v>
      </c>
      <c r="AF81" s="20">
        <v>1232</v>
      </c>
      <c r="AG81" s="20">
        <v>1223</v>
      </c>
      <c r="AH81" s="20">
        <v>1204</v>
      </c>
      <c r="AI81" s="20">
        <v>1216</v>
      </c>
      <c r="AJ81" s="20">
        <v>1224</v>
      </c>
      <c r="AK81" s="20"/>
      <c r="AL81" s="51"/>
      <c r="AM81" s="51"/>
      <c r="AN81" s="51"/>
    </row>
    <row r="82" spans="1:40" x14ac:dyDescent="0.25">
      <c r="A82" t="s">
        <v>150</v>
      </c>
      <c r="B82" s="20">
        <v>479</v>
      </c>
      <c r="C82" s="20">
        <v>492</v>
      </c>
      <c r="D82" s="20">
        <v>484</v>
      </c>
      <c r="E82" s="20">
        <v>474</v>
      </c>
      <c r="F82" s="20">
        <v>467</v>
      </c>
      <c r="G82" s="20">
        <v>477</v>
      </c>
      <c r="H82" s="20">
        <v>466</v>
      </c>
      <c r="I82" s="20">
        <v>466</v>
      </c>
      <c r="J82" s="20">
        <v>464</v>
      </c>
      <c r="K82" s="20">
        <v>465</v>
      </c>
      <c r="L82" s="20">
        <v>470</v>
      </c>
      <c r="M82" s="20">
        <v>470</v>
      </c>
      <c r="N82" s="20">
        <v>471</v>
      </c>
      <c r="O82" s="20">
        <v>476</v>
      </c>
      <c r="P82" s="20">
        <v>470</v>
      </c>
      <c r="Q82" s="20">
        <v>465</v>
      </c>
      <c r="R82" s="20">
        <v>457</v>
      </c>
      <c r="S82" s="20">
        <v>462</v>
      </c>
      <c r="T82" s="20">
        <v>460</v>
      </c>
      <c r="U82" s="20">
        <v>460</v>
      </c>
      <c r="V82" s="20">
        <v>456</v>
      </c>
      <c r="W82" s="20">
        <v>457</v>
      </c>
      <c r="X82" s="20">
        <v>461</v>
      </c>
      <c r="Y82" s="20">
        <v>456</v>
      </c>
      <c r="Z82" s="20">
        <v>472</v>
      </c>
      <c r="AA82" s="20">
        <v>470</v>
      </c>
      <c r="AB82" s="20">
        <v>477</v>
      </c>
      <c r="AC82" s="20">
        <v>474</v>
      </c>
      <c r="AD82" s="20">
        <v>472</v>
      </c>
      <c r="AE82" s="20">
        <v>482</v>
      </c>
      <c r="AF82" s="20">
        <v>482</v>
      </c>
      <c r="AG82" s="20">
        <v>478</v>
      </c>
      <c r="AH82" s="20">
        <v>468</v>
      </c>
      <c r="AI82" s="20">
        <v>471</v>
      </c>
      <c r="AJ82" s="20">
        <v>470</v>
      </c>
      <c r="AK82" s="20"/>
      <c r="AL82" s="51"/>
      <c r="AM82" s="51"/>
      <c r="AN82" s="51"/>
    </row>
    <row r="83" spans="1:40" x14ac:dyDescent="0.25">
      <c r="A83" t="s">
        <v>151</v>
      </c>
      <c r="B83" s="20">
        <v>3341</v>
      </c>
      <c r="C83" s="20">
        <v>3324</v>
      </c>
      <c r="D83" s="20">
        <v>3320</v>
      </c>
      <c r="E83" s="20">
        <v>3242</v>
      </c>
      <c r="F83" s="20">
        <v>3283</v>
      </c>
      <c r="G83" s="20">
        <v>3384</v>
      </c>
      <c r="H83" s="20">
        <v>3450</v>
      </c>
      <c r="I83" s="20">
        <v>3402</v>
      </c>
      <c r="J83" s="20">
        <v>3271</v>
      </c>
      <c r="K83" s="20">
        <v>3263</v>
      </c>
      <c r="L83" s="20">
        <v>3234</v>
      </c>
      <c r="M83" s="20">
        <v>3288</v>
      </c>
      <c r="N83" s="20">
        <v>3334</v>
      </c>
      <c r="O83" s="20">
        <v>3302</v>
      </c>
      <c r="P83" s="20">
        <v>3294</v>
      </c>
      <c r="Q83" s="20">
        <v>3249</v>
      </c>
      <c r="R83" s="20">
        <v>3263</v>
      </c>
      <c r="S83" s="20">
        <v>3343</v>
      </c>
      <c r="T83" s="20">
        <v>3408</v>
      </c>
      <c r="U83" s="20">
        <v>3419</v>
      </c>
      <c r="V83" s="20">
        <v>3273</v>
      </c>
      <c r="W83" s="20">
        <v>3292</v>
      </c>
      <c r="X83" s="20">
        <v>3287</v>
      </c>
      <c r="Y83" s="20">
        <v>3305</v>
      </c>
      <c r="Z83" s="20">
        <v>3346</v>
      </c>
      <c r="AA83" s="20">
        <v>3328</v>
      </c>
      <c r="AB83" s="20">
        <v>3385</v>
      </c>
      <c r="AC83" s="20">
        <v>3356</v>
      </c>
      <c r="AD83" s="20">
        <v>3382</v>
      </c>
      <c r="AE83" s="20">
        <v>3494</v>
      </c>
      <c r="AF83" s="20">
        <v>3527</v>
      </c>
      <c r="AG83" s="20">
        <v>3492</v>
      </c>
      <c r="AH83" s="20">
        <v>3359</v>
      </c>
      <c r="AI83" s="20">
        <v>3375</v>
      </c>
      <c r="AJ83" s="20">
        <v>3368</v>
      </c>
      <c r="AK83" s="20"/>
      <c r="AL83" s="51"/>
      <c r="AM83" s="51"/>
      <c r="AN83" s="51"/>
    </row>
    <row r="84" spans="1:40" x14ac:dyDescent="0.25">
      <c r="A84" t="s">
        <v>152</v>
      </c>
      <c r="B84" s="20">
        <v>15458</v>
      </c>
      <c r="C84" s="20">
        <v>15491</v>
      </c>
      <c r="D84" s="20">
        <v>15524</v>
      </c>
      <c r="E84" s="20">
        <v>15383</v>
      </c>
      <c r="F84" s="20">
        <v>15403</v>
      </c>
      <c r="G84" s="20">
        <v>15549</v>
      </c>
      <c r="H84" s="20">
        <v>15533</v>
      </c>
      <c r="I84" s="20">
        <v>15466</v>
      </c>
      <c r="J84" s="20">
        <v>15306</v>
      </c>
      <c r="K84" s="20">
        <v>15438</v>
      </c>
      <c r="L84" s="20">
        <v>15395</v>
      </c>
      <c r="M84" s="20">
        <v>15438</v>
      </c>
      <c r="N84" s="20">
        <v>15395</v>
      </c>
      <c r="O84" s="20">
        <v>15540</v>
      </c>
      <c r="P84" s="20">
        <v>15544</v>
      </c>
      <c r="Q84" s="20">
        <v>15468</v>
      </c>
      <c r="R84" s="20">
        <v>15390</v>
      </c>
      <c r="S84" s="20">
        <v>15548</v>
      </c>
      <c r="T84" s="20">
        <v>15511</v>
      </c>
      <c r="U84" s="20">
        <v>15521</v>
      </c>
      <c r="V84" s="20">
        <v>15452</v>
      </c>
      <c r="W84" s="20">
        <v>15545</v>
      </c>
      <c r="X84" s="20">
        <v>15595</v>
      </c>
      <c r="Y84" s="20">
        <v>15522</v>
      </c>
      <c r="Z84" s="20">
        <v>15625</v>
      </c>
      <c r="AA84" s="20">
        <v>15579</v>
      </c>
      <c r="AB84" s="20">
        <v>15825</v>
      </c>
      <c r="AC84" s="20">
        <v>15718</v>
      </c>
      <c r="AD84" s="20">
        <v>15767</v>
      </c>
      <c r="AE84" s="20">
        <v>16157</v>
      </c>
      <c r="AF84" s="20">
        <v>16182</v>
      </c>
      <c r="AG84" s="20">
        <v>16114</v>
      </c>
      <c r="AH84" s="20">
        <v>15799</v>
      </c>
      <c r="AI84" s="20">
        <v>15904</v>
      </c>
      <c r="AJ84" s="20">
        <v>15965</v>
      </c>
      <c r="AK84" s="20"/>
      <c r="AL84" s="51"/>
      <c r="AM84" s="51"/>
      <c r="AN84" s="51"/>
    </row>
    <row r="85" spans="1:40" x14ac:dyDescent="0.25">
      <c r="A85" t="s">
        <v>153</v>
      </c>
      <c r="B85" s="20">
        <v>18441</v>
      </c>
      <c r="C85" s="20">
        <v>18505</v>
      </c>
      <c r="D85" s="20">
        <v>18477</v>
      </c>
      <c r="E85" s="20">
        <v>18276</v>
      </c>
      <c r="F85" s="20">
        <v>18277</v>
      </c>
      <c r="G85" s="20">
        <v>18705</v>
      </c>
      <c r="H85" s="20">
        <v>18620</v>
      </c>
      <c r="I85" s="20">
        <v>18524</v>
      </c>
      <c r="J85" s="20">
        <v>18298</v>
      </c>
      <c r="K85" s="20">
        <v>18244</v>
      </c>
      <c r="L85" s="20">
        <v>18192</v>
      </c>
      <c r="M85" s="20">
        <v>18264</v>
      </c>
      <c r="N85" s="20">
        <v>18377</v>
      </c>
      <c r="O85" s="20">
        <v>18400</v>
      </c>
      <c r="P85" s="20">
        <v>18331</v>
      </c>
      <c r="Q85" s="20">
        <v>18158</v>
      </c>
      <c r="R85" s="20">
        <v>18194</v>
      </c>
      <c r="S85" s="20">
        <v>18524</v>
      </c>
      <c r="T85" s="20">
        <v>18474</v>
      </c>
      <c r="U85" s="20">
        <v>18441</v>
      </c>
      <c r="V85" s="20">
        <v>18275</v>
      </c>
      <c r="W85" s="20">
        <v>18287</v>
      </c>
      <c r="X85" s="20">
        <v>18274</v>
      </c>
      <c r="Y85" s="20">
        <v>18269</v>
      </c>
      <c r="Z85" s="20">
        <v>18506</v>
      </c>
      <c r="AA85" s="20">
        <v>18445</v>
      </c>
      <c r="AB85" s="20">
        <v>18637</v>
      </c>
      <c r="AC85" s="20">
        <v>18536</v>
      </c>
      <c r="AD85" s="20">
        <v>18570</v>
      </c>
      <c r="AE85" s="20">
        <v>19194</v>
      </c>
      <c r="AF85" s="20">
        <v>19120</v>
      </c>
      <c r="AG85" s="20">
        <v>19034</v>
      </c>
      <c r="AH85" s="20">
        <v>18674</v>
      </c>
      <c r="AI85" s="20">
        <v>18734</v>
      </c>
      <c r="AJ85" s="20">
        <v>18731</v>
      </c>
      <c r="AK85" s="20"/>
      <c r="AL85" s="51"/>
      <c r="AM85" s="51"/>
      <c r="AN85" s="51"/>
    </row>
    <row r="86" spans="1:40" x14ac:dyDescent="0.25">
      <c r="A86" t="s">
        <v>154</v>
      </c>
      <c r="B86" s="20">
        <v>13713</v>
      </c>
      <c r="C86" s="20">
        <v>13753</v>
      </c>
      <c r="D86" s="20">
        <v>13777</v>
      </c>
      <c r="E86" s="20">
        <v>13657</v>
      </c>
      <c r="F86" s="20">
        <v>13673</v>
      </c>
      <c r="G86" s="20">
        <v>13828</v>
      </c>
      <c r="H86" s="20">
        <v>13837</v>
      </c>
      <c r="I86" s="20">
        <v>13844</v>
      </c>
      <c r="J86" s="20">
        <v>13624</v>
      </c>
      <c r="K86" s="20">
        <v>13723</v>
      </c>
      <c r="L86" s="20">
        <v>13656</v>
      </c>
      <c r="M86" s="20">
        <v>13647</v>
      </c>
      <c r="N86" s="20">
        <v>13761</v>
      </c>
      <c r="O86" s="20">
        <v>13798</v>
      </c>
      <c r="P86" s="20">
        <v>13827</v>
      </c>
      <c r="Q86" s="20">
        <v>13732</v>
      </c>
      <c r="R86" s="20">
        <v>13691</v>
      </c>
      <c r="S86" s="20">
        <v>13862</v>
      </c>
      <c r="T86" s="20">
        <v>13907</v>
      </c>
      <c r="U86" s="20">
        <v>13885</v>
      </c>
      <c r="V86" s="20">
        <v>13714</v>
      </c>
      <c r="W86" s="20">
        <v>13811</v>
      </c>
      <c r="X86" s="20">
        <v>13869</v>
      </c>
      <c r="Y86" s="20">
        <v>13758</v>
      </c>
      <c r="Z86" s="20">
        <v>13865</v>
      </c>
      <c r="AA86" s="20">
        <v>13814</v>
      </c>
      <c r="AB86" s="20">
        <v>14038</v>
      </c>
      <c r="AC86" s="20">
        <v>13947</v>
      </c>
      <c r="AD86" s="20">
        <v>13961</v>
      </c>
      <c r="AE86" s="20">
        <v>14304</v>
      </c>
      <c r="AF86" s="20">
        <v>14379</v>
      </c>
      <c r="AG86" s="20">
        <v>14286</v>
      </c>
      <c r="AH86" s="20">
        <v>13981</v>
      </c>
      <c r="AI86" s="20">
        <v>14065</v>
      </c>
      <c r="AJ86" s="20">
        <v>14082</v>
      </c>
      <c r="AK86" s="20"/>
      <c r="AL86" s="51"/>
      <c r="AM86" s="51"/>
      <c r="AN86" s="51"/>
    </row>
    <row r="87" spans="1:40" x14ac:dyDescent="0.25">
      <c r="A87" t="s">
        <v>155</v>
      </c>
      <c r="B87" s="20">
        <v>3041</v>
      </c>
      <c r="C87" s="20">
        <v>3058</v>
      </c>
      <c r="D87" s="20">
        <v>3085</v>
      </c>
      <c r="E87" s="20">
        <v>3056</v>
      </c>
      <c r="F87" s="20">
        <v>3049</v>
      </c>
      <c r="G87" s="20">
        <v>3074</v>
      </c>
      <c r="H87" s="20">
        <v>3049</v>
      </c>
      <c r="I87" s="20">
        <v>3042</v>
      </c>
      <c r="J87" s="20">
        <v>3039</v>
      </c>
      <c r="K87" s="20">
        <v>3025</v>
      </c>
      <c r="L87" s="20">
        <v>3032</v>
      </c>
      <c r="M87" s="20">
        <v>3020</v>
      </c>
      <c r="N87" s="20">
        <v>3028</v>
      </c>
      <c r="O87" s="20">
        <v>3052</v>
      </c>
      <c r="P87" s="20">
        <v>3044</v>
      </c>
      <c r="Q87" s="20">
        <v>3030</v>
      </c>
      <c r="R87" s="20">
        <v>3006</v>
      </c>
      <c r="S87" s="20">
        <v>3038</v>
      </c>
      <c r="T87" s="20">
        <v>3023</v>
      </c>
      <c r="U87" s="20">
        <v>3022</v>
      </c>
      <c r="V87" s="20">
        <v>3011</v>
      </c>
      <c r="W87" s="20">
        <v>3024</v>
      </c>
      <c r="X87" s="20">
        <v>3043</v>
      </c>
      <c r="Y87" s="20">
        <v>3021</v>
      </c>
      <c r="Z87" s="20">
        <v>3046</v>
      </c>
      <c r="AA87" s="20">
        <v>3045</v>
      </c>
      <c r="AB87" s="20">
        <v>3099</v>
      </c>
      <c r="AC87" s="20">
        <v>3076</v>
      </c>
      <c r="AD87" s="20">
        <v>3063</v>
      </c>
      <c r="AE87" s="20">
        <v>3138</v>
      </c>
      <c r="AF87" s="20">
        <v>3137</v>
      </c>
      <c r="AG87" s="20">
        <v>3108</v>
      </c>
      <c r="AH87" s="20">
        <v>3051</v>
      </c>
      <c r="AI87" s="20">
        <v>3080</v>
      </c>
      <c r="AJ87" s="20">
        <v>3089</v>
      </c>
      <c r="AK87" s="20"/>
      <c r="AL87" s="51"/>
      <c r="AM87" s="51"/>
      <c r="AN87" s="51"/>
    </row>
    <row r="88" spans="1:40" x14ac:dyDescent="0.25">
      <c r="A88" t="s">
        <v>156</v>
      </c>
      <c r="B88" s="20">
        <v>6288</v>
      </c>
      <c r="C88" s="20">
        <v>6319</v>
      </c>
      <c r="D88" s="20">
        <v>6343</v>
      </c>
      <c r="E88" s="20">
        <v>6380</v>
      </c>
      <c r="F88" s="20">
        <v>6557</v>
      </c>
      <c r="G88" s="20">
        <v>7004</v>
      </c>
      <c r="H88" s="20">
        <v>7266</v>
      </c>
      <c r="I88" s="20">
        <v>7211</v>
      </c>
      <c r="J88" s="20">
        <v>6652</v>
      </c>
      <c r="K88" s="20">
        <v>6482</v>
      </c>
      <c r="L88" s="20">
        <v>6275</v>
      </c>
      <c r="M88" s="20">
        <v>6292</v>
      </c>
      <c r="N88" s="20">
        <v>6302</v>
      </c>
      <c r="O88" s="20">
        <v>6327</v>
      </c>
      <c r="P88" s="20">
        <v>6350</v>
      </c>
      <c r="Q88" s="20">
        <v>6337</v>
      </c>
      <c r="R88" s="20">
        <v>6533</v>
      </c>
      <c r="S88" s="20">
        <v>6979</v>
      </c>
      <c r="T88" s="20">
        <v>7242</v>
      </c>
      <c r="U88" s="20">
        <v>7179</v>
      </c>
      <c r="V88" s="20">
        <v>6630</v>
      </c>
      <c r="W88" s="20">
        <v>6573</v>
      </c>
      <c r="X88" s="20">
        <v>6451</v>
      </c>
      <c r="Y88" s="20">
        <v>6449</v>
      </c>
      <c r="Z88" s="20">
        <v>6528</v>
      </c>
      <c r="AA88" s="20">
        <v>6482</v>
      </c>
      <c r="AB88" s="20">
        <v>6625</v>
      </c>
      <c r="AC88" s="20">
        <v>6591</v>
      </c>
      <c r="AD88" s="20">
        <v>6745</v>
      </c>
      <c r="AE88" s="20">
        <v>7162</v>
      </c>
      <c r="AF88" s="20">
        <v>7276</v>
      </c>
      <c r="AG88" s="20">
        <v>7243</v>
      </c>
      <c r="AH88" s="20">
        <v>6872</v>
      </c>
      <c r="AI88" s="20">
        <v>6833</v>
      </c>
      <c r="AJ88" s="20">
        <v>6729</v>
      </c>
      <c r="AK88" s="20"/>
      <c r="AL88" s="51"/>
      <c r="AM88" s="51"/>
      <c r="AN88" s="51"/>
    </row>
    <row r="89" spans="1:40" x14ac:dyDescent="0.25">
      <c r="A89" t="s">
        <v>157</v>
      </c>
      <c r="B89" s="20">
        <v>4276</v>
      </c>
      <c r="C89" s="20">
        <v>4301</v>
      </c>
      <c r="D89" s="20">
        <v>4316</v>
      </c>
      <c r="E89" s="20">
        <v>4263</v>
      </c>
      <c r="F89" s="20">
        <v>4250</v>
      </c>
      <c r="G89" s="20">
        <v>4289</v>
      </c>
      <c r="H89" s="20">
        <v>4298</v>
      </c>
      <c r="I89" s="20">
        <v>4310</v>
      </c>
      <c r="J89" s="20">
        <v>4245</v>
      </c>
      <c r="K89" s="20">
        <v>4231</v>
      </c>
      <c r="L89" s="20">
        <v>4226</v>
      </c>
      <c r="M89" s="20">
        <v>4251</v>
      </c>
      <c r="N89" s="20">
        <v>4287</v>
      </c>
      <c r="O89" s="20">
        <v>4304</v>
      </c>
      <c r="P89" s="20">
        <v>4320</v>
      </c>
      <c r="Q89" s="20">
        <v>4258</v>
      </c>
      <c r="R89" s="20">
        <v>4251</v>
      </c>
      <c r="S89" s="20">
        <v>4295</v>
      </c>
      <c r="T89" s="20">
        <v>4296</v>
      </c>
      <c r="U89" s="20">
        <v>4299</v>
      </c>
      <c r="V89" s="20">
        <v>4224</v>
      </c>
      <c r="W89" s="20">
        <v>4249</v>
      </c>
      <c r="X89" s="20">
        <v>4276</v>
      </c>
      <c r="Y89" s="20">
        <v>4256</v>
      </c>
      <c r="Z89" s="20">
        <v>4298</v>
      </c>
      <c r="AA89" s="20">
        <v>4280</v>
      </c>
      <c r="AB89" s="20">
        <v>4334</v>
      </c>
      <c r="AC89" s="20">
        <v>4298</v>
      </c>
      <c r="AD89" s="20">
        <v>4295</v>
      </c>
      <c r="AE89" s="20">
        <v>4408</v>
      </c>
      <c r="AF89" s="20">
        <v>4444</v>
      </c>
      <c r="AG89" s="20">
        <v>4429</v>
      </c>
      <c r="AH89" s="20">
        <v>4320</v>
      </c>
      <c r="AI89" s="20">
        <v>4344</v>
      </c>
      <c r="AJ89" s="20">
        <v>4343</v>
      </c>
      <c r="AK89" s="20"/>
      <c r="AL89" s="51"/>
      <c r="AM89" s="51"/>
      <c r="AN89" s="51"/>
    </row>
    <row r="90" spans="1:40" x14ac:dyDescent="0.25">
      <c r="A90" t="s">
        <v>158</v>
      </c>
      <c r="B90" s="20">
        <v>5404</v>
      </c>
      <c r="C90" s="20">
        <v>5451</v>
      </c>
      <c r="D90" s="20">
        <v>5458</v>
      </c>
      <c r="E90" s="20">
        <v>5387</v>
      </c>
      <c r="F90" s="20">
        <v>5399</v>
      </c>
      <c r="G90" s="20">
        <v>5439</v>
      </c>
      <c r="H90" s="20">
        <v>5448</v>
      </c>
      <c r="I90" s="20">
        <v>5444</v>
      </c>
      <c r="J90" s="20">
        <v>5361</v>
      </c>
      <c r="K90" s="20">
        <v>5388</v>
      </c>
      <c r="L90" s="20">
        <v>5394</v>
      </c>
      <c r="M90" s="20">
        <v>5424</v>
      </c>
      <c r="N90" s="20">
        <v>5450</v>
      </c>
      <c r="O90" s="20">
        <v>5443</v>
      </c>
      <c r="P90" s="20">
        <v>5436</v>
      </c>
      <c r="Q90" s="20">
        <v>5386</v>
      </c>
      <c r="R90" s="20">
        <v>5371</v>
      </c>
      <c r="S90" s="20">
        <v>5410</v>
      </c>
      <c r="T90" s="20">
        <v>5398</v>
      </c>
      <c r="U90" s="20">
        <v>5420</v>
      </c>
      <c r="V90" s="20">
        <v>5379</v>
      </c>
      <c r="W90" s="20">
        <v>5398</v>
      </c>
      <c r="X90" s="20">
        <v>5431</v>
      </c>
      <c r="Y90" s="20">
        <v>5426</v>
      </c>
      <c r="Z90" s="20">
        <v>5478</v>
      </c>
      <c r="AA90" s="20">
        <v>5442</v>
      </c>
      <c r="AB90" s="20">
        <v>5540</v>
      </c>
      <c r="AC90" s="20">
        <v>5492</v>
      </c>
      <c r="AD90" s="20">
        <v>5494</v>
      </c>
      <c r="AE90" s="20">
        <v>5629</v>
      </c>
      <c r="AF90" s="20">
        <v>5651</v>
      </c>
      <c r="AG90" s="20">
        <v>5611</v>
      </c>
      <c r="AH90" s="20">
        <v>5503</v>
      </c>
      <c r="AI90" s="20">
        <v>5551</v>
      </c>
      <c r="AJ90" s="20">
        <v>5557</v>
      </c>
      <c r="AK90" s="20"/>
      <c r="AL90" s="51"/>
      <c r="AM90" s="51"/>
      <c r="AN90" s="51"/>
    </row>
    <row r="91" spans="1:40" x14ac:dyDescent="0.25">
      <c r="A91" t="s">
        <v>159</v>
      </c>
      <c r="B91" s="20">
        <v>2875</v>
      </c>
      <c r="C91" s="20">
        <v>2867</v>
      </c>
      <c r="D91" s="20">
        <v>2883</v>
      </c>
      <c r="E91" s="20">
        <v>2872</v>
      </c>
      <c r="F91" s="20">
        <v>2877</v>
      </c>
      <c r="G91" s="20">
        <v>2907</v>
      </c>
      <c r="H91" s="20">
        <v>2907</v>
      </c>
      <c r="I91" s="20">
        <v>2904</v>
      </c>
      <c r="J91" s="20">
        <v>2858</v>
      </c>
      <c r="K91" s="20">
        <v>2886</v>
      </c>
      <c r="L91" s="20">
        <v>2872</v>
      </c>
      <c r="M91" s="20">
        <v>2868</v>
      </c>
      <c r="N91" s="20">
        <v>2884</v>
      </c>
      <c r="O91" s="20">
        <v>2905</v>
      </c>
      <c r="P91" s="20">
        <v>2902</v>
      </c>
      <c r="Q91" s="20">
        <v>2890</v>
      </c>
      <c r="R91" s="20">
        <v>2887</v>
      </c>
      <c r="S91" s="20">
        <v>2915</v>
      </c>
      <c r="T91" s="20">
        <v>2920</v>
      </c>
      <c r="U91" s="20">
        <v>2919</v>
      </c>
      <c r="V91" s="20">
        <v>2888</v>
      </c>
      <c r="W91" s="20">
        <v>2904</v>
      </c>
      <c r="X91" s="20">
        <v>2916</v>
      </c>
      <c r="Y91" s="20">
        <v>2902</v>
      </c>
      <c r="Z91" s="20">
        <v>2917</v>
      </c>
      <c r="AA91" s="20">
        <v>2905</v>
      </c>
      <c r="AB91" s="20">
        <v>2960</v>
      </c>
      <c r="AC91" s="20">
        <v>2949</v>
      </c>
      <c r="AD91" s="20">
        <v>2950</v>
      </c>
      <c r="AE91" s="20">
        <v>3024</v>
      </c>
      <c r="AF91" s="20">
        <v>3037</v>
      </c>
      <c r="AG91" s="20">
        <v>3006</v>
      </c>
      <c r="AH91" s="20">
        <v>2965</v>
      </c>
      <c r="AI91" s="20">
        <v>2985</v>
      </c>
      <c r="AJ91" s="20">
        <v>2993</v>
      </c>
      <c r="AK91" s="20"/>
      <c r="AL91" s="51"/>
      <c r="AM91" s="51"/>
      <c r="AN91" s="51"/>
    </row>
    <row r="92" spans="1:40" x14ac:dyDescent="0.25">
      <c r="A92" t="s">
        <v>160</v>
      </c>
      <c r="B92" s="20">
        <v>18338</v>
      </c>
      <c r="C92" s="20">
        <v>18361</v>
      </c>
      <c r="D92" s="20">
        <v>18351</v>
      </c>
      <c r="E92" s="20">
        <v>18053</v>
      </c>
      <c r="F92" s="20">
        <v>18050</v>
      </c>
      <c r="G92" s="20">
        <v>18262</v>
      </c>
      <c r="H92" s="20">
        <v>18296</v>
      </c>
      <c r="I92" s="20">
        <v>18323</v>
      </c>
      <c r="J92" s="20">
        <v>18053</v>
      </c>
      <c r="K92" s="20">
        <v>18118</v>
      </c>
      <c r="L92" s="20">
        <v>18062</v>
      </c>
      <c r="M92" s="20">
        <v>18136</v>
      </c>
      <c r="N92" s="20">
        <v>18223</v>
      </c>
      <c r="O92" s="20">
        <v>18256</v>
      </c>
      <c r="P92" s="20">
        <v>18203</v>
      </c>
      <c r="Q92" s="20">
        <v>18070</v>
      </c>
      <c r="R92" s="20">
        <v>18025</v>
      </c>
      <c r="S92" s="20">
        <v>18247</v>
      </c>
      <c r="T92" s="20">
        <v>18153</v>
      </c>
      <c r="U92" s="20">
        <v>18231</v>
      </c>
      <c r="V92" s="20">
        <v>17974</v>
      </c>
      <c r="W92" s="20">
        <v>18086</v>
      </c>
      <c r="X92" s="20">
        <v>18165</v>
      </c>
      <c r="Y92" s="20">
        <v>18133</v>
      </c>
      <c r="Z92" s="20">
        <v>18311</v>
      </c>
      <c r="AA92" s="20">
        <v>18247</v>
      </c>
      <c r="AB92" s="20">
        <v>18516</v>
      </c>
      <c r="AC92" s="20">
        <v>18379</v>
      </c>
      <c r="AD92" s="20">
        <v>18407</v>
      </c>
      <c r="AE92" s="20">
        <v>18889</v>
      </c>
      <c r="AF92" s="20">
        <v>18932</v>
      </c>
      <c r="AG92" s="20">
        <v>18846</v>
      </c>
      <c r="AH92" s="20">
        <v>18426</v>
      </c>
      <c r="AI92" s="20">
        <v>18494</v>
      </c>
      <c r="AJ92" s="20">
        <v>18537</v>
      </c>
      <c r="AK92" s="20"/>
      <c r="AL92" s="51"/>
      <c r="AM92" s="51"/>
      <c r="AN92" s="51"/>
    </row>
    <row r="93" spans="1:40" x14ac:dyDescent="0.25">
      <c r="A93" t="s">
        <v>161</v>
      </c>
      <c r="B93" s="20">
        <v>6461</v>
      </c>
      <c r="C93" s="20">
        <v>6476</v>
      </c>
      <c r="D93" s="20">
        <v>6477</v>
      </c>
      <c r="E93" s="20">
        <v>6412</v>
      </c>
      <c r="F93" s="20">
        <v>6403</v>
      </c>
      <c r="G93" s="20">
        <v>6463</v>
      </c>
      <c r="H93" s="20">
        <v>6476</v>
      </c>
      <c r="I93" s="20">
        <v>6495</v>
      </c>
      <c r="J93" s="20">
        <v>6346</v>
      </c>
      <c r="K93" s="20">
        <v>6382</v>
      </c>
      <c r="L93" s="20">
        <v>6383</v>
      </c>
      <c r="M93" s="20">
        <v>6401</v>
      </c>
      <c r="N93" s="20">
        <v>6461</v>
      </c>
      <c r="O93" s="20">
        <v>6468</v>
      </c>
      <c r="P93" s="20">
        <v>6435</v>
      </c>
      <c r="Q93" s="20">
        <v>6397</v>
      </c>
      <c r="R93" s="20">
        <v>6363</v>
      </c>
      <c r="S93" s="20">
        <v>6429</v>
      </c>
      <c r="T93" s="20">
        <v>6436</v>
      </c>
      <c r="U93" s="20">
        <v>6446</v>
      </c>
      <c r="V93" s="20">
        <v>6358</v>
      </c>
      <c r="W93" s="20">
        <v>6385</v>
      </c>
      <c r="X93" s="20">
        <v>6421</v>
      </c>
      <c r="Y93" s="20">
        <v>6421</v>
      </c>
      <c r="Z93" s="20">
        <v>6501</v>
      </c>
      <c r="AA93" s="20">
        <v>6479</v>
      </c>
      <c r="AB93" s="20">
        <v>6565</v>
      </c>
      <c r="AC93" s="20">
        <v>6535</v>
      </c>
      <c r="AD93" s="20">
        <v>6508</v>
      </c>
      <c r="AE93" s="20">
        <v>6657</v>
      </c>
      <c r="AF93" s="20">
        <v>6689</v>
      </c>
      <c r="AG93" s="20">
        <v>6656</v>
      </c>
      <c r="AH93" s="20">
        <v>6508</v>
      </c>
      <c r="AI93" s="20">
        <v>6566</v>
      </c>
      <c r="AJ93" s="20">
        <v>6584</v>
      </c>
      <c r="AK93" s="20"/>
      <c r="AL93" s="51"/>
      <c r="AM93" s="51"/>
      <c r="AN93" s="51"/>
    </row>
    <row r="94" spans="1:40" x14ac:dyDescent="0.25">
      <c r="A94" t="s">
        <v>162</v>
      </c>
      <c r="B94" s="20">
        <v>8525</v>
      </c>
      <c r="C94" s="20">
        <v>8652</v>
      </c>
      <c r="D94" s="20">
        <v>8713</v>
      </c>
      <c r="E94" s="20">
        <v>8984</v>
      </c>
      <c r="F94" s="20">
        <v>9577</v>
      </c>
      <c r="G94" s="20">
        <v>11150</v>
      </c>
      <c r="H94" s="20">
        <v>12190</v>
      </c>
      <c r="I94" s="20">
        <v>11963</v>
      </c>
      <c r="J94" s="20">
        <v>10241</v>
      </c>
      <c r="K94" s="20">
        <v>9470</v>
      </c>
      <c r="L94" s="20">
        <v>8712</v>
      </c>
      <c r="M94" s="20">
        <v>8755</v>
      </c>
      <c r="N94" s="20">
        <v>8516</v>
      </c>
      <c r="O94" s="20">
        <v>8574</v>
      </c>
      <c r="P94" s="20">
        <v>8699</v>
      </c>
      <c r="Q94" s="20">
        <v>8946</v>
      </c>
      <c r="R94" s="20">
        <v>9611</v>
      </c>
      <c r="S94" s="20">
        <v>11133</v>
      </c>
      <c r="T94" s="20">
        <v>12082</v>
      </c>
      <c r="U94" s="20">
        <v>11968</v>
      </c>
      <c r="V94" s="20">
        <v>10276</v>
      </c>
      <c r="W94" s="20">
        <v>9414</v>
      </c>
      <c r="X94" s="20">
        <v>8798</v>
      </c>
      <c r="Y94" s="20">
        <v>8796</v>
      </c>
      <c r="Z94" s="20">
        <v>8438</v>
      </c>
      <c r="AA94" s="20">
        <v>8380</v>
      </c>
      <c r="AB94" s="20">
        <v>8786</v>
      </c>
      <c r="AC94" s="20">
        <v>9229</v>
      </c>
      <c r="AD94" s="20">
        <v>9763</v>
      </c>
      <c r="AE94" s="20">
        <v>11590</v>
      </c>
      <c r="AF94" s="20">
        <v>12660</v>
      </c>
      <c r="AG94" s="20">
        <v>12392</v>
      </c>
      <c r="AH94" s="20">
        <v>10491</v>
      </c>
      <c r="AI94" s="20">
        <v>9702</v>
      </c>
      <c r="AJ94" s="20">
        <v>9036</v>
      </c>
      <c r="AK94" s="20"/>
      <c r="AL94" s="51"/>
      <c r="AM94" s="51"/>
      <c r="AN94" s="51"/>
    </row>
    <row r="95" spans="1:40" x14ac:dyDescent="0.25">
      <c r="A95" t="s">
        <v>163</v>
      </c>
      <c r="B95" s="20">
        <v>1907</v>
      </c>
      <c r="C95" s="20">
        <v>1920</v>
      </c>
      <c r="D95" s="20">
        <v>1929</v>
      </c>
      <c r="E95" s="20">
        <v>1916</v>
      </c>
      <c r="F95" s="20">
        <v>1913</v>
      </c>
      <c r="G95" s="20">
        <v>1933</v>
      </c>
      <c r="H95" s="20">
        <v>1926</v>
      </c>
      <c r="I95" s="20">
        <v>1929</v>
      </c>
      <c r="J95" s="20">
        <v>1895</v>
      </c>
      <c r="K95" s="20">
        <v>1910</v>
      </c>
      <c r="L95" s="20">
        <v>1893</v>
      </c>
      <c r="M95" s="20">
        <v>1902</v>
      </c>
      <c r="N95" s="20">
        <v>1917</v>
      </c>
      <c r="O95" s="20">
        <v>1905</v>
      </c>
      <c r="P95" s="20">
        <v>1918</v>
      </c>
      <c r="Q95" s="20">
        <v>1915</v>
      </c>
      <c r="R95" s="20">
        <v>1908</v>
      </c>
      <c r="S95" s="20">
        <v>1914</v>
      </c>
      <c r="T95" s="20">
        <v>1901</v>
      </c>
      <c r="U95" s="20">
        <v>1907</v>
      </c>
      <c r="V95" s="20">
        <v>1904</v>
      </c>
      <c r="W95" s="20">
        <v>1920</v>
      </c>
      <c r="X95" s="20">
        <v>1929</v>
      </c>
      <c r="Y95" s="20">
        <v>1925</v>
      </c>
      <c r="Z95" s="20">
        <v>1941</v>
      </c>
      <c r="AA95" s="20">
        <v>1928</v>
      </c>
      <c r="AB95" s="20">
        <v>1965</v>
      </c>
      <c r="AC95" s="20">
        <v>1948</v>
      </c>
      <c r="AD95" s="20">
        <v>1947</v>
      </c>
      <c r="AE95" s="20">
        <v>1987</v>
      </c>
      <c r="AF95" s="20">
        <v>1977</v>
      </c>
      <c r="AG95" s="20">
        <v>1986</v>
      </c>
      <c r="AH95" s="20">
        <v>1963</v>
      </c>
      <c r="AI95" s="20">
        <v>1975</v>
      </c>
      <c r="AJ95" s="20">
        <v>1982</v>
      </c>
      <c r="AK95" s="20"/>
      <c r="AL95" s="51"/>
      <c r="AM95" s="51"/>
      <c r="AN95" s="51"/>
    </row>
    <row r="96" spans="1:40" x14ac:dyDescent="0.25">
      <c r="A96" t="s">
        <v>164</v>
      </c>
      <c r="B96" s="20">
        <v>7771</v>
      </c>
      <c r="C96" s="20">
        <v>7818</v>
      </c>
      <c r="D96" s="20">
        <v>7827</v>
      </c>
      <c r="E96" s="20">
        <v>7753</v>
      </c>
      <c r="F96" s="20">
        <v>7755</v>
      </c>
      <c r="G96" s="20">
        <v>7829</v>
      </c>
      <c r="H96" s="20">
        <v>7839</v>
      </c>
      <c r="I96" s="20">
        <v>7855</v>
      </c>
      <c r="J96" s="20">
        <v>7730</v>
      </c>
      <c r="K96" s="20">
        <v>7777</v>
      </c>
      <c r="L96" s="20">
        <v>7755</v>
      </c>
      <c r="M96" s="20">
        <v>7764</v>
      </c>
      <c r="N96" s="20">
        <v>7818</v>
      </c>
      <c r="O96" s="20">
        <v>7822</v>
      </c>
      <c r="P96" s="20">
        <v>7837</v>
      </c>
      <c r="Q96" s="20">
        <v>7810</v>
      </c>
      <c r="R96" s="20">
        <v>7768</v>
      </c>
      <c r="S96" s="20">
        <v>7857</v>
      </c>
      <c r="T96" s="20">
        <v>7877</v>
      </c>
      <c r="U96" s="20">
        <v>7872</v>
      </c>
      <c r="V96" s="20">
        <v>7778</v>
      </c>
      <c r="W96" s="20">
        <v>7835</v>
      </c>
      <c r="X96" s="20">
        <v>7862</v>
      </c>
      <c r="Y96" s="20">
        <v>7802</v>
      </c>
      <c r="Z96" s="20">
        <v>7865</v>
      </c>
      <c r="AA96" s="20">
        <v>7836</v>
      </c>
      <c r="AB96" s="20">
        <v>7961</v>
      </c>
      <c r="AC96" s="20">
        <v>7905</v>
      </c>
      <c r="AD96" s="20">
        <v>7924</v>
      </c>
      <c r="AE96" s="20">
        <v>8142</v>
      </c>
      <c r="AF96" s="20">
        <v>8168</v>
      </c>
      <c r="AG96" s="20">
        <v>8086</v>
      </c>
      <c r="AH96" s="20">
        <v>7923</v>
      </c>
      <c r="AI96" s="20">
        <v>7972</v>
      </c>
      <c r="AJ96" s="20">
        <v>7978</v>
      </c>
      <c r="AK96" s="20"/>
      <c r="AL96" s="51"/>
      <c r="AM96" s="51"/>
      <c r="AN96" s="51"/>
    </row>
    <row r="97" spans="1:40" x14ac:dyDescent="0.25">
      <c r="A97" t="s">
        <v>165</v>
      </c>
      <c r="B97" s="20">
        <v>8856</v>
      </c>
      <c r="C97" s="20">
        <v>8904</v>
      </c>
      <c r="D97" s="20">
        <v>8899</v>
      </c>
      <c r="E97" s="20">
        <v>8771</v>
      </c>
      <c r="F97" s="20">
        <v>8767</v>
      </c>
      <c r="G97" s="20">
        <v>8857</v>
      </c>
      <c r="H97" s="20">
        <v>8849</v>
      </c>
      <c r="I97" s="20">
        <v>8853</v>
      </c>
      <c r="J97" s="20">
        <v>8752</v>
      </c>
      <c r="K97" s="20">
        <v>8772</v>
      </c>
      <c r="L97" s="20">
        <v>8797</v>
      </c>
      <c r="M97" s="20">
        <v>8812</v>
      </c>
      <c r="N97" s="20">
        <v>8823</v>
      </c>
      <c r="O97" s="20">
        <v>8833</v>
      </c>
      <c r="P97" s="20">
        <v>8840</v>
      </c>
      <c r="Q97" s="20">
        <v>8774</v>
      </c>
      <c r="R97" s="20">
        <v>8731</v>
      </c>
      <c r="S97" s="20">
        <v>8868</v>
      </c>
      <c r="T97" s="20">
        <v>8855</v>
      </c>
      <c r="U97" s="20">
        <v>8866</v>
      </c>
      <c r="V97" s="20">
        <v>8737</v>
      </c>
      <c r="W97" s="20">
        <v>8771</v>
      </c>
      <c r="X97" s="20">
        <v>8819</v>
      </c>
      <c r="Y97" s="20">
        <v>8798</v>
      </c>
      <c r="Z97" s="20">
        <v>8824</v>
      </c>
      <c r="AA97" s="20">
        <v>8814</v>
      </c>
      <c r="AB97" s="20">
        <v>8927</v>
      </c>
      <c r="AC97" s="20">
        <v>8845</v>
      </c>
      <c r="AD97" s="20">
        <v>8829</v>
      </c>
      <c r="AE97" s="20">
        <v>9027</v>
      </c>
      <c r="AF97" s="20">
        <v>9067</v>
      </c>
      <c r="AG97" s="20">
        <v>8996</v>
      </c>
      <c r="AH97" s="20">
        <v>8840</v>
      </c>
      <c r="AI97" s="20">
        <v>8907</v>
      </c>
      <c r="AJ97" s="20">
        <v>8961</v>
      </c>
      <c r="AK97" s="20"/>
      <c r="AL97" s="51"/>
      <c r="AM97" s="51"/>
      <c r="AN97" s="51"/>
    </row>
    <row r="98" spans="1:40" x14ac:dyDescent="0.25">
      <c r="A98" t="s">
        <v>166</v>
      </c>
      <c r="B98" s="20">
        <v>1226</v>
      </c>
      <c r="C98" s="20">
        <v>1241</v>
      </c>
      <c r="D98" s="20">
        <v>1229</v>
      </c>
      <c r="E98" s="20">
        <v>1223</v>
      </c>
      <c r="F98" s="20">
        <v>1221</v>
      </c>
      <c r="G98" s="20">
        <v>1223</v>
      </c>
      <c r="H98" s="20">
        <v>1230</v>
      </c>
      <c r="I98" s="20">
        <v>1234</v>
      </c>
      <c r="J98" s="20">
        <v>1216</v>
      </c>
      <c r="K98" s="20">
        <v>1215</v>
      </c>
      <c r="L98" s="20">
        <v>1216</v>
      </c>
      <c r="M98" s="20">
        <v>1220</v>
      </c>
      <c r="N98" s="20">
        <v>1231</v>
      </c>
      <c r="O98" s="20">
        <v>1227</v>
      </c>
      <c r="P98" s="20">
        <v>1224</v>
      </c>
      <c r="Q98" s="20">
        <v>1220</v>
      </c>
      <c r="R98" s="20">
        <v>1209</v>
      </c>
      <c r="S98" s="20">
        <v>1218</v>
      </c>
      <c r="T98" s="20">
        <v>1217</v>
      </c>
      <c r="U98" s="20">
        <v>1221</v>
      </c>
      <c r="V98" s="20">
        <v>1208</v>
      </c>
      <c r="W98" s="20">
        <v>1214</v>
      </c>
      <c r="X98" s="20">
        <v>1225</v>
      </c>
      <c r="Y98" s="20">
        <v>1228</v>
      </c>
      <c r="Z98" s="20">
        <v>1257</v>
      </c>
      <c r="AA98" s="20">
        <v>1243</v>
      </c>
      <c r="AB98" s="20">
        <v>1259</v>
      </c>
      <c r="AC98" s="20">
        <v>1244</v>
      </c>
      <c r="AD98" s="20">
        <v>1243</v>
      </c>
      <c r="AE98" s="20">
        <v>1263</v>
      </c>
      <c r="AF98" s="20">
        <v>1263</v>
      </c>
      <c r="AG98" s="20">
        <v>1265</v>
      </c>
      <c r="AH98" s="20">
        <v>1244</v>
      </c>
      <c r="AI98" s="20">
        <v>1245</v>
      </c>
      <c r="AJ98" s="20">
        <v>1252</v>
      </c>
      <c r="AK98" s="20"/>
      <c r="AL98" s="51"/>
      <c r="AM98" s="51"/>
      <c r="AN98" s="51"/>
    </row>
    <row r="99" spans="1:40" x14ac:dyDescent="0.25">
      <c r="A99" t="s">
        <v>167</v>
      </c>
      <c r="B99" s="20">
        <v>8745</v>
      </c>
      <c r="C99" s="20">
        <v>8840</v>
      </c>
      <c r="D99" s="20">
        <v>8890</v>
      </c>
      <c r="E99" s="20">
        <v>8766</v>
      </c>
      <c r="F99" s="20">
        <v>8762</v>
      </c>
      <c r="G99" s="20">
        <v>8862</v>
      </c>
      <c r="H99" s="20">
        <v>8803</v>
      </c>
      <c r="I99" s="20">
        <v>8776</v>
      </c>
      <c r="J99" s="20">
        <v>8772</v>
      </c>
      <c r="K99" s="20">
        <v>8689</v>
      </c>
      <c r="L99" s="20">
        <v>8749</v>
      </c>
      <c r="M99" s="20">
        <v>8687</v>
      </c>
      <c r="N99" s="20">
        <v>8668</v>
      </c>
      <c r="O99" s="20">
        <v>8721</v>
      </c>
      <c r="P99" s="20">
        <v>8733</v>
      </c>
      <c r="Q99" s="20">
        <v>8678</v>
      </c>
      <c r="R99" s="20">
        <v>8647</v>
      </c>
      <c r="S99" s="20">
        <v>8729</v>
      </c>
      <c r="T99" s="20">
        <v>8691</v>
      </c>
      <c r="U99" s="20">
        <v>8713</v>
      </c>
      <c r="V99" s="20">
        <v>8701</v>
      </c>
      <c r="W99" s="20">
        <v>8723</v>
      </c>
      <c r="X99" s="20">
        <v>8753</v>
      </c>
      <c r="Y99" s="20">
        <v>8709</v>
      </c>
      <c r="Z99" s="20">
        <v>8768</v>
      </c>
      <c r="AA99" s="20">
        <v>8745</v>
      </c>
      <c r="AB99" s="20">
        <v>8900</v>
      </c>
      <c r="AC99" s="20">
        <v>8806</v>
      </c>
      <c r="AD99" s="20">
        <v>8817</v>
      </c>
      <c r="AE99" s="20">
        <v>9020</v>
      </c>
      <c r="AF99" s="20">
        <v>9029</v>
      </c>
      <c r="AG99" s="20">
        <v>8960</v>
      </c>
      <c r="AH99" s="20">
        <v>8821</v>
      </c>
      <c r="AI99" s="20">
        <v>8923</v>
      </c>
      <c r="AJ99" s="20">
        <v>8925</v>
      </c>
      <c r="AK99" s="20"/>
      <c r="AL99" s="51"/>
      <c r="AM99" s="51"/>
      <c r="AN99" s="51"/>
    </row>
    <row r="100" spans="1:40" x14ac:dyDescent="0.25">
      <c r="A100" t="s">
        <v>168</v>
      </c>
      <c r="B100" s="20">
        <v>2512</v>
      </c>
      <c r="C100" s="20">
        <v>2518</v>
      </c>
      <c r="D100" s="20">
        <v>2525</v>
      </c>
      <c r="E100" s="20">
        <v>2526</v>
      </c>
      <c r="F100" s="20">
        <v>2584</v>
      </c>
      <c r="G100" s="20">
        <v>2714</v>
      </c>
      <c r="H100" s="20">
        <v>2821</v>
      </c>
      <c r="I100" s="20">
        <v>2806</v>
      </c>
      <c r="J100" s="20">
        <v>2588</v>
      </c>
      <c r="K100" s="20">
        <v>2558</v>
      </c>
      <c r="L100" s="20">
        <v>2520</v>
      </c>
      <c r="M100" s="20">
        <v>2532</v>
      </c>
      <c r="N100" s="20">
        <v>2532</v>
      </c>
      <c r="O100" s="20">
        <v>2541</v>
      </c>
      <c r="P100" s="20">
        <v>2536</v>
      </c>
      <c r="Q100" s="20">
        <v>2508</v>
      </c>
      <c r="R100" s="20">
        <v>2568</v>
      </c>
      <c r="S100" s="20">
        <v>2733</v>
      </c>
      <c r="T100" s="20">
        <v>2837</v>
      </c>
      <c r="U100" s="20">
        <v>2812</v>
      </c>
      <c r="V100" s="20">
        <v>2583</v>
      </c>
      <c r="W100" s="20">
        <v>2562</v>
      </c>
      <c r="X100" s="20">
        <v>2558</v>
      </c>
      <c r="Y100" s="20">
        <v>2566</v>
      </c>
      <c r="Z100" s="20">
        <v>2585</v>
      </c>
      <c r="AA100" s="20">
        <v>2567</v>
      </c>
      <c r="AB100" s="20">
        <v>2627</v>
      </c>
      <c r="AC100" s="20">
        <v>2618</v>
      </c>
      <c r="AD100" s="20">
        <v>2641</v>
      </c>
      <c r="AE100" s="20">
        <v>2796</v>
      </c>
      <c r="AF100" s="20">
        <v>2847</v>
      </c>
      <c r="AG100" s="20">
        <v>2829</v>
      </c>
      <c r="AH100" s="20">
        <v>2687</v>
      </c>
      <c r="AI100" s="20">
        <v>2684</v>
      </c>
      <c r="AJ100" s="20">
        <v>2675</v>
      </c>
      <c r="AK100" s="20"/>
      <c r="AL100" s="51"/>
      <c r="AM100" s="51"/>
      <c r="AN100" s="51"/>
    </row>
    <row r="101" spans="1:40" x14ac:dyDescent="0.25">
      <c r="A101" t="s">
        <v>169</v>
      </c>
      <c r="B101" s="20">
        <v>9451</v>
      </c>
      <c r="C101" s="20">
        <v>9546</v>
      </c>
      <c r="D101" s="20">
        <v>9584</v>
      </c>
      <c r="E101" s="20">
        <v>9457</v>
      </c>
      <c r="F101" s="20">
        <v>9462</v>
      </c>
      <c r="G101" s="20">
        <v>9568</v>
      </c>
      <c r="H101" s="20">
        <v>9517</v>
      </c>
      <c r="I101" s="20">
        <v>9516</v>
      </c>
      <c r="J101" s="20">
        <v>9478</v>
      </c>
      <c r="K101" s="20">
        <v>9390</v>
      </c>
      <c r="L101" s="20">
        <v>9453</v>
      </c>
      <c r="M101" s="20">
        <v>9376</v>
      </c>
      <c r="N101" s="20">
        <v>9351</v>
      </c>
      <c r="O101" s="20">
        <v>9397</v>
      </c>
      <c r="P101" s="20">
        <v>9397</v>
      </c>
      <c r="Q101" s="20">
        <v>9364</v>
      </c>
      <c r="R101" s="20">
        <v>9324</v>
      </c>
      <c r="S101" s="20">
        <v>9421</v>
      </c>
      <c r="T101" s="20">
        <v>9408</v>
      </c>
      <c r="U101" s="20">
        <v>9421</v>
      </c>
      <c r="V101" s="20">
        <v>9380</v>
      </c>
      <c r="W101" s="20">
        <v>9420</v>
      </c>
      <c r="X101" s="20">
        <v>9456</v>
      </c>
      <c r="Y101" s="20">
        <v>9387</v>
      </c>
      <c r="Z101" s="20">
        <v>9460</v>
      </c>
      <c r="AA101" s="20">
        <v>9439</v>
      </c>
      <c r="AB101" s="20">
        <v>9619</v>
      </c>
      <c r="AC101" s="20">
        <v>9527</v>
      </c>
      <c r="AD101" s="20">
        <v>9532</v>
      </c>
      <c r="AE101" s="20">
        <v>9765</v>
      </c>
      <c r="AF101" s="20">
        <v>9768</v>
      </c>
      <c r="AG101" s="20">
        <v>9684</v>
      </c>
      <c r="AH101" s="20">
        <v>9515</v>
      </c>
      <c r="AI101" s="20">
        <v>9609</v>
      </c>
      <c r="AJ101" s="20">
        <v>9603</v>
      </c>
      <c r="AK101" s="20"/>
      <c r="AL101" s="51"/>
      <c r="AM101" s="51"/>
      <c r="AN101" s="51"/>
    </row>
    <row r="102" spans="1:40" x14ac:dyDescent="0.25">
      <c r="A102" t="s">
        <v>170</v>
      </c>
      <c r="B102" s="20">
        <v>14439</v>
      </c>
      <c r="C102" s="20">
        <v>14509</v>
      </c>
      <c r="D102" s="20">
        <v>14557</v>
      </c>
      <c r="E102" s="20">
        <v>14420</v>
      </c>
      <c r="F102" s="20">
        <v>14445</v>
      </c>
      <c r="G102" s="20">
        <v>14586</v>
      </c>
      <c r="H102" s="20">
        <v>14579</v>
      </c>
      <c r="I102" s="20">
        <v>14634</v>
      </c>
      <c r="J102" s="20">
        <v>14437</v>
      </c>
      <c r="K102" s="20">
        <v>14503</v>
      </c>
      <c r="L102" s="20">
        <v>14496</v>
      </c>
      <c r="M102" s="20">
        <v>14486</v>
      </c>
      <c r="N102" s="20">
        <v>14513</v>
      </c>
      <c r="O102" s="20">
        <v>14512</v>
      </c>
      <c r="P102" s="20">
        <v>14502</v>
      </c>
      <c r="Q102" s="20">
        <v>14427</v>
      </c>
      <c r="R102" s="20">
        <v>14398</v>
      </c>
      <c r="S102" s="20">
        <v>14570</v>
      </c>
      <c r="T102" s="20">
        <v>14546</v>
      </c>
      <c r="U102" s="20">
        <v>14591</v>
      </c>
      <c r="V102" s="20">
        <v>14416</v>
      </c>
      <c r="W102" s="20">
        <v>14474</v>
      </c>
      <c r="X102" s="20">
        <v>14536</v>
      </c>
      <c r="Y102" s="20">
        <v>14456</v>
      </c>
      <c r="Z102" s="20">
        <v>14457</v>
      </c>
      <c r="AA102" s="20">
        <v>14443</v>
      </c>
      <c r="AB102" s="20">
        <v>14630</v>
      </c>
      <c r="AC102" s="20">
        <v>14555</v>
      </c>
      <c r="AD102" s="20">
        <v>14628</v>
      </c>
      <c r="AE102" s="20">
        <v>14982</v>
      </c>
      <c r="AF102" s="20">
        <v>15018</v>
      </c>
      <c r="AG102" s="20">
        <v>14937</v>
      </c>
      <c r="AH102" s="20">
        <v>14688</v>
      </c>
      <c r="AI102" s="20">
        <v>14760</v>
      </c>
      <c r="AJ102" s="20">
        <v>14801</v>
      </c>
      <c r="AK102" s="20"/>
      <c r="AL102" s="51"/>
      <c r="AM102" s="51"/>
      <c r="AN102" s="51"/>
    </row>
    <row r="103" spans="1:40" x14ac:dyDescent="0.25">
      <c r="A103" t="s">
        <v>171</v>
      </c>
      <c r="B103" s="20">
        <v>2167</v>
      </c>
      <c r="C103" s="20">
        <v>2197</v>
      </c>
      <c r="D103" s="20">
        <v>2226</v>
      </c>
      <c r="E103" s="20">
        <v>2295</v>
      </c>
      <c r="F103" s="20">
        <v>2427</v>
      </c>
      <c r="G103" s="20">
        <v>2797</v>
      </c>
      <c r="H103" s="20">
        <v>3057</v>
      </c>
      <c r="I103" s="20">
        <v>3007</v>
      </c>
      <c r="J103" s="20">
        <v>2586</v>
      </c>
      <c r="K103" s="20">
        <v>2383</v>
      </c>
      <c r="L103" s="20">
        <v>2228</v>
      </c>
      <c r="M103" s="20">
        <v>2237</v>
      </c>
      <c r="N103" s="20">
        <v>2193</v>
      </c>
      <c r="O103" s="20">
        <v>2209</v>
      </c>
      <c r="P103" s="20">
        <v>2232</v>
      </c>
      <c r="Q103" s="20">
        <v>2282</v>
      </c>
      <c r="R103" s="20">
        <v>2437</v>
      </c>
      <c r="S103" s="20">
        <v>2810</v>
      </c>
      <c r="T103" s="20">
        <v>3046</v>
      </c>
      <c r="U103" s="20">
        <v>3017</v>
      </c>
      <c r="V103" s="20">
        <v>2596</v>
      </c>
      <c r="W103" s="20">
        <v>2372</v>
      </c>
      <c r="X103" s="20">
        <v>2251</v>
      </c>
      <c r="Y103" s="20">
        <v>2243</v>
      </c>
      <c r="Z103" s="20">
        <v>2167</v>
      </c>
      <c r="AA103" s="20">
        <v>2146</v>
      </c>
      <c r="AB103" s="20">
        <v>2240</v>
      </c>
      <c r="AC103" s="20">
        <v>2350</v>
      </c>
      <c r="AD103" s="20">
        <v>2467</v>
      </c>
      <c r="AE103" s="20">
        <v>2924</v>
      </c>
      <c r="AF103" s="20">
        <v>3190</v>
      </c>
      <c r="AG103" s="20">
        <v>3112</v>
      </c>
      <c r="AH103" s="20">
        <v>2630</v>
      </c>
      <c r="AI103" s="20">
        <v>2449</v>
      </c>
      <c r="AJ103" s="20">
        <v>2308</v>
      </c>
      <c r="AK103" s="20"/>
      <c r="AL103" s="51"/>
      <c r="AM103" s="51"/>
      <c r="AN103" s="51"/>
    </row>
    <row r="104" spans="1:40" x14ac:dyDescent="0.25">
      <c r="A104" t="s">
        <v>172</v>
      </c>
      <c r="B104" s="20">
        <v>712</v>
      </c>
      <c r="C104" s="20">
        <v>716</v>
      </c>
      <c r="D104" s="20">
        <v>727</v>
      </c>
      <c r="E104" s="20">
        <v>707</v>
      </c>
      <c r="F104" s="20">
        <v>725</v>
      </c>
      <c r="G104" s="20">
        <v>749</v>
      </c>
      <c r="H104" s="20">
        <v>745</v>
      </c>
      <c r="I104" s="20">
        <v>730</v>
      </c>
      <c r="J104" s="20">
        <v>707</v>
      </c>
      <c r="K104" s="20">
        <v>703</v>
      </c>
      <c r="L104" s="20">
        <v>685</v>
      </c>
      <c r="M104" s="20">
        <v>692</v>
      </c>
      <c r="N104" s="20">
        <v>707</v>
      </c>
      <c r="O104" s="20">
        <v>707</v>
      </c>
      <c r="P104" s="20">
        <v>712</v>
      </c>
      <c r="Q104" s="20">
        <v>706</v>
      </c>
      <c r="R104" s="20">
        <v>717</v>
      </c>
      <c r="S104" s="20">
        <v>729</v>
      </c>
      <c r="T104" s="20">
        <v>741</v>
      </c>
      <c r="U104" s="20">
        <v>732</v>
      </c>
      <c r="V104" s="20">
        <v>708</v>
      </c>
      <c r="W104" s="20">
        <v>713</v>
      </c>
      <c r="X104" s="20">
        <v>703</v>
      </c>
      <c r="Y104" s="20">
        <v>705</v>
      </c>
      <c r="Z104" s="20">
        <v>707</v>
      </c>
      <c r="AA104" s="20">
        <v>702</v>
      </c>
      <c r="AB104" s="20">
        <v>725</v>
      </c>
      <c r="AC104" s="20">
        <v>719</v>
      </c>
      <c r="AD104" s="20">
        <v>740</v>
      </c>
      <c r="AE104" s="20">
        <v>770</v>
      </c>
      <c r="AF104" s="20">
        <v>772</v>
      </c>
      <c r="AG104" s="20">
        <v>760</v>
      </c>
      <c r="AH104" s="20">
        <v>729</v>
      </c>
      <c r="AI104" s="20">
        <v>735</v>
      </c>
      <c r="AJ104" s="20">
        <v>720</v>
      </c>
      <c r="AK104" s="20"/>
      <c r="AL104" s="51"/>
      <c r="AM104" s="51"/>
      <c r="AN104" s="51"/>
    </row>
    <row r="105" spans="1:40" x14ac:dyDescent="0.25">
      <c r="A105" t="s">
        <v>173</v>
      </c>
      <c r="B105" s="20">
        <v>956</v>
      </c>
      <c r="C105" s="20">
        <v>968</v>
      </c>
      <c r="D105" s="20">
        <v>976</v>
      </c>
      <c r="E105" s="20">
        <v>963</v>
      </c>
      <c r="F105" s="20">
        <v>965</v>
      </c>
      <c r="G105" s="20">
        <v>980</v>
      </c>
      <c r="H105" s="20">
        <v>975</v>
      </c>
      <c r="I105" s="20">
        <v>971</v>
      </c>
      <c r="J105" s="20">
        <v>960</v>
      </c>
      <c r="K105" s="20">
        <v>944</v>
      </c>
      <c r="L105" s="20">
        <v>941</v>
      </c>
      <c r="M105" s="20">
        <v>940</v>
      </c>
      <c r="N105" s="20">
        <v>953</v>
      </c>
      <c r="O105" s="20">
        <v>960</v>
      </c>
      <c r="P105" s="20">
        <v>968</v>
      </c>
      <c r="Q105" s="20">
        <v>961</v>
      </c>
      <c r="R105" s="20">
        <v>959</v>
      </c>
      <c r="S105" s="20">
        <v>962</v>
      </c>
      <c r="T105" s="20">
        <v>957</v>
      </c>
      <c r="U105" s="20">
        <v>954</v>
      </c>
      <c r="V105" s="20">
        <v>950</v>
      </c>
      <c r="W105" s="20">
        <v>952</v>
      </c>
      <c r="X105" s="20">
        <v>953</v>
      </c>
      <c r="Y105" s="20">
        <v>955</v>
      </c>
      <c r="Z105" s="20">
        <v>947</v>
      </c>
      <c r="AA105" s="20">
        <v>956</v>
      </c>
      <c r="AB105" s="20">
        <v>969</v>
      </c>
      <c r="AC105" s="20">
        <v>977</v>
      </c>
      <c r="AD105" s="20">
        <v>974</v>
      </c>
      <c r="AE105" s="20">
        <v>995</v>
      </c>
      <c r="AF105" s="20">
        <v>1000</v>
      </c>
      <c r="AG105" s="20">
        <v>988</v>
      </c>
      <c r="AH105" s="20">
        <v>963</v>
      </c>
      <c r="AI105" s="20">
        <v>968</v>
      </c>
      <c r="AJ105" s="20">
        <v>962</v>
      </c>
      <c r="AK105" s="20"/>
      <c r="AL105" s="51"/>
      <c r="AM105" s="51"/>
      <c r="AN105" s="51"/>
    </row>
    <row r="106" spans="1:40" x14ac:dyDescent="0.25">
      <c r="A106" t="s">
        <v>174</v>
      </c>
      <c r="B106" s="20">
        <v>421767</v>
      </c>
      <c r="C106" s="20">
        <v>422404</v>
      </c>
      <c r="D106" s="20">
        <v>422778</v>
      </c>
      <c r="E106" s="20">
        <v>418356</v>
      </c>
      <c r="F106" s="20">
        <v>418949</v>
      </c>
      <c r="G106" s="20">
        <v>424742</v>
      </c>
      <c r="H106" s="20">
        <v>425432</v>
      </c>
      <c r="I106" s="20">
        <v>425591</v>
      </c>
      <c r="J106" s="20">
        <v>418178</v>
      </c>
      <c r="K106" s="20">
        <v>420307</v>
      </c>
      <c r="L106" s="20">
        <v>419362</v>
      </c>
      <c r="M106" s="20">
        <v>420546</v>
      </c>
      <c r="N106" s="20">
        <v>422716</v>
      </c>
      <c r="O106" s="20">
        <v>423857</v>
      </c>
      <c r="P106" s="20">
        <v>424031</v>
      </c>
      <c r="Q106" s="20">
        <v>420804</v>
      </c>
      <c r="R106" s="20">
        <v>419870</v>
      </c>
      <c r="S106" s="20">
        <v>426069</v>
      </c>
      <c r="T106" s="20">
        <v>426280</v>
      </c>
      <c r="U106" s="20">
        <v>426623</v>
      </c>
      <c r="V106" s="20">
        <v>420772</v>
      </c>
      <c r="W106" s="20">
        <v>423251</v>
      </c>
      <c r="X106" s="20">
        <v>424702</v>
      </c>
      <c r="Y106" s="20">
        <v>423031</v>
      </c>
      <c r="Z106" s="20">
        <v>426482</v>
      </c>
      <c r="AA106" s="20">
        <v>424336</v>
      </c>
      <c r="AB106" s="20">
        <v>431580</v>
      </c>
      <c r="AC106" s="20">
        <v>428116</v>
      </c>
      <c r="AD106" s="20">
        <v>429574</v>
      </c>
      <c r="AE106" s="20">
        <v>441176</v>
      </c>
      <c r="AF106" s="20">
        <v>442909</v>
      </c>
      <c r="AG106" s="20">
        <v>440984</v>
      </c>
      <c r="AH106" s="20">
        <v>430946</v>
      </c>
      <c r="AI106" s="20">
        <v>433465</v>
      </c>
      <c r="AJ106" s="20">
        <v>434078</v>
      </c>
      <c r="AK106" s="20"/>
      <c r="AL106" s="51"/>
      <c r="AM106" s="51"/>
      <c r="AN106" s="51"/>
    </row>
    <row r="107" spans="1:40" x14ac:dyDescent="0.25">
      <c r="A107" t="s">
        <v>175</v>
      </c>
      <c r="B107" s="20">
        <v>2320</v>
      </c>
      <c r="C107" s="20">
        <v>2330</v>
      </c>
      <c r="D107" s="20">
        <v>2336</v>
      </c>
      <c r="E107" s="20">
        <v>2298</v>
      </c>
      <c r="F107" s="20">
        <v>2296</v>
      </c>
      <c r="G107" s="20">
        <v>2318</v>
      </c>
      <c r="H107" s="20">
        <v>2336</v>
      </c>
      <c r="I107" s="20">
        <v>2334</v>
      </c>
      <c r="J107" s="20">
        <v>2302</v>
      </c>
      <c r="K107" s="20">
        <v>2321</v>
      </c>
      <c r="L107" s="20">
        <v>2306</v>
      </c>
      <c r="M107" s="20">
        <v>2306</v>
      </c>
      <c r="N107" s="20">
        <v>2323</v>
      </c>
      <c r="O107" s="20">
        <v>2332</v>
      </c>
      <c r="P107" s="20">
        <v>2331</v>
      </c>
      <c r="Q107" s="20">
        <v>2311</v>
      </c>
      <c r="R107" s="20">
        <v>2302</v>
      </c>
      <c r="S107" s="20">
        <v>2327</v>
      </c>
      <c r="T107" s="20">
        <v>2336</v>
      </c>
      <c r="U107" s="20">
        <v>2331</v>
      </c>
      <c r="V107" s="20">
        <v>2309</v>
      </c>
      <c r="W107" s="20">
        <v>2325</v>
      </c>
      <c r="X107" s="20">
        <v>2343</v>
      </c>
      <c r="Y107" s="20">
        <v>2326</v>
      </c>
      <c r="Z107" s="20">
        <v>2347</v>
      </c>
      <c r="AA107" s="20">
        <v>2345</v>
      </c>
      <c r="AB107" s="20">
        <v>2377</v>
      </c>
      <c r="AC107" s="20">
        <v>2361</v>
      </c>
      <c r="AD107" s="20">
        <v>2356</v>
      </c>
      <c r="AE107" s="20">
        <v>2416</v>
      </c>
      <c r="AF107" s="20">
        <v>2418</v>
      </c>
      <c r="AG107" s="20">
        <v>2404</v>
      </c>
      <c r="AH107" s="20">
        <v>2364</v>
      </c>
      <c r="AI107" s="20">
        <v>2379</v>
      </c>
      <c r="AJ107" s="20">
        <v>2383</v>
      </c>
      <c r="AK107" s="20"/>
      <c r="AL107" s="51"/>
      <c r="AM107" s="51"/>
      <c r="AN107" s="51"/>
    </row>
    <row r="108" spans="1:40" x14ac:dyDescent="0.25">
      <c r="A108" t="s">
        <v>176</v>
      </c>
      <c r="B108" s="20">
        <v>26640</v>
      </c>
      <c r="C108" s="20">
        <v>26679</v>
      </c>
      <c r="D108" s="20">
        <v>26725</v>
      </c>
      <c r="E108" s="20">
        <v>26402</v>
      </c>
      <c r="F108" s="20">
        <v>26398</v>
      </c>
      <c r="G108" s="20">
        <v>26762</v>
      </c>
      <c r="H108" s="20">
        <v>26907</v>
      </c>
      <c r="I108" s="20">
        <v>26880</v>
      </c>
      <c r="J108" s="20">
        <v>26392</v>
      </c>
      <c r="K108" s="20">
        <v>26555</v>
      </c>
      <c r="L108" s="20">
        <v>26439</v>
      </c>
      <c r="M108" s="20">
        <v>26490</v>
      </c>
      <c r="N108" s="20">
        <v>26697</v>
      </c>
      <c r="O108" s="20">
        <v>26688</v>
      </c>
      <c r="P108" s="20">
        <v>26688</v>
      </c>
      <c r="Q108" s="20">
        <v>26558</v>
      </c>
      <c r="R108" s="20">
        <v>26442</v>
      </c>
      <c r="S108" s="20">
        <v>26785</v>
      </c>
      <c r="T108" s="20">
        <v>26909</v>
      </c>
      <c r="U108" s="20">
        <v>26897</v>
      </c>
      <c r="V108" s="20">
        <v>26501</v>
      </c>
      <c r="W108" s="20">
        <v>26659</v>
      </c>
      <c r="X108" s="20">
        <v>26796</v>
      </c>
      <c r="Y108" s="20">
        <v>26654</v>
      </c>
      <c r="Z108" s="20">
        <v>26857</v>
      </c>
      <c r="AA108" s="20">
        <v>26734</v>
      </c>
      <c r="AB108" s="20">
        <v>27176</v>
      </c>
      <c r="AC108" s="20">
        <v>26975</v>
      </c>
      <c r="AD108" s="20">
        <v>26944</v>
      </c>
      <c r="AE108" s="20">
        <v>27677</v>
      </c>
      <c r="AF108" s="20">
        <v>27865</v>
      </c>
      <c r="AG108" s="20">
        <v>27649</v>
      </c>
      <c r="AH108" s="20">
        <v>27019</v>
      </c>
      <c r="AI108" s="20">
        <v>27200</v>
      </c>
      <c r="AJ108" s="20">
        <v>27265</v>
      </c>
      <c r="AK108" s="20"/>
      <c r="AL108" s="51"/>
      <c r="AM108" s="51"/>
      <c r="AN108" s="51"/>
    </row>
    <row r="109" spans="1:40" x14ac:dyDescent="0.25">
      <c r="A109" t="s">
        <v>177</v>
      </c>
      <c r="B109" s="20">
        <v>9479</v>
      </c>
      <c r="C109" s="20">
        <v>9550</v>
      </c>
      <c r="D109" s="20">
        <v>9523</v>
      </c>
      <c r="E109" s="20">
        <v>9426</v>
      </c>
      <c r="F109" s="20">
        <v>9414</v>
      </c>
      <c r="G109" s="20">
        <v>9610</v>
      </c>
      <c r="H109" s="20">
        <v>9687</v>
      </c>
      <c r="I109" s="20">
        <v>9604</v>
      </c>
      <c r="J109" s="20">
        <v>9487</v>
      </c>
      <c r="K109" s="20">
        <v>9463</v>
      </c>
      <c r="L109" s="20">
        <v>9445</v>
      </c>
      <c r="M109" s="20">
        <v>9443</v>
      </c>
      <c r="N109" s="20">
        <v>9496</v>
      </c>
      <c r="O109" s="20">
        <v>9529</v>
      </c>
      <c r="P109" s="20">
        <v>9476</v>
      </c>
      <c r="Q109" s="20">
        <v>9369</v>
      </c>
      <c r="R109" s="20">
        <v>9413</v>
      </c>
      <c r="S109" s="20">
        <v>9573</v>
      </c>
      <c r="T109" s="20">
        <v>9551</v>
      </c>
      <c r="U109" s="20">
        <v>9518</v>
      </c>
      <c r="V109" s="20">
        <v>9406</v>
      </c>
      <c r="W109" s="20">
        <v>9424</v>
      </c>
      <c r="X109" s="20">
        <v>9442</v>
      </c>
      <c r="Y109" s="20">
        <v>9415</v>
      </c>
      <c r="Z109" s="20">
        <v>9519</v>
      </c>
      <c r="AA109" s="20">
        <v>9505</v>
      </c>
      <c r="AB109" s="20">
        <v>9611</v>
      </c>
      <c r="AC109" s="20">
        <v>9571</v>
      </c>
      <c r="AD109" s="20">
        <v>9565</v>
      </c>
      <c r="AE109" s="20">
        <v>9872</v>
      </c>
      <c r="AF109" s="20">
        <v>9866</v>
      </c>
      <c r="AG109" s="20">
        <v>9818</v>
      </c>
      <c r="AH109" s="20">
        <v>9606</v>
      </c>
      <c r="AI109" s="20">
        <v>9662</v>
      </c>
      <c r="AJ109" s="20">
        <v>9676</v>
      </c>
      <c r="AK109" s="20"/>
      <c r="AL109" s="51"/>
      <c r="AM109" s="51"/>
      <c r="AN109" s="51"/>
    </row>
    <row r="110" spans="1:40" x14ac:dyDescent="0.25">
      <c r="A110" t="s">
        <v>68</v>
      </c>
      <c r="B110" s="20">
        <v>41008</v>
      </c>
      <c r="C110" s="20">
        <v>41413</v>
      </c>
      <c r="D110" s="20">
        <v>41212</v>
      </c>
      <c r="E110" s="20">
        <v>40462</v>
      </c>
      <c r="F110" s="20">
        <v>40409</v>
      </c>
      <c r="G110" s="20">
        <v>40582</v>
      </c>
      <c r="H110" s="20">
        <v>40527</v>
      </c>
      <c r="I110" s="20">
        <v>40612</v>
      </c>
      <c r="J110" s="20">
        <v>40006</v>
      </c>
      <c r="K110" s="20">
        <v>40071</v>
      </c>
      <c r="L110" s="20">
        <v>40097</v>
      </c>
      <c r="M110" s="20">
        <v>40353</v>
      </c>
      <c r="N110" s="20">
        <v>40829</v>
      </c>
      <c r="O110" s="20">
        <v>41266</v>
      </c>
      <c r="P110" s="20">
        <v>41110</v>
      </c>
      <c r="Q110" s="20">
        <v>40251</v>
      </c>
      <c r="R110" s="20">
        <v>40256</v>
      </c>
      <c r="S110" s="20">
        <v>40626</v>
      </c>
      <c r="T110" s="20">
        <v>40570</v>
      </c>
      <c r="U110" s="20">
        <v>40601</v>
      </c>
      <c r="V110" s="20">
        <v>40277</v>
      </c>
      <c r="W110" s="20">
        <v>40113</v>
      </c>
      <c r="X110" s="20">
        <v>40329</v>
      </c>
      <c r="Y110" s="20">
        <v>40504</v>
      </c>
      <c r="Z110" s="20">
        <v>41084</v>
      </c>
      <c r="AA110" s="20">
        <v>41016</v>
      </c>
      <c r="AB110" s="20">
        <v>41593</v>
      </c>
      <c r="AC110" s="20">
        <v>41240</v>
      </c>
      <c r="AD110" s="20">
        <v>41145</v>
      </c>
      <c r="AE110" s="20">
        <v>42054</v>
      </c>
      <c r="AF110" s="20">
        <v>42108</v>
      </c>
      <c r="AG110" s="20">
        <v>41854</v>
      </c>
      <c r="AH110" s="20">
        <v>41185</v>
      </c>
      <c r="AI110" s="20">
        <v>41249</v>
      </c>
      <c r="AJ110" s="20">
        <v>41433</v>
      </c>
      <c r="AK110" s="20"/>
      <c r="AL110" s="51"/>
      <c r="AM110" s="51"/>
      <c r="AN110" s="51"/>
    </row>
    <row r="111" spans="1:40" x14ac:dyDescent="0.25">
      <c r="A111" t="s">
        <v>178</v>
      </c>
      <c r="B111" s="20">
        <v>14407</v>
      </c>
      <c r="C111" s="20">
        <v>14461</v>
      </c>
      <c r="D111" s="20">
        <v>14547</v>
      </c>
      <c r="E111" s="20">
        <v>14723</v>
      </c>
      <c r="F111" s="20">
        <v>15208</v>
      </c>
      <c r="G111" s="20">
        <v>16294</v>
      </c>
      <c r="H111" s="20">
        <v>16891</v>
      </c>
      <c r="I111" s="20">
        <v>16757</v>
      </c>
      <c r="J111" s="20">
        <v>15487</v>
      </c>
      <c r="K111" s="20">
        <v>15081</v>
      </c>
      <c r="L111" s="20">
        <v>14468</v>
      </c>
      <c r="M111" s="20">
        <v>14434</v>
      </c>
      <c r="N111" s="20">
        <v>14392</v>
      </c>
      <c r="O111" s="20">
        <v>14416</v>
      </c>
      <c r="P111" s="20">
        <v>14509</v>
      </c>
      <c r="Q111" s="20">
        <v>14615</v>
      </c>
      <c r="R111" s="20">
        <v>15116</v>
      </c>
      <c r="S111" s="20">
        <v>16285</v>
      </c>
      <c r="T111" s="20">
        <v>16884</v>
      </c>
      <c r="U111" s="20">
        <v>16730</v>
      </c>
      <c r="V111" s="20">
        <v>15421</v>
      </c>
      <c r="W111" s="20">
        <v>15244</v>
      </c>
      <c r="X111" s="20">
        <v>14913</v>
      </c>
      <c r="Y111" s="20">
        <v>14828</v>
      </c>
      <c r="Z111" s="20">
        <v>14982</v>
      </c>
      <c r="AA111" s="20">
        <v>14826</v>
      </c>
      <c r="AB111" s="20">
        <v>15204</v>
      </c>
      <c r="AC111" s="20">
        <v>15224</v>
      </c>
      <c r="AD111" s="20">
        <v>15595</v>
      </c>
      <c r="AE111" s="20">
        <v>16673</v>
      </c>
      <c r="AF111" s="20">
        <v>16996</v>
      </c>
      <c r="AG111" s="20">
        <v>16918</v>
      </c>
      <c r="AH111" s="20">
        <v>15977</v>
      </c>
      <c r="AI111" s="20">
        <v>15897</v>
      </c>
      <c r="AJ111" s="20">
        <v>15533</v>
      </c>
      <c r="AK111" s="20"/>
      <c r="AL111" s="51"/>
      <c r="AM111" s="51"/>
      <c r="AN111" s="51"/>
    </row>
    <row r="112" spans="1:40" x14ac:dyDescent="0.25">
      <c r="A112" t="s">
        <v>69</v>
      </c>
      <c r="B112" s="20">
        <v>19622</v>
      </c>
      <c r="C112" s="20">
        <v>19707</v>
      </c>
      <c r="D112" s="20">
        <v>19725</v>
      </c>
      <c r="E112" s="20">
        <v>19487</v>
      </c>
      <c r="F112" s="20">
        <v>19367</v>
      </c>
      <c r="G112" s="20">
        <v>19661</v>
      </c>
      <c r="H112" s="20">
        <v>19501</v>
      </c>
      <c r="I112" s="20">
        <v>19496</v>
      </c>
      <c r="J112" s="20">
        <v>19262</v>
      </c>
      <c r="K112" s="20">
        <v>19320</v>
      </c>
      <c r="L112" s="20">
        <v>19355</v>
      </c>
      <c r="M112" s="20">
        <v>19440</v>
      </c>
      <c r="N112" s="20">
        <v>19504</v>
      </c>
      <c r="O112" s="20">
        <v>19615</v>
      </c>
      <c r="P112" s="20">
        <v>19571</v>
      </c>
      <c r="Q112" s="20">
        <v>19389</v>
      </c>
      <c r="R112" s="20">
        <v>19284</v>
      </c>
      <c r="S112" s="20">
        <v>19468</v>
      </c>
      <c r="T112" s="20">
        <v>19349</v>
      </c>
      <c r="U112" s="20">
        <v>19398</v>
      </c>
      <c r="V112" s="20">
        <v>19242</v>
      </c>
      <c r="W112" s="20">
        <v>19376</v>
      </c>
      <c r="X112" s="20">
        <v>19520</v>
      </c>
      <c r="Y112" s="20">
        <v>19574</v>
      </c>
      <c r="Z112" s="20">
        <v>19638</v>
      </c>
      <c r="AA112" s="20">
        <v>19680</v>
      </c>
      <c r="AB112" s="20">
        <v>19993</v>
      </c>
      <c r="AC112" s="20">
        <v>19710</v>
      </c>
      <c r="AD112" s="20">
        <v>19757</v>
      </c>
      <c r="AE112" s="20">
        <v>20267</v>
      </c>
      <c r="AF112" s="20">
        <v>20288</v>
      </c>
      <c r="AG112" s="20">
        <v>20291</v>
      </c>
      <c r="AH112" s="20">
        <v>19905</v>
      </c>
      <c r="AI112" s="20">
        <v>20042</v>
      </c>
      <c r="AJ112" s="20">
        <v>20171</v>
      </c>
      <c r="AK112" s="20"/>
      <c r="AL112" s="51"/>
      <c r="AM112" s="51"/>
      <c r="AN112" s="51"/>
    </row>
    <row r="113" spans="1:40" x14ac:dyDescent="0.25">
      <c r="A113" t="s">
        <v>179</v>
      </c>
      <c r="B113" s="20">
        <v>409</v>
      </c>
      <c r="C113" s="20">
        <v>404</v>
      </c>
      <c r="D113" s="20">
        <v>404</v>
      </c>
      <c r="E113" s="20">
        <v>405</v>
      </c>
      <c r="F113" s="20">
        <v>401</v>
      </c>
      <c r="G113" s="20">
        <v>408</v>
      </c>
      <c r="H113" s="20">
        <v>419</v>
      </c>
      <c r="I113" s="20">
        <v>412</v>
      </c>
      <c r="J113" s="20">
        <v>392</v>
      </c>
      <c r="K113" s="20">
        <v>394</v>
      </c>
      <c r="L113" s="20">
        <v>392</v>
      </c>
      <c r="M113" s="20">
        <v>392</v>
      </c>
      <c r="N113" s="20">
        <v>392</v>
      </c>
      <c r="O113" s="20">
        <v>390</v>
      </c>
      <c r="P113" s="20">
        <v>392</v>
      </c>
      <c r="Q113" s="20">
        <v>392</v>
      </c>
      <c r="R113" s="20">
        <v>393</v>
      </c>
      <c r="S113" s="20">
        <v>400</v>
      </c>
      <c r="T113" s="20">
        <v>396</v>
      </c>
      <c r="U113" s="20">
        <v>402</v>
      </c>
      <c r="V113" s="20">
        <v>386</v>
      </c>
      <c r="W113" s="20">
        <v>398</v>
      </c>
      <c r="X113" s="20">
        <v>399</v>
      </c>
      <c r="Y113" s="20">
        <v>398</v>
      </c>
      <c r="Z113" s="20">
        <v>403</v>
      </c>
      <c r="AA113" s="20">
        <v>404</v>
      </c>
      <c r="AB113" s="20">
        <v>405</v>
      </c>
      <c r="AC113" s="20">
        <v>415</v>
      </c>
      <c r="AD113" s="20">
        <v>408</v>
      </c>
      <c r="AE113" s="20">
        <v>420</v>
      </c>
      <c r="AF113" s="20">
        <v>424</v>
      </c>
      <c r="AG113" s="20">
        <v>414</v>
      </c>
      <c r="AH113" s="20">
        <v>401</v>
      </c>
      <c r="AI113" s="20">
        <v>405</v>
      </c>
      <c r="AJ113" s="20">
        <v>403</v>
      </c>
      <c r="AK113" s="20"/>
      <c r="AL113" s="51"/>
      <c r="AM113" s="51"/>
      <c r="AN113" s="51"/>
    </row>
    <row r="114" spans="1:40" x14ac:dyDescent="0.25">
      <c r="A114" t="s">
        <v>180</v>
      </c>
      <c r="B114" s="20">
        <v>10710</v>
      </c>
      <c r="C114" s="20">
        <v>10764</v>
      </c>
      <c r="D114" s="20">
        <v>10750</v>
      </c>
      <c r="E114" s="20">
        <v>10603</v>
      </c>
      <c r="F114" s="20">
        <v>10601</v>
      </c>
      <c r="G114" s="20">
        <v>10729</v>
      </c>
      <c r="H114" s="20">
        <v>10747</v>
      </c>
      <c r="I114" s="20">
        <v>10728</v>
      </c>
      <c r="J114" s="20">
        <v>10612</v>
      </c>
      <c r="K114" s="20">
        <v>10683</v>
      </c>
      <c r="L114" s="20">
        <v>10646</v>
      </c>
      <c r="M114" s="20">
        <v>10676</v>
      </c>
      <c r="N114" s="20">
        <v>10745</v>
      </c>
      <c r="O114" s="20">
        <v>10770</v>
      </c>
      <c r="P114" s="20">
        <v>10774</v>
      </c>
      <c r="Q114" s="20">
        <v>10723</v>
      </c>
      <c r="R114" s="20">
        <v>10682</v>
      </c>
      <c r="S114" s="20">
        <v>10818</v>
      </c>
      <c r="T114" s="20">
        <v>10841</v>
      </c>
      <c r="U114" s="20">
        <v>10828</v>
      </c>
      <c r="V114" s="20">
        <v>10688</v>
      </c>
      <c r="W114" s="20">
        <v>10741</v>
      </c>
      <c r="X114" s="20">
        <v>10779</v>
      </c>
      <c r="Y114" s="20">
        <v>10707</v>
      </c>
      <c r="Z114" s="20">
        <v>10795</v>
      </c>
      <c r="AA114" s="20">
        <v>10752</v>
      </c>
      <c r="AB114" s="20">
        <v>10946</v>
      </c>
      <c r="AC114" s="20">
        <v>10858</v>
      </c>
      <c r="AD114" s="20">
        <v>10845</v>
      </c>
      <c r="AE114" s="20">
        <v>11134</v>
      </c>
      <c r="AF114" s="20">
        <v>11207</v>
      </c>
      <c r="AG114" s="20">
        <v>11102</v>
      </c>
      <c r="AH114" s="20">
        <v>10896</v>
      </c>
      <c r="AI114" s="20">
        <v>10973</v>
      </c>
      <c r="AJ114" s="20">
        <v>10972</v>
      </c>
      <c r="AK114" s="20"/>
      <c r="AL114" s="51"/>
      <c r="AM114" s="51"/>
      <c r="AN114" s="51"/>
    </row>
    <row r="115" spans="1:40" x14ac:dyDescent="0.25">
      <c r="A115" t="s">
        <v>181</v>
      </c>
      <c r="B115" s="20">
        <v>40910</v>
      </c>
      <c r="C115" s="20">
        <v>40966</v>
      </c>
      <c r="D115" s="20">
        <v>41093</v>
      </c>
      <c r="E115" s="20">
        <v>40769</v>
      </c>
      <c r="F115" s="20">
        <v>40807</v>
      </c>
      <c r="G115" s="20">
        <v>41365</v>
      </c>
      <c r="H115" s="20">
        <v>41340</v>
      </c>
      <c r="I115" s="20">
        <v>41300</v>
      </c>
      <c r="J115" s="20">
        <v>40524</v>
      </c>
      <c r="K115" s="20">
        <v>40895</v>
      </c>
      <c r="L115" s="20">
        <v>40686</v>
      </c>
      <c r="M115" s="20">
        <v>40895</v>
      </c>
      <c r="N115" s="20">
        <v>41170</v>
      </c>
      <c r="O115" s="20">
        <v>41129</v>
      </c>
      <c r="P115" s="20">
        <v>41238</v>
      </c>
      <c r="Q115" s="20">
        <v>40921</v>
      </c>
      <c r="R115" s="20">
        <v>40837</v>
      </c>
      <c r="S115" s="20">
        <v>41448</v>
      </c>
      <c r="T115" s="20">
        <v>41381</v>
      </c>
      <c r="U115" s="20">
        <v>41281</v>
      </c>
      <c r="V115" s="20">
        <v>40708</v>
      </c>
      <c r="W115" s="20">
        <v>40930</v>
      </c>
      <c r="X115" s="20">
        <v>41095</v>
      </c>
      <c r="Y115" s="20">
        <v>40988</v>
      </c>
      <c r="Z115" s="20">
        <v>41420</v>
      </c>
      <c r="AA115" s="20">
        <v>41090</v>
      </c>
      <c r="AB115" s="20">
        <v>41861</v>
      </c>
      <c r="AC115" s="20">
        <v>41501</v>
      </c>
      <c r="AD115" s="20">
        <v>41563</v>
      </c>
      <c r="AE115" s="20">
        <v>42707</v>
      </c>
      <c r="AF115" s="20">
        <v>42780</v>
      </c>
      <c r="AG115" s="20">
        <v>42476</v>
      </c>
      <c r="AH115" s="20">
        <v>41665</v>
      </c>
      <c r="AI115" s="20">
        <v>42030</v>
      </c>
      <c r="AJ115" s="20">
        <v>41995</v>
      </c>
      <c r="AK115" s="20"/>
      <c r="AL115" s="51"/>
      <c r="AM115" s="51"/>
      <c r="AN115" s="51"/>
    </row>
    <row r="116" spans="1:40" x14ac:dyDescent="0.25">
      <c r="A116" t="s">
        <v>182</v>
      </c>
      <c r="B116" s="20">
        <v>158495</v>
      </c>
      <c r="C116" s="20">
        <v>158631</v>
      </c>
      <c r="D116" s="20">
        <v>159110</v>
      </c>
      <c r="E116" s="20">
        <v>157829</v>
      </c>
      <c r="F116" s="20">
        <v>157946</v>
      </c>
      <c r="G116" s="20">
        <v>160048</v>
      </c>
      <c r="H116" s="20">
        <v>159939</v>
      </c>
      <c r="I116" s="20">
        <v>159656</v>
      </c>
      <c r="J116" s="20">
        <v>156687</v>
      </c>
      <c r="K116" s="20">
        <v>158118</v>
      </c>
      <c r="L116" s="20">
        <v>157298</v>
      </c>
      <c r="M116" s="20">
        <v>158186</v>
      </c>
      <c r="N116" s="20">
        <v>159415</v>
      </c>
      <c r="O116" s="20">
        <v>159340</v>
      </c>
      <c r="P116" s="20">
        <v>159710</v>
      </c>
      <c r="Q116" s="20">
        <v>158452</v>
      </c>
      <c r="R116" s="20">
        <v>158085</v>
      </c>
      <c r="S116" s="20">
        <v>160420</v>
      </c>
      <c r="T116" s="20">
        <v>160297</v>
      </c>
      <c r="U116" s="20">
        <v>159733</v>
      </c>
      <c r="V116" s="20">
        <v>157505</v>
      </c>
      <c r="W116" s="20">
        <v>158429</v>
      </c>
      <c r="X116" s="20">
        <v>159067</v>
      </c>
      <c r="Y116" s="20">
        <v>158720</v>
      </c>
      <c r="Z116" s="20">
        <v>160324</v>
      </c>
      <c r="AA116" s="20">
        <v>159164</v>
      </c>
      <c r="AB116" s="20">
        <v>162145</v>
      </c>
      <c r="AC116" s="20">
        <v>160766</v>
      </c>
      <c r="AD116" s="20">
        <v>160902</v>
      </c>
      <c r="AE116" s="20">
        <v>165450</v>
      </c>
      <c r="AF116" s="20">
        <v>165728</v>
      </c>
      <c r="AG116" s="20">
        <v>164552</v>
      </c>
      <c r="AH116" s="20">
        <v>161533</v>
      </c>
      <c r="AI116" s="20">
        <v>162808</v>
      </c>
      <c r="AJ116" s="20">
        <v>162771</v>
      </c>
      <c r="AK116" s="20"/>
      <c r="AL116" s="51"/>
      <c r="AM116" s="51"/>
      <c r="AN116" s="51"/>
    </row>
    <row r="117" spans="1:40" x14ac:dyDescent="0.25">
      <c r="A117" t="s">
        <v>183</v>
      </c>
      <c r="B117" s="20">
        <v>39804</v>
      </c>
      <c r="C117" s="20">
        <v>40156</v>
      </c>
      <c r="D117" s="20">
        <v>40498</v>
      </c>
      <c r="E117" s="20">
        <v>40068</v>
      </c>
      <c r="F117" s="20">
        <v>40131</v>
      </c>
      <c r="G117" s="20">
        <v>40900</v>
      </c>
      <c r="H117" s="20">
        <v>40574</v>
      </c>
      <c r="I117" s="20">
        <v>40208</v>
      </c>
      <c r="J117" s="20">
        <v>39905</v>
      </c>
      <c r="K117" s="20">
        <v>39568</v>
      </c>
      <c r="L117" s="20">
        <v>39520</v>
      </c>
      <c r="M117" s="20">
        <v>39492</v>
      </c>
      <c r="N117" s="20">
        <v>39569</v>
      </c>
      <c r="O117" s="20">
        <v>39753</v>
      </c>
      <c r="P117" s="20">
        <v>39984</v>
      </c>
      <c r="Q117" s="20">
        <v>39855</v>
      </c>
      <c r="R117" s="20">
        <v>39754</v>
      </c>
      <c r="S117" s="20">
        <v>40134</v>
      </c>
      <c r="T117" s="20">
        <v>39930</v>
      </c>
      <c r="U117" s="20">
        <v>39861</v>
      </c>
      <c r="V117" s="20">
        <v>39535</v>
      </c>
      <c r="W117" s="20">
        <v>39724</v>
      </c>
      <c r="X117" s="20">
        <v>39803</v>
      </c>
      <c r="Y117" s="20">
        <v>39731</v>
      </c>
      <c r="Z117" s="20">
        <v>39559</v>
      </c>
      <c r="AA117" s="20">
        <v>39623</v>
      </c>
      <c r="AB117" s="20">
        <v>40387</v>
      </c>
      <c r="AC117" s="20">
        <v>40372</v>
      </c>
      <c r="AD117" s="20">
        <v>40411</v>
      </c>
      <c r="AE117" s="20">
        <v>41526</v>
      </c>
      <c r="AF117" s="20">
        <v>41396</v>
      </c>
      <c r="AG117" s="20">
        <v>41166</v>
      </c>
      <c r="AH117" s="20">
        <v>40360</v>
      </c>
      <c r="AI117" s="20">
        <v>40566</v>
      </c>
      <c r="AJ117" s="20">
        <v>40463</v>
      </c>
      <c r="AK117" s="20"/>
      <c r="AL117" s="51"/>
      <c r="AM117" s="51"/>
      <c r="AN117" s="51"/>
    </row>
    <row r="118" spans="1:40" x14ac:dyDescent="0.25">
      <c r="A118" t="s">
        <v>184</v>
      </c>
      <c r="B118" s="20">
        <v>19182</v>
      </c>
      <c r="C118" s="20">
        <v>19266</v>
      </c>
      <c r="D118" s="20">
        <v>19319</v>
      </c>
      <c r="E118" s="20">
        <v>19095</v>
      </c>
      <c r="F118" s="20">
        <v>19091</v>
      </c>
      <c r="G118" s="20">
        <v>19341</v>
      </c>
      <c r="H118" s="20">
        <v>19353</v>
      </c>
      <c r="I118" s="20">
        <v>19384</v>
      </c>
      <c r="J118" s="20">
        <v>19088</v>
      </c>
      <c r="K118" s="20">
        <v>19223</v>
      </c>
      <c r="L118" s="20">
        <v>19143</v>
      </c>
      <c r="M118" s="20">
        <v>19159</v>
      </c>
      <c r="N118" s="20">
        <v>19342</v>
      </c>
      <c r="O118" s="20">
        <v>19433</v>
      </c>
      <c r="P118" s="20">
        <v>19420</v>
      </c>
      <c r="Q118" s="20">
        <v>19247</v>
      </c>
      <c r="R118" s="20">
        <v>19154</v>
      </c>
      <c r="S118" s="20">
        <v>19395</v>
      </c>
      <c r="T118" s="20">
        <v>19476</v>
      </c>
      <c r="U118" s="20">
        <v>19472</v>
      </c>
      <c r="V118" s="20">
        <v>19221</v>
      </c>
      <c r="W118" s="20">
        <v>19306</v>
      </c>
      <c r="X118" s="20">
        <v>19419</v>
      </c>
      <c r="Y118" s="20">
        <v>19303</v>
      </c>
      <c r="Z118" s="20">
        <v>19462</v>
      </c>
      <c r="AA118" s="20">
        <v>19422</v>
      </c>
      <c r="AB118" s="20">
        <v>19763</v>
      </c>
      <c r="AC118" s="20">
        <v>19617</v>
      </c>
      <c r="AD118" s="20">
        <v>19591</v>
      </c>
      <c r="AE118" s="20">
        <v>20129</v>
      </c>
      <c r="AF118" s="20">
        <v>20236</v>
      </c>
      <c r="AG118" s="20">
        <v>20080</v>
      </c>
      <c r="AH118" s="20">
        <v>19661</v>
      </c>
      <c r="AI118" s="20">
        <v>19762</v>
      </c>
      <c r="AJ118" s="20">
        <v>19816</v>
      </c>
      <c r="AK118" s="20"/>
      <c r="AL118" s="51"/>
      <c r="AM118" s="51"/>
      <c r="AN118" s="51"/>
    </row>
    <row r="119" spans="1:40" x14ac:dyDescent="0.25">
      <c r="A119" t="s">
        <v>185</v>
      </c>
      <c r="B119" s="20">
        <v>5429</v>
      </c>
      <c r="C119" s="20">
        <v>5483</v>
      </c>
      <c r="D119" s="20">
        <v>5470</v>
      </c>
      <c r="E119" s="20">
        <v>5393</v>
      </c>
      <c r="F119" s="20">
        <v>5383</v>
      </c>
      <c r="G119" s="20">
        <v>5416</v>
      </c>
      <c r="H119" s="20">
        <v>5417</v>
      </c>
      <c r="I119" s="20">
        <v>5423</v>
      </c>
      <c r="J119" s="20">
        <v>5362</v>
      </c>
      <c r="K119" s="20">
        <v>5372</v>
      </c>
      <c r="L119" s="20">
        <v>5357</v>
      </c>
      <c r="M119" s="20">
        <v>5374</v>
      </c>
      <c r="N119" s="20">
        <v>5441</v>
      </c>
      <c r="O119" s="20">
        <v>5424</v>
      </c>
      <c r="P119" s="20">
        <v>5434</v>
      </c>
      <c r="Q119" s="20">
        <v>5364</v>
      </c>
      <c r="R119" s="20">
        <v>5363</v>
      </c>
      <c r="S119" s="20">
        <v>5420</v>
      </c>
      <c r="T119" s="20">
        <v>5392</v>
      </c>
      <c r="U119" s="20">
        <v>5404</v>
      </c>
      <c r="V119" s="20">
        <v>5338</v>
      </c>
      <c r="W119" s="20">
        <v>5344</v>
      </c>
      <c r="X119" s="20">
        <v>5364</v>
      </c>
      <c r="Y119" s="20">
        <v>5365</v>
      </c>
      <c r="Z119" s="20">
        <v>5424</v>
      </c>
      <c r="AA119" s="20">
        <v>5410</v>
      </c>
      <c r="AB119" s="20">
        <v>5485</v>
      </c>
      <c r="AC119" s="20">
        <v>5445</v>
      </c>
      <c r="AD119" s="20">
        <v>5454</v>
      </c>
      <c r="AE119" s="20">
        <v>5585</v>
      </c>
      <c r="AF119" s="20">
        <v>5590</v>
      </c>
      <c r="AG119" s="20">
        <v>5536</v>
      </c>
      <c r="AH119" s="20">
        <v>5425</v>
      </c>
      <c r="AI119" s="20">
        <v>5469</v>
      </c>
      <c r="AJ119" s="20">
        <v>5500</v>
      </c>
      <c r="AK119" s="20"/>
      <c r="AL119" s="51"/>
      <c r="AM119" s="51"/>
      <c r="AN119" s="51"/>
    </row>
    <row r="120" spans="1:40" x14ac:dyDescent="0.25">
      <c r="A120" t="s">
        <v>186</v>
      </c>
      <c r="B120" s="20">
        <v>9745</v>
      </c>
      <c r="C120" s="20">
        <v>9782</v>
      </c>
      <c r="D120" s="20">
        <v>9805</v>
      </c>
      <c r="E120" s="20">
        <v>9701</v>
      </c>
      <c r="F120" s="20">
        <v>9669</v>
      </c>
      <c r="G120" s="20">
        <v>9821</v>
      </c>
      <c r="H120" s="20">
        <v>9759</v>
      </c>
      <c r="I120" s="20">
        <v>9725</v>
      </c>
      <c r="J120" s="20">
        <v>9631</v>
      </c>
      <c r="K120" s="20">
        <v>9672</v>
      </c>
      <c r="L120" s="20">
        <v>9676</v>
      </c>
      <c r="M120" s="20">
        <v>9689</v>
      </c>
      <c r="N120" s="20">
        <v>9694</v>
      </c>
      <c r="O120" s="20">
        <v>9768</v>
      </c>
      <c r="P120" s="20">
        <v>9769</v>
      </c>
      <c r="Q120" s="20">
        <v>9660</v>
      </c>
      <c r="R120" s="20">
        <v>9609</v>
      </c>
      <c r="S120" s="20">
        <v>9707</v>
      </c>
      <c r="T120" s="20">
        <v>9664</v>
      </c>
      <c r="U120" s="20">
        <v>9689</v>
      </c>
      <c r="V120" s="20">
        <v>9606</v>
      </c>
      <c r="W120" s="20">
        <v>9682</v>
      </c>
      <c r="X120" s="20">
        <v>9752</v>
      </c>
      <c r="Y120" s="20">
        <v>9715</v>
      </c>
      <c r="Z120" s="20">
        <v>9738</v>
      </c>
      <c r="AA120" s="20">
        <v>9757</v>
      </c>
      <c r="AB120" s="20">
        <v>9928</v>
      </c>
      <c r="AC120" s="20">
        <v>9826</v>
      </c>
      <c r="AD120" s="20">
        <v>9860</v>
      </c>
      <c r="AE120" s="20">
        <v>10102</v>
      </c>
      <c r="AF120" s="20">
        <v>10131</v>
      </c>
      <c r="AG120" s="20">
        <v>10121</v>
      </c>
      <c r="AH120" s="20">
        <v>9913</v>
      </c>
      <c r="AI120" s="20">
        <v>9975</v>
      </c>
      <c r="AJ120" s="20">
        <v>10017</v>
      </c>
      <c r="AK120" s="20"/>
      <c r="AL120" s="51"/>
      <c r="AM120" s="51"/>
      <c r="AN120" s="51"/>
    </row>
    <row r="121" spans="1:40" x14ac:dyDescent="0.25">
      <c r="A121" t="s">
        <v>187</v>
      </c>
      <c r="B121" s="20">
        <v>4777</v>
      </c>
      <c r="C121" s="20">
        <v>4762</v>
      </c>
      <c r="D121" s="20">
        <v>4792</v>
      </c>
      <c r="E121" s="20">
        <v>4786</v>
      </c>
      <c r="F121" s="20">
        <v>4802</v>
      </c>
      <c r="G121" s="20">
        <v>4865</v>
      </c>
      <c r="H121" s="20">
        <v>4879</v>
      </c>
      <c r="I121" s="20">
        <v>4870</v>
      </c>
      <c r="J121" s="20">
        <v>4762</v>
      </c>
      <c r="K121" s="20">
        <v>4781</v>
      </c>
      <c r="L121" s="20">
        <v>4756</v>
      </c>
      <c r="M121" s="20">
        <v>4760</v>
      </c>
      <c r="N121" s="20">
        <v>4778</v>
      </c>
      <c r="O121" s="20">
        <v>4778</v>
      </c>
      <c r="P121" s="20">
        <v>4791</v>
      </c>
      <c r="Q121" s="20">
        <v>4789</v>
      </c>
      <c r="R121" s="20">
        <v>4799</v>
      </c>
      <c r="S121" s="20">
        <v>4891</v>
      </c>
      <c r="T121" s="20">
        <v>4889</v>
      </c>
      <c r="U121" s="20">
        <v>4904</v>
      </c>
      <c r="V121" s="20">
        <v>4787</v>
      </c>
      <c r="W121" s="20">
        <v>4815</v>
      </c>
      <c r="X121" s="20">
        <v>4822</v>
      </c>
      <c r="Y121" s="20">
        <v>4799</v>
      </c>
      <c r="Z121" s="20">
        <v>4834</v>
      </c>
      <c r="AA121" s="20">
        <v>4800</v>
      </c>
      <c r="AB121" s="20">
        <v>4873</v>
      </c>
      <c r="AC121" s="20">
        <v>4841</v>
      </c>
      <c r="AD121" s="20">
        <v>4861</v>
      </c>
      <c r="AE121" s="20">
        <v>5007</v>
      </c>
      <c r="AF121" s="20">
        <v>5020</v>
      </c>
      <c r="AG121" s="20">
        <v>5011</v>
      </c>
      <c r="AH121" s="20">
        <v>4897</v>
      </c>
      <c r="AI121" s="20">
        <v>4922</v>
      </c>
      <c r="AJ121" s="20">
        <v>4917</v>
      </c>
      <c r="AK121" s="20"/>
      <c r="AL121" s="51"/>
      <c r="AM121" s="51"/>
      <c r="AN121" s="51"/>
    </row>
    <row r="122" spans="1:40" x14ac:dyDescent="0.25">
      <c r="A122" t="s">
        <v>188</v>
      </c>
      <c r="B122" s="20">
        <v>936</v>
      </c>
      <c r="C122" s="20">
        <v>949</v>
      </c>
      <c r="D122" s="20">
        <v>961</v>
      </c>
      <c r="E122" s="20">
        <v>949</v>
      </c>
      <c r="F122" s="20">
        <v>945</v>
      </c>
      <c r="G122" s="20">
        <v>960</v>
      </c>
      <c r="H122" s="20">
        <v>962</v>
      </c>
      <c r="I122" s="20">
        <v>942</v>
      </c>
      <c r="J122" s="20">
        <v>936</v>
      </c>
      <c r="K122" s="20">
        <v>929</v>
      </c>
      <c r="L122" s="20">
        <v>931</v>
      </c>
      <c r="M122" s="20">
        <v>931</v>
      </c>
      <c r="N122" s="20">
        <v>929</v>
      </c>
      <c r="O122" s="20">
        <v>926</v>
      </c>
      <c r="P122" s="20">
        <v>935</v>
      </c>
      <c r="Q122" s="20">
        <v>933</v>
      </c>
      <c r="R122" s="20">
        <v>933</v>
      </c>
      <c r="S122" s="20">
        <v>946</v>
      </c>
      <c r="T122" s="20">
        <v>932</v>
      </c>
      <c r="U122" s="20">
        <v>932</v>
      </c>
      <c r="V122" s="20">
        <v>924</v>
      </c>
      <c r="W122" s="20">
        <v>931</v>
      </c>
      <c r="X122" s="20">
        <v>932</v>
      </c>
      <c r="Y122" s="20">
        <v>928</v>
      </c>
      <c r="Z122" s="20">
        <v>918</v>
      </c>
      <c r="AA122" s="20">
        <v>917</v>
      </c>
      <c r="AB122" s="20">
        <v>939</v>
      </c>
      <c r="AC122" s="20">
        <v>946</v>
      </c>
      <c r="AD122" s="20">
        <v>944</v>
      </c>
      <c r="AE122" s="20">
        <v>965</v>
      </c>
      <c r="AF122" s="20">
        <v>967</v>
      </c>
      <c r="AG122" s="20">
        <v>961</v>
      </c>
      <c r="AH122" s="20">
        <v>945</v>
      </c>
      <c r="AI122" s="20">
        <v>948</v>
      </c>
      <c r="AJ122" s="20">
        <v>947</v>
      </c>
      <c r="AK122" s="20"/>
      <c r="AL122" s="51"/>
      <c r="AM122" s="51"/>
      <c r="AN122" s="51"/>
    </row>
    <row r="123" spans="1:40" x14ac:dyDescent="0.25">
      <c r="A123" t="s">
        <v>189</v>
      </c>
      <c r="B123" s="20">
        <v>16620</v>
      </c>
      <c r="C123" s="20">
        <v>16691</v>
      </c>
      <c r="D123" s="20">
        <v>16587</v>
      </c>
      <c r="E123" s="20">
        <v>16272</v>
      </c>
      <c r="F123" s="20">
        <v>16216</v>
      </c>
      <c r="G123" s="20">
        <v>16313</v>
      </c>
      <c r="H123" s="20">
        <v>16330</v>
      </c>
      <c r="I123" s="20">
        <v>16342</v>
      </c>
      <c r="J123" s="20">
        <v>16100</v>
      </c>
      <c r="K123" s="20">
        <v>16219</v>
      </c>
      <c r="L123" s="20">
        <v>16225</v>
      </c>
      <c r="M123" s="20">
        <v>16316</v>
      </c>
      <c r="N123" s="20">
        <v>16551</v>
      </c>
      <c r="O123" s="20">
        <v>16654</v>
      </c>
      <c r="P123" s="20">
        <v>16615</v>
      </c>
      <c r="Q123" s="20">
        <v>16328</v>
      </c>
      <c r="R123" s="20">
        <v>16205</v>
      </c>
      <c r="S123" s="20">
        <v>16363</v>
      </c>
      <c r="T123" s="20">
        <v>16370</v>
      </c>
      <c r="U123" s="20">
        <v>16355</v>
      </c>
      <c r="V123" s="20">
        <v>16142</v>
      </c>
      <c r="W123" s="20">
        <v>16257</v>
      </c>
      <c r="X123" s="20">
        <v>16385</v>
      </c>
      <c r="Y123" s="20">
        <v>16319</v>
      </c>
      <c r="Z123" s="20">
        <v>16568</v>
      </c>
      <c r="AA123" s="20">
        <v>16582</v>
      </c>
      <c r="AB123" s="20">
        <v>16822</v>
      </c>
      <c r="AC123" s="20">
        <v>16641</v>
      </c>
      <c r="AD123" s="20">
        <v>16533</v>
      </c>
      <c r="AE123" s="20">
        <v>16920</v>
      </c>
      <c r="AF123" s="20">
        <v>17013</v>
      </c>
      <c r="AG123" s="20">
        <v>16873</v>
      </c>
      <c r="AH123" s="20">
        <v>16500</v>
      </c>
      <c r="AI123" s="20">
        <v>16630</v>
      </c>
      <c r="AJ123" s="20">
        <v>16708</v>
      </c>
      <c r="AK123" s="20"/>
      <c r="AL123" s="51"/>
      <c r="AM123" s="51"/>
      <c r="AN123" s="51"/>
    </row>
    <row r="124" spans="1:40" x14ac:dyDescent="0.25">
      <c r="A124" t="s">
        <v>190</v>
      </c>
      <c r="B124" s="20">
        <v>645</v>
      </c>
      <c r="C124" s="20">
        <v>650</v>
      </c>
      <c r="D124" s="20">
        <v>657</v>
      </c>
      <c r="E124" s="20">
        <v>650</v>
      </c>
      <c r="F124" s="20">
        <v>651</v>
      </c>
      <c r="G124" s="20">
        <v>659</v>
      </c>
      <c r="H124" s="20">
        <v>656</v>
      </c>
      <c r="I124" s="20">
        <v>656</v>
      </c>
      <c r="J124" s="20">
        <v>657</v>
      </c>
      <c r="K124" s="20">
        <v>652</v>
      </c>
      <c r="L124" s="20">
        <v>657</v>
      </c>
      <c r="M124" s="20">
        <v>648</v>
      </c>
      <c r="N124" s="20">
        <v>646</v>
      </c>
      <c r="O124" s="20">
        <v>647</v>
      </c>
      <c r="P124" s="20">
        <v>648</v>
      </c>
      <c r="Q124" s="20">
        <v>648</v>
      </c>
      <c r="R124" s="20">
        <v>645</v>
      </c>
      <c r="S124" s="20">
        <v>651</v>
      </c>
      <c r="T124" s="20">
        <v>649</v>
      </c>
      <c r="U124" s="20">
        <v>651</v>
      </c>
      <c r="V124" s="20">
        <v>645</v>
      </c>
      <c r="W124" s="20">
        <v>648</v>
      </c>
      <c r="X124" s="20">
        <v>650</v>
      </c>
      <c r="Y124" s="20">
        <v>645</v>
      </c>
      <c r="Z124" s="20">
        <v>647</v>
      </c>
      <c r="AA124" s="20">
        <v>646</v>
      </c>
      <c r="AB124" s="20">
        <v>657</v>
      </c>
      <c r="AC124" s="20">
        <v>653</v>
      </c>
      <c r="AD124" s="20">
        <v>656</v>
      </c>
      <c r="AE124" s="20">
        <v>675</v>
      </c>
      <c r="AF124" s="20">
        <v>677</v>
      </c>
      <c r="AG124" s="20">
        <v>670</v>
      </c>
      <c r="AH124" s="20">
        <v>661</v>
      </c>
      <c r="AI124" s="20">
        <v>667</v>
      </c>
      <c r="AJ124" s="20">
        <v>665</v>
      </c>
      <c r="AK124" s="20"/>
      <c r="AL124" s="51"/>
      <c r="AM124" s="51"/>
      <c r="AN124" s="51"/>
    </row>
    <row r="125" spans="1:40" x14ac:dyDescent="0.25">
      <c r="A125" t="s">
        <v>191</v>
      </c>
      <c r="B125" s="20">
        <v>42</v>
      </c>
      <c r="C125" s="20">
        <v>42</v>
      </c>
      <c r="D125" s="20">
        <v>43</v>
      </c>
      <c r="E125" s="20">
        <v>43</v>
      </c>
      <c r="F125" s="20">
        <v>46</v>
      </c>
      <c r="G125" s="20">
        <v>49</v>
      </c>
      <c r="H125" s="20">
        <v>51</v>
      </c>
      <c r="I125" s="20">
        <v>51</v>
      </c>
      <c r="J125" s="20">
        <v>47</v>
      </c>
      <c r="K125" s="20">
        <v>46</v>
      </c>
      <c r="L125" s="20">
        <v>43</v>
      </c>
      <c r="M125" s="20">
        <v>43</v>
      </c>
      <c r="N125" s="20">
        <v>43</v>
      </c>
      <c r="O125" s="20">
        <v>42</v>
      </c>
      <c r="P125" s="20">
        <v>42</v>
      </c>
      <c r="Q125" s="20">
        <v>43</v>
      </c>
      <c r="R125" s="20">
        <v>45</v>
      </c>
      <c r="S125" s="20">
        <v>49</v>
      </c>
      <c r="T125" s="20">
        <v>51</v>
      </c>
      <c r="U125" s="20">
        <v>50</v>
      </c>
      <c r="V125" s="20">
        <v>46</v>
      </c>
      <c r="W125" s="20">
        <v>47</v>
      </c>
      <c r="X125" s="20">
        <v>45</v>
      </c>
      <c r="Y125" s="20">
        <v>44</v>
      </c>
      <c r="Z125" s="20">
        <v>44</v>
      </c>
      <c r="AA125" s="20">
        <v>43</v>
      </c>
      <c r="AB125" s="20">
        <v>45</v>
      </c>
      <c r="AC125" s="20">
        <v>45</v>
      </c>
      <c r="AD125" s="20">
        <v>47</v>
      </c>
      <c r="AE125" s="20">
        <v>50</v>
      </c>
      <c r="AF125" s="20">
        <v>51</v>
      </c>
      <c r="AG125" s="20">
        <v>51</v>
      </c>
      <c r="AH125" s="20">
        <v>48</v>
      </c>
      <c r="AI125" s="20">
        <v>48</v>
      </c>
      <c r="AJ125" s="20">
        <v>47</v>
      </c>
      <c r="AK125" s="20"/>
      <c r="AL125" s="51"/>
      <c r="AM125" s="51"/>
      <c r="AN125" s="51"/>
    </row>
    <row r="126" spans="1:40" x14ac:dyDescent="0.25">
      <c r="A126" t="s">
        <v>192</v>
      </c>
      <c r="B126" s="20">
        <v>10455</v>
      </c>
      <c r="C126" s="20">
        <v>10488</v>
      </c>
      <c r="D126" s="20">
        <v>10537</v>
      </c>
      <c r="E126" s="20">
        <v>10431</v>
      </c>
      <c r="F126" s="20">
        <v>10436</v>
      </c>
      <c r="G126" s="20">
        <v>10517</v>
      </c>
      <c r="H126" s="20">
        <v>10517</v>
      </c>
      <c r="I126" s="20">
        <v>10523</v>
      </c>
      <c r="J126" s="20">
        <v>10347</v>
      </c>
      <c r="K126" s="20">
        <v>10415</v>
      </c>
      <c r="L126" s="20">
        <v>10397</v>
      </c>
      <c r="M126" s="20">
        <v>10414</v>
      </c>
      <c r="N126" s="20">
        <v>10456</v>
      </c>
      <c r="O126" s="20">
        <v>10461</v>
      </c>
      <c r="P126" s="20">
        <v>10468</v>
      </c>
      <c r="Q126" s="20">
        <v>10411</v>
      </c>
      <c r="R126" s="20">
        <v>10416</v>
      </c>
      <c r="S126" s="20">
        <v>10505</v>
      </c>
      <c r="T126" s="20">
        <v>10479</v>
      </c>
      <c r="U126" s="20">
        <v>10518</v>
      </c>
      <c r="V126" s="20">
        <v>10403</v>
      </c>
      <c r="W126" s="20">
        <v>10446</v>
      </c>
      <c r="X126" s="20">
        <v>10498</v>
      </c>
      <c r="Y126" s="20">
        <v>10479</v>
      </c>
      <c r="Z126" s="20">
        <v>10569</v>
      </c>
      <c r="AA126" s="20">
        <v>10542</v>
      </c>
      <c r="AB126" s="20">
        <v>10710</v>
      </c>
      <c r="AC126" s="20">
        <v>10654</v>
      </c>
      <c r="AD126" s="20">
        <v>10682</v>
      </c>
      <c r="AE126" s="20">
        <v>10932</v>
      </c>
      <c r="AF126" s="20">
        <v>10937</v>
      </c>
      <c r="AG126" s="20">
        <v>10895</v>
      </c>
      <c r="AH126" s="20">
        <v>10687</v>
      </c>
      <c r="AI126" s="20">
        <v>10749</v>
      </c>
      <c r="AJ126" s="20">
        <v>10793</v>
      </c>
      <c r="AK126" s="20"/>
      <c r="AL126" s="51"/>
      <c r="AM126" s="51"/>
      <c r="AN126" s="51"/>
    </row>
    <row r="127" spans="1:40" x14ac:dyDescent="0.25">
      <c r="A127" t="s">
        <v>193</v>
      </c>
      <c r="B127" s="20">
        <v>3761</v>
      </c>
      <c r="C127" s="20">
        <v>3788</v>
      </c>
      <c r="D127" s="20">
        <v>3789</v>
      </c>
      <c r="E127" s="20">
        <v>3715</v>
      </c>
      <c r="F127" s="20">
        <v>3703</v>
      </c>
      <c r="G127" s="20">
        <v>3748</v>
      </c>
      <c r="H127" s="20">
        <v>3715</v>
      </c>
      <c r="I127" s="20">
        <v>3713</v>
      </c>
      <c r="J127" s="20">
        <v>3715</v>
      </c>
      <c r="K127" s="20">
        <v>3688</v>
      </c>
      <c r="L127" s="20">
        <v>3718</v>
      </c>
      <c r="M127" s="20">
        <v>3706</v>
      </c>
      <c r="N127" s="20">
        <v>3720</v>
      </c>
      <c r="O127" s="20">
        <v>3750</v>
      </c>
      <c r="P127" s="20">
        <v>3744</v>
      </c>
      <c r="Q127" s="20">
        <v>3690</v>
      </c>
      <c r="R127" s="20">
        <v>3683</v>
      </c>
      <c r="S127" s="20">
        <v>3706</v>
      </c>
      <c r="T127" s="20">
        <v>3693</v>
      </c>
      <c r="U127" s="20">
        <v>3693</v>
      </c>
      <c r="V127" s="20">
        <v>3676</v>
      </c>
      <c r="W127" s="20">
        <v>3692</v>
      </c>
      <c r="X127" s="20">
        <v>3712</v>
      </c>
      <c r="Y127" s="20">
        <v>3703</v>
      </c>
      <c r="Z127" s="20">
        <v>3745</v>
      </c>
      <c r="AA127" s="20">
        <v>3745</v>
      </c>
      <c r="AB127" s="20">
        <v>3802</v>
      </c>
      <c r="AC127" s="20">
        <v>3752</v>
      </c>
      <c r="AD127" s="20">
        <v>3742</v>
      </c>
      <c r="AE127" s="20">
        <v>3829</v>
      </c>
      <c r="AF127" s="20">
        <v>3838</v>
      </c>
      <c r="AG127" s="20">
        <v>3808</v>
      </c>
      <c r="AH127" s="20">
        <v>3747</v>
      </c>
      <c r="AI127" s="20">
        <v>3784</v>
      </c>
      <c r="AJ127" s="20">
        <v>3794</v>
      </c>
      <c r="AK127" s="20"/>
      <c r="AL127" s="51"/>
      <c r="AM127" s="51"/>
      <c r="AN127" s="51"/>
    </row>
    <row r="128" spans="1:40" x14ac:dyDescent="0.25">
      <c r="A128" t="s">
        <v>194</v>
      </c>
      <c r="B128" s="20">
        <v>909</v>
      </c>
      <c r="C128" s="20">
        <v>917</v>
      </c>
      <c r="D128" s="20">
        <v>914</v>
      </c>
      <c r="E128" s="20">
        <v>892</v>
      </c>
      <c r="F128" s="20">
        <v>891</v>
      </c>
      <c r="G128" s="20">
        <v>900</v>
      </c>
      <c r="H128" s="20">
        <v>896</v>
      </c>
      <c r="I128" s="20">
        <v>899</v>
      </c>
      <c r="J128" s="20">
        <v>896</v>
      </c>
      <c r="K128" s="20">
        <v>886</v>
      </c>
      <c r="L128" s="20">
        <v>891</v>
      </c>
      <c r="M128" s="20">
        <v>889</v>
      </c>
      <c r="N128" s="20">
        <v>895</v>
      </c>
      <c r="O128" s="20">
        <v>898</v>
      </c>
      <c r="P128" s="20">
        <v>897</v>
      </c>
      <c r="Q128" s="20">
        <v>886</v>
      </c>
      <c r="R128" s="20">
        <v>885</v>
      </c>
      <c r="S128" s="20">
        <v>896</v>
      </c>
      <c r="T128" s="20">
        <v>891</v>
      </c>
      <c r="U128" s="20">
        <v>891</v>
      </c>
      <c r="V128" s="20">
        <v>890</v>
      </c>
      <c r="W128" s="20">
        <v>894</v>
      </c>
      <c r="X128" s="20">
        <v>892</v>
      </c>
      <c r="Y128" s="20">
        <v>894</v>
      </c>
      <c r="Z128" s="20">
        <v>896</v>
      </c>
      <c r="AA128" s="20">
        <v>891</v>
      </c>
      <c r="AB128" s="20">
        <v>910</v>
      </c>
      <c r="AC128" s="20">
        <v>897</v>
      </c>
      <c r="AD128" s="20">
        <v>896</v>
      </c>
      <c r="AE128" s="20">
        <v>921</v>
      </c>
      <c r="AF128" s="20">
        <v>923</v>
      </c>
      <c r="AG128" s="20">
        <v>913</v>
      </c>
      <c r="AH128" s="20">
        <v>907</v>
      </c>
      <c r="AI128" s="20">
        <v>911</v>
      </c>
      <c r="AJ128" s="20">
        <v>914</v>
      </c>
      <c r="AK128" s="20"/>
      <c r="AL128" s="51"/>
      <c r="AM128" s="51"/>
      <c r="AN128" s="51"/>
    </row>
    <row r="129" spans="1:40" x14ac:dyDescent="0.25">
      <c r="A129" t="s">
        <v>195</v>
      </c>
      <c r="B129" s="20">
        <v>3730</v>
      </c>
      <c r="C129" s="20">
        <v>3742</v>
      </c>
      <c r="D129" s="20">
        <v>3800</v>
      </c>
      <c r="E129" s="20">
        <v>3710</v>
      </c>
      <c r="F129" s="20">
        <v>3779</v>
      </c>
      <c r="G129" s="20">
        <v>3916</v>
      </c>
      <c r="H129" s="20">
        <v>3864</v>
      </c>
      <c r="I129" s="20">
        <v>3812</v>
      </c>
      <c r="J129" s="20">
        <v>3663</v>
      </c>
      <c r="K129" s="20">
        <v>3656</v>
      </c>
      <c r="L129" s="20">
        <v>3578</v>
      </c>
      <c r="M129" s="20">
        <v>3621</v>
      </c>
      <c r="N129" s="20">
        <v>3709</v>
      </c>
      <c r="O129" s="20">
        <v>3707</v>
      </c>
      <c r="P129" s="20">
        <v>3715</v>
      </c>
      <c r="Q129" s="20">
        <v>3675</v>
      </c>
      <c r="R129" s="20">
        <v>3724</v>
      </c>
      <c r="S129" s="20">
        <v>3786</v>
      </c>
      <c r="T129" s="20">
        <v>3833</v>
      </c>
      <c r="U129" s="20">
        <v>3791</v>
      </c>
      <c r="V129" s="20">
        <v>3673</v>
      </c>
      <c r="W129" s="20">
        <v>3705</v>
      </c>
      <c r="X129" s="20">
        <v>3663</v>
      </c>
      <c r="Y129" s="20">
        <v>3695</v>
      </c>
      <c r="Z129" s="20">
        <v>3719</v>
      </c>
      <c r="AA129" s="20">
        <v>3687</v>
      </c>
      <c r="AB129" s="20">
        <v>3777</v>
      </c>
      <c r="AC129" s="20">
        <v>3748</v>
      </c>
      <c r="AD129" s="20">
        <v>3831</v>
      </c>
      <c r="AE129" s="20">
        <v>3974</v>
      </c>
      <c r="AF129" s="20">
        <v>3969</v>
      </c>
      <c r="AG129" s="20">
        <v>3941</v>
      </c>
      <c r="AH129" s="20">
        <v>3763</v>
      </c>
      <c r="AI129" s="20">
        <v>3774</v>
      </c>
      <c r="AJ129" s="20">
        <v>3746</v>
      </c>
      <c r="AK129" s="20"/>
      <c r="AL129" s="51"/>
      <c r="AM129" s="51"/>
      <c r="AN129" s="51"/>
    </row>
    <row r="130" spans="1:40" x14ac:dyDescent="0.25">
      <c r="A130" t="s">
        <v>196</v>
      </c>
      <c r="B130" s="20">
        <v>10944</v>
      </c>
      <c r="C130" s="20">
        <v>11014</v>
      </c>
      <c r="D130" s="20">
        <v>11148</v>
      </c>
      <c r="E130" s="20">
        <v>10857</v>
      </c>
      <c r="F130" s="20">
        <v>11058</v>
      </c>
      <c r="G130" s="20">
        <v>11423</v>
      </c>
      <c r="H130" s="20">
        <v>11322</v>
      </c>
      <c r="I130" s="20">
        <v>11119</v>
      </c>
      <c r="J130" s="20">
        <v>10703</v>
      </c>
      <c r="K130" s="20">
        <v>10683</v>
      </c>
      <c r="L130" s="20">
        <v>10458</v>
      </c>
      <c r="M130" s="20">
        <v>10600</v>
      </c>
      <c r="N130" s="20">
        <v>10863</v>
      </c>
      <c r="O130" s="20">
        <v>10871</v>
      </c>
      <c r="P130" s="20">
        <v>10900</v>
      </c>
      <c r="Q130" s="20">
        <v>10748</v>
      </c>
      <c r="R130" s="20">
        <v>10895</v>
      </c>
      <c r="S130" s="20">
        <v>11059</v>
      </c>
      <c r="T130" s="20">
        <v>11228</v>
      </c>
      <c r="U130" s="20">
        <v>11103</v>
      </c>
      <c r="V130" s="20">
        <v>10748</v>
      </c>
      <c r="W130" s="20">
        <v>10841</v>
      </c>
      <c r="X130" s="20">
        <v>10700</v>
      </c>
      <c r="Y130" s="20">
        <v>10783</v>
      </c>
      <c r="Z130" s="20">
        <v>10863</v>
      </c>
      <c r="AA130" s="20">
        <v>10775</v>
      </c>
      <c r="AB130" s="20">
        <v>11039</v>
      </c>
      <c r="AC130" s="20">
        <v>10938</v>
      </c>
      <c r="AD130" s="20">
        <v>11195</v>
      </c>
      <c r="AE130" s="20">
        <v>11616</v>
      </c>
      <c r="AF130" s="20">
        <v>11616</v>
      </c>
      <c r="AG130" s="20">
        <v>11522</v>
      </c>
      <c r="AH130" s="20">
        <v>11005</v>
      </c>
      <c r="AI130" s="20">
        <v>11068</v>
      </c>
      <c r="AJ130" s="20">
        <v>10954</v>
      </c>
      <c r="AK130" s="20"/>
      <c r="AL130" s="51"/>
      <c r="AM130" s="51"/>
      <c r="AN130" s="51"/>
    </row>
    <row r="131" spans="1:40" x14ac:dyDescent="0.25">
      <c r="A131" t="s">
        <v>197</v>
      </c>
      <c r="B131" s="20">
        <v>20330</v>
      </c>
      <c r="C131" s="20">
        <v>20513</v>
      </c>
      <c r="D131" s="20">
        <v>20717</v>
      </c>
      <c r="E131" s="20">
        <v>20468</v>
      </c>
      <c r="F131" s="20">
        <v>20525</v>
      </c>
      <c r="G131" s="20">
        <v>20899</v>
      </c>
      <c r="H131" s="20">
        <v>20806</v>
      </c>
      <c r="I131" s="20">
        <v>20567</v>
      </c>
      <c r="J131" s="20">
        <v>20379</v>
      </c>
      <c r="K131" s="20">
        <v>20157</v>
      </c>
      <c r="L131" s="20">
        <v>20135</v>
      </c>
      <c r="M131" s="20">
        <v>20149</v>
      </c>
      <c r="N131" s="20">
        <v>20191</v>
      </c>
      <c r="O131" s="20">
        <v>20287</v>
      </c>
      <c r="P131" s="20">
        <v>20469</v>
      </c>
      <c r="Q131" s="20">
        <v>20378</v>
      </c>
      <c r="R131" s="20">
        <v>20374</v>
      </c>
      <c r="S131" s="20">
        <v>20539</v>
      </c>
      <c r="T131" s="20">
        <v>20443</v>
      </c>
      <c r="U131" s="20">
        <v>20369</v>
      </c>
      <c r="V131" s="20">
        <v>20227</v>
      </c>
      <c r="W131" s="20">
        <v>20272</v>
      </c>
      <c r="X131" s="20">
        <v>20318</v>
      </c>
      <c r="Y131" s="20">
        <v>20313</v>
      </c>
      <c r="Z131" s="20">
        <v>20106</v>
      </c>
      <c r="AA131" s="20">
        <v>20170</v>
      </c>
      <c r="AB131" s="20">
        <v>20556</v>
      </c>
      <c r="AC131" s="20">
        <v>20598</v>
      </c>
      <c r="AD131" s="20">
        <v>20630</v>
      </c>
      <c r="AE131" s="20">
        <v>21125</v>
      </c>
      <c r="AF131" s="20">
        <v>21129</v>
      </c>
      <c r="AG131" s="20">
        <v>21024</v>
      </c>
      <c r="AH131" s="20">
        <v>20610</v>
      </c>
      <c r="AI131" s="20">
        <v>20666</v>
      </c>
      <c r="AJ131" s="20">
        <v>20593</v>
      </c>
      <c r="AK131" s="20"/>
      <c r="AL131" s="51"/>
      <c r="AM131" s="51"/>
      <c r="AN131" s="51"/>
    </row>
    <row r="132" spans="1:40" x14ac:dyDescent="0.25">
      <c r="A132" t="s">
        <v>198</v>
      </c>
      <c r="B132" s="20">
        <v>9381</v>
      </c>
      <c r="C132" s="20">
        <v>9455</v>
      </c>
      <c r="D132" s="20">
        <v>9594</v>
      </c>
      <c r="E132" s="20">
        <v>9485</v>
      </c>
      <c r="F132" s="20">
        <v>9539</v>
      </c>
      <c r="G132" s="20">
        <v>9742</v>
      </c>
      <c r="H132" s="20">
        <v>9678</v>
      </c>
      <c r="I132" s="20">
        <v>9546</v>
      </c>
      <c r="J132" s="20">
        <v>9463</v>
      </c>
      <c r="K132" s="20">
        <v>9362</v>
      </c>
      <c r="L132" s="20">
        <v>9341</v>
      </c>
      <c r="M132" s="20">
        <v>9337</v>
      </c>
      <c r="N132" s="20">
        <v>9339</v>
      </c>
      <c r="O132" s="20">
        <v>9392</v>
      </c>
      <c r="P132" s="20">
        <v>9485</v>
      </c>
      <c r="Q132" s="20">
        <v>9464</v>
      </c>
      <c r="R132" s="20">
        <v>9477</v>
      </c>
      <c r="S132" s="20">
        <v>9547</v>
      </c>
      <c r="T132" s="20">
        <v>9493</v>
      </c>
      <c r="U132" s="20">
        <v>9458</v>
      </c>
      <c r="V132" s="20">
        <v>9398</v>
      </c>
      <c r="W132" s="20">
        <v>9413</v>
      </c>
      <c r="X132" s="20">
        <v>9435</v>
      </c>
      <c r="Y132" s="20">
        <v>9407</v>
      </c>
      <c r="Z132" s="20">
        <v>9310</v>
      </c>
      <c r="AA132" s="20">
        <v>9332</v>
      </c>
      <c r="AB132" s="20">
        <v>9532</v>
      </c>
      <c r="AC132" s="20">
        <v>9562</v>
      </c>
      <c r="AD132" s="20">
        <v>9596</v>
      </c>
      <c r="AE132" s="20">
        <v>9822</v>
      </c>
      <c r="AF132" s="20">
        <v>9821</v>
      </c>
      <c r="AG132" s="20">
        <v>9767</v>
      </c>
      <c r="AH132" s="20">
        <v>9582</v>
      </c>
      <c r="AI132" s="20">
        <v>9609</v>
      </c>
      <c r="AJ132" s="20">
        <v>9561</v>
      </c>
      <c r="AK132" s="20"/>
      <c r="AL132" s="51"/>
      <c r="AM132" s="51"/>
      <c r="AN132" s="51"/>
    </row>
    <row r="133" spans="1:40" x14ac:dyDescent="0.25">
      <c r="A133" t="s">
        <v>199</v>
      </c>
      <c r="B133" s="20">
        <v>6157</v>
      </c>
      <c r="C133" s="20">
        <v>6161</v>
      </c>
      <c r="D133" s="20">
        <v>6178</v>
      </c>
      <c r="E133" s="20">
        <v>6109</v>
      </c>
      <c r="F133" s="20">
        <v>6125</v>
      </c>
      <c r="G133" s="20">
        <v>6214</v>
      </c>
      <c r="H133" s="20">
        <v>6210</v>
      </c>
      <c r="I133" s="20">
        <v>6205</v>
      </c>
      <c r="J133" s="20">
        <v>6119</v>
      </c>
      <c r="K133" s="20">
        <v>6160</v>
      </c>
      <c r="L133" s="20">
        <v>6128</v>
      </c>
      <c r="M133" s="20">
        <v>6136</v>
      </c>
      <c r="N133" s="20">
        <v>6157</v>
      </c>
      <c r="O133" s="20">
        <v>6158</v>
      </c>
      <c r="P133" s="20">
        <v>6160</v>
      </c>
      <c r="Q133" s="20">
        <v>6119</v>
      </c>
      <c r="R133" s="20">
        <v>6127</v>
      </c>
      <c r="S133" s="20">
        <v>6224</v>
      </c>
      <c r="T133" s="20">
        <v>6193</v>
      </c>
      <c r="U133" s="20">
        <v>6220</v>
      </c>
      <c r="V133" s="20">
        <v>6123</v>
      </c>
      <c r="W133" s="20">
        <v>6152</v>
      </c>
      <c r="X133" s="20">
        <v>6187</v>
      </c>
      <c r="Y133" s="20">
        <v>6161</v>
      </c>
      <c r="Z133" s="20">
        <v>6210</v>
      </c>
      <c r="AA133" s="20">
        <v>6184</v>
      </c>
      <c r="AB133" s="20">
        <v>6270</v>
      </c>
      <c r="AC133" s="20">
        <v>6222</v>
      </c>
      <c r="AD133" s="20">
        <v>6252</v>
      </c>
      <c r="AE133" s="20">
        <v>6410</v>
      </c>
      <c r="AF133" s="20">
        <v>6419</v>
      </c>
      <c r="AG133" s="20">
        <v>6385</v>
      </c>
      <c r="AH133" s="20">
        <v>6252</v>
      </c>
      <c r="AI133" s="20">
        <v>6293</v>
      </c>
      <c r="AJ133" s="20">
        <v>6303</v>
      </c>
      <c r="AK133" s="20"/>
      <c r="AL133" s="51"/>
      <c r="AM133" s="51"/>
      <c r="AN133" s="51"/>
    </row>
    <row r="134" spans="1:40" x14ac:dyDescent="0.25">
      <c r="A134" t="s">
        <v>200</v>
      </c>
      <c r="B134" s="20">
        <v>4032</v>
      </c>
      <c r="C134" s="20">
        <v>4043</v>
      </c>
      <c r="D134" s="20">
        <v>4067</v>
      </c>
      <c r="E134" s="20">
        <v>4054</v>
      </c>
      <c r="F134" s="20">
        <v>4066</v>
      </c>
      <c r="G134" s="20">
        <v>4119</v>
      </c>
      <c r="H134" s="20">
        <v>4131</v>
      </c>
      <c r="I134" s="20">
        <v>4128</v>
      </c>
      <c r="J134" s="20">
        <v>4026</v>
      </c>
      <c r="K134" s="20">
        <v>4035</v>
      </c>
      <c r="L134" s="20">
        <v>4030</v>
      </c>
      <c r="M134" s="20">
        <v>4036</v>
      </c>
      <c r="N134" s="20">
        <v>4071</v>
      </c>
      <c r="O134" s="20">
        <v>4061</v>
      </c>
      <c r="P134" s="20">
        <v>4063</v>
      </c>
      <c r="Q134" s="20">
        <v>4056</v>
      </c>
      <c r="R134" s="20">
        <v>4058</v>
      </c>
      <c r="S134" s="20">
        <v>4122</v>
      </c>
      <c r="T134" s="20">
        <v>4133</v>
      </c>
      <c r="U134" s="20">
        <v>4141</v>
      </c>
      <c r="V134" s="20">
        <v>4047</v>
      </c>
      <c r="W134" s="20">
        <v>4064</v>
      </c>
      <c r="X134" s="20">
        <v>4067</v>
      </c>
      <c r="Y134" s="20">
        <v>4047</v>
      </c>
      <c r="Z134" s="20">
        <v>4083</v>
      </c>
      <c r="AA134" s="20">
        <v>4056</v>
      </c>
      <c r="AB134" s="20">
        <v>4125</v>
      </c>
      <c r="AC134" s="20">
        <v>4081</v>
      </c>
      <c r="AD134" s="20">
        <v>4125</v>
      </c>
      <c r="AE134" s="20">
        <v>4245</v>
      </c>
      <c r="AF134" s="20">
        <v>4255</v>
      </c>
      <c r="AG134" s="20">
        <v>4239</v>
      </c>
      <c r="AH134" s="20">
        <v>4139</v>
      </c>
      <c r="AI134" s="20">
        <v>4167</v>
      </c>
      <c r="AJ134" s="20">
        <v>4156</v>
      </c>
      <c r="AK134" s="20"/>
      <c r="AL134" s="51"/>
      <c r="AM134" s="51"/>
      <c r="AN134" s="51"/>
    </row>
    <row r="135" spans="1:40" x14ac:dyDescent="0.25">
      <c r="A135" t="s">
        <v>201</v>
      </c>
      <c r="B135" s="20">
        <v>3033</v>
      </c>
      <c r="C135" s="20">
        <v>3068</v>
      </c>
      <c r="D135" s="20">
        <v>3079</v>
      </c>
      <c r="E135" s="20">
        <v>3032</v>
      </c>
      <c r="F135" s="20">
        <v>3031</v>
      </c>
      <c r="G135" s="20">
        <v>3063</v>
      </c>
      <c r="H135" s="20">
        <v>3043</v>
      </c>
      <c r="I135" s="20">
        <v>3043</v>
      </c>
      <c r="J135" s="20">
        <v>3034</v>
      </c>
      <c r="K135" s="20">
        <v>3009</v>
      </c>
      <c r="L135" s="20">
        <v>3029</v>
      </c>
      <c r="M135" s="20">
        <v>3006</v>
      </c>
      <c r="N135" s="20">
        <v>2998</v>
      </c>
      <c r="O135" s="20">
        <v>3015</v>
      </c>
      <c r="P135" s="20">
        <v>3026</v>
      </c>
      <c r="Q135" s="20">
        <v>3011</v>
      </c>
      <c r="R135" s="20">
        <v>2992</v>
      </c>
      <c r="S135" s="20">
        <v>3024</v>
      </c>
      <c r="T135" s="20">
        <v>3005</v>
      </c>
      <c r="U135" s="20">
        <v>3014</v>
      </c>
      <c r="V135" s="20">
        <v>3005</v>
      </c>
      <c r="W135" s="20">
        <v>3019</v>
      </c>
      <c r="X135" s="20">
        <v>3029</v>
      </c>
      <c r="Y135" s="20">
        <v>3008</v>
      </c>
      <c r="Z135" s="20">
        <v>3034</v>
      </c>
      <c r="AA135" s="20">
        <v>3034</v>
      </c>
      <c r="AB135" s="20">
        <v>3076</v>
      </c>
      <c r="AC135" s="20">
        <v>3048</v>
      </c>
      <c r="AD135" s="20">
        <v>3046</v>
      </c>
      <c r="AE135" s="20">
        <v>3123</v>
      </c>
      <c r="AF135" s="20">
        <v>3129</v>
      </c>
      <c r="AG135" s="20">
        <v>3099</v>
      </c>
      <c r="AH135" s="20">
        <v>3052</v>
      </c>
      <c r="AI135" s="20">
        <v>3090</v>
      </c>
      <c r="AJ135" s="20">
        <v>3098</v>
      </c>
      <c r="AK135" s="20"/>
      <c r="AL135" s="51"/>
      <c r="AM135" s="51"/>
      <c r="AN135" s="51"/>
    </row>
    <row r="136" spans="1:40" x14ac:dyDescent="0.25">
      <c r="A136" t="s">
        <v>202</v>
      </c>
      <c r="B136" s="20">
        <v>4490</v>
      </c>
      <c r="C136" s="20">
        <v>4529</v>
      </c>
      <c r="D136" s="20">
        <v>4509</v>
      </c>
      <c r="E136" s="20">
        <v>4440</v>
      </c>
      <c r="F136" s="20">
        <v>4425</v>
      </c>
      <c r="G136" s="20">
        <v>4467</v>
      </c>
      <c r="H136" s="20">
        <v>4492</v>
      </c>
      <c r="I136" s="20">
        <v>4501</v>
      </c>
      <c r="J136" s="20">
        <v>4401</v>
      </c>
      <c r="K136" s="20">
        <v>4428</v>
      </c>
      <c r="L136" s="20">
        <v>4421</v>
      </c>
      <c r="M136" s="20">
        <v>4435</v>
      </c>
      <c r="N136" s="20">
        <v>4478</v>
      </c>
      <c r="O136" s="20">
        <v>4506</v>
      </c>
      <c r="P136" s="20">
        <v>4496</v>
      </c>
      <c r="Q136" s="20">
        <v>4441</v>
      </c>
      <c r="R136" s="20">
        <v>4431</v>
      </c>
      <c r="S136" s="20">
        <v>4477</v>
      </c>
      <c r="T136" s="20">
        <v>4501</v>
      </c>
      <c r="U136" s="20">
        <v>4496</v>
      </c>
      <c r="V136" s="20">
        <v>4433</v>
      </c>
      <c r="W136" s="20">
        <v>4447</v>
      </c>
      <c r="X136" s="20">
        <v>4482</v>
      </c>
      <c r="Y136" s="20">
        <v>4449</v>
      </c>
      <c r="Z136" s="20">
        <v>4503</v>
      </c>
      <c r="AA136" s="20">
        <v>4494</v>
      </c>
      <c r="AB136" s="20">
        <v>4556</v>
      </c>
      <c r="AC136" s="20">
        <v>4513</v>
      </c>
      <c r="AD136" s="20">
        <v>4520</v>
      </c>
      <c r="AE136" s="20">
        <v>4656</v>
      </c>
      <c r="AF136" s="20">
        <v>4686</v>
      </c>
      <c r="AG136" s="20">
        <v>4639</v>
      </c>
      <c r="AH136" s="20">
        <v>4502</v>
      </c>
      <c r="AI136" s="20">
        <v>4542</v>
      </c>
      <c r="AJ136" s="20">
        <v>4560</v>
      </c>
      <c r="AK136" s="20"/>
      <c r="AL136" s="51"/>
      <c r="AM136" s="51"/>
      <c r="AN136" s="51"/>
    </row>
    <row r="137" spans="1:40" x14ac:dyDescent="0.25">
      <c r="A137" t="s">
        <v>203</v>
      </c>
      <c r="B137" s="20">
        <v>4325</v>
      </c>
      <c r="C137" s="20">
        <v>4342</v>
      </c>
      <c r="D137" s="20">
        <v>4362</v>
      </c>
      <c r="E137" s="20">
        <v>4334</v>
      </c>
      <c r="F137" s="20">
        <v>4324</v>
      </c>
      <c r="G137" s="20">
        <v>4377</v>
      </c>
      <c r="H137" s="20">
        <v>4377</v>
      </c>
      <c r="I137" s="20">
        <v>4378</v>
      </c>
      <c r="J137" s="20">
        <v>4313</v>
      </c>
      <c r="K137" s="20">
        <v>4346</v>
      </c>
      <c r="L137" s="20">
        <v>4321</v>
      </c>
      <c r="M137" s="20">
        <v>4322</v>
      </c>
      <c r="N137" s="20">
        <v>4356</v>
      </c>
      <c r="O137" s="20">
        <v>4376</v>
      </c>
      <c r="P137" s="20">
        <v>4382</v>
      </c>
      <c r="Q137" s="20">
        <v>4365</v>
      </c>
      <c r="R137" s="20">
        <v>4355</v>
      </c>
      <c r="S137" s="20">
        <v>4403</v>
      </c>
      <c r="T137" s="20">
        <v>4417</v>
      </c>
      <c r="U137" s="20">
        <v>4403</v>
      </c>
      <c r="V137" s="20">
        <v>4341</v>
      </c>
      <c r="W137" s="20">
        <v>4359</v>
      </c>
      <c r="X137" s="20">
        <v>4383</v>
      </c>
      <c r="Y137" s="20">
        <v>4348</v>
      </c>
      <c r="Z137" s="20">
        <v>4377</v>
      </c>
      <c r="AA137" s="20">
        <v>4366</v>
      </c>
      <c r="AB137" s="20">
        <v>4447</v>
      </c>
      <c r="AC137" s="20">
        <v>4429</v>
      </c>
      <c r="AD137" s="20">
        <v>4418</v>
      </c>
      <c r="AE137" s="20">
        <v>4531</v>
      </c>
      <c r="AF137" s="20">
        <v>4570</v>
      </c>
      <c r="AG137" s="20">
        <v>4535</v>
      </c>
      <c r="AH137" s="20">
        <v>4434</v>
      </c>
      <c r="AI137" s="20">
        <v>4465</v>
      </c>
      <c r="AJ137" s="20">
        <v>4469</v>
      </c>
      <c r="AK137" s="20"/>
      <c r="AL137" s="51"/>
      <c r="AM137" s="51"/>
      <c r="AN137" s="51"/>
    </row>
    <row r="138" spans="1:40" x14ac:dyDescent="0.25">
      <c r="A138" t="s">
        <v>204</v>
      </c>
      <c r="B138" s="20">
        <v>222392</v>
      </c>
      <c r="C138" s="20">
        <v>224329</v>
      </c>
      <c r="D138" s="20">
        <v>224964</v>
      </c>
      <c r="E138" s="20">
        <v>221942</v>
      </c>
      <c r="F138" s="20">
        <v>221450</v>
      </c>
      <c r="G138" s="20">
        <v>224745</v>
      </c>
      <c r="H138" s="20">
        <v>223570</v>
      </c>
      <c r="I138" s="20">
        <v>223512</v>
      </c>
      <c r="J138" s="20">
        <v>221951</v>
      </c>
      <c r="K138" s="20">
        <v>219711</v>
      </c>
      <c r="L138" s="20">
        <v>221076</v>
      </c>
      <c r="M138" s="20">
        <v>219583</v>
      </c>
      <c r="N138" s="20">
        <v>219665</v>
      </c>
      <c r="O138" s="20">
        <v>220988</v>
      </c>
      <c r="P138" s="20">
        <v>220527</v>
      </c>
      <c r="Q138" s="20">
        <v>219429</v>
      </c>
      <c r="R138" s="20">
        <v>218451</v>
      </c>
      <c r="S138" s="20">
        <v>220751</v>
      </c>
      <c r="T138" s="20">
        <v>220321</v>
      </c>
      <c r="U138" s="20">
        <v>220639</v>
      </c>
      <c r="V138" s="20">
        <v>219490</v>
      </c>
      <c r="W138" s="20">
        <v>219950</v>
      </c>
      <c r="X138" s="20">
        <v>220879</v>
      </c>
      <c r="Y138" s="20">
        <v>219765</v>
      </c>
      <c r="Z138" s="20">
        <v>221390</v>
      </c>
      <c r="AA138" s="20">
        <v>220976</v>
      </c>
      <c r="AB138" s="20">
        <v>224608</v>
      </c>
      <c r="AC138" s="20">
        <v>222353</v>
      </c>
      <c r="AD138" s="20">
        <v>222800</v>
      </c>
      <c r="AE138" s="20">
        <v>228673</v>
      </c>
      <c r="AF138" s="20">
        <v>229800</v>
      </c>
      <c r="AG138" s="20">
        <v>228207</v>
      </c>
      <c r="AH138" s="20">
        <v>223341</v>
      </c>
      <c r="AI138" s="20">
        <v>225088</v>
      </c>
      <c r="AJ138" s="20">
        <v>225036</v>
      </c>
      <c r="AK138" s="20"/>
      <c r="AL138" s="51"/>
      <c r="AM138" s="51"/>
      <c r="AN138" s="51"/>
    </row>
    <row r="139" spans="1:40" x14ac:dyDescent="0.25">
      <c r="A139" t="s">
        <v>205</v>
      </c>
      <c r="B139" s="20">
        <v>3016</v>
      </c>
      <c r="C139" s="20">
        <v>3047</v>
      </c>
      <c r="D139" s="20">
        <v>3066</v>
      </c>
      <c r="E139" s="20">
        <v>3014</v>
      </c>
      <c r="F139" s="20">
        <v>2991</v>
      </c>
      <c r="G139" s="20">
        <v>3023</v>
      </c>
      <c r="H139" s="20">
        <v>2987</v>
      </c>
      <c r="I139" s="20">
        <v>2999</v>
      </c>
      <c r="J139" s="20">
        <v>2993</v>
      </c>
      <c r="K139" s="20">
        <v>2968</v>
      </c>
      <c r="L139" s="20">
        <v>2986</v>
      </c>
      <c r="M139" s="20">
        <v>2969</v>
      </c>
      <c r="N139" s="20">
        <v>2988</v>
      </c>
      <c r="O139" s="20">
        <v>2993</v>
      </c>
      <c r="P139" s="20">
        <v>2986</v>
      </c>
      <c r="Q139" s="20">
        <v>2986</v>
      </c>
      <c r="R139" s="20">
        <v>2963</v>
      </c>
      <c r="S139" s="20">
        <v>2993</v>
      </c>
      <c r="T139" s="20">
        <v>2969</v>
      </c>
      <c r="U139" s="20">
        <v>2971</v>
      </c>
      <c r="V139" s="20">
        <v>2971</v>
      </c>
      <c r="W139" s="20">
        <v>2983</v>
      </c>
      <c r="X139" s="20">
        <v>2997</v>
      </c>
      <c r="Y139" s="20">
        <v>2979</v>
      </c>
      <c r="Z139" s="20">
        <v>3014</v>
      </c>
      <c r="AA139" s="20">
        <v>3004</v>
      </c>
      <c r="AB139" s="20">
        <v>3047</v>
      </c>
      <c r="AC139" s="20">
        <v>3010</v>
      </c>
      <c r="AD139" s="20">
        <v>3012</v>
      </c>
      <c r="AE139" s="20">
        <v>3089</v>
      </c>
      <c r="AF139" s="20">
        <v>3075</v>
      </c>
      <c r="AG139" s="20">
        <v>3056</v>
      </c>
      <c r="AH139" s="20">
        <v>3006</v>
      </c>
      <c r="AI139" s="20">
        <v>3043</v>
      </c>
      <c r="AJ139" s="20">
        <v>3038</v>
      </c>
      <c r="AK139" s="20"/>
      <c r="AL139" s="51"/>
      <c r="AM139" s="51"/>
      <c r="AN139" s="51"/>
    </row>
    <row r="140" spans="1:40" x14ac:dyDescent="0.25">
      <c r="A140" t="s">
        <v>206</v>
      </c>
      <c r="B140" s="20">
        <v>88401</v>
      </c>
      <c r="C140" s="20">
        <v>89160</v>
      </c>
      <c r="D140" s="20">
        <v>89733</v>
      </c>
      <c r="E140" s="20">
        <v>88617</v>
      </c>
      <c r="F140" s="20">
        <v>88534</v>
      </c>
      <c r="G140" s="20">
        <v>89980</v>
      </c>
      <c r="H140" s="20">
        <v>89254</v>
      </c>
      <c r="I140" s="20">
        <v>89234</v>
      </c>
      <c r="J140" s="20">
        <v>88776</v>
      </c>
      <c r="K140" s="20">
        <v>88080</v>
      </c>
      <c r="L140" s="20">
        <v>88610</v>
      </c>
      <c r="M140" s="20">
        <v>87905</v>
      </c>
      <c r="N140" s="20">
        <v>87771</v>
      </c>
      <c r="O140" s="20">
        <v>88217</v>
      </c>
      <c r="P140" s="20">
        <v>88056</v>
      </c>
      <c r="Q140" s="20">
        <v>87758</v>
      </c>
      <c r="R140" s="20">
        <v>87401</v>
      </c>
      <c r="S140" s="20">
        <v>88555</v>
      </c>
      <c r="T140" s="20">
        <v>88116</v>
      </c>
      <c r="U140" s="20">
        <v>88396</v>
      </c>
      <c r="V140" s="20">
        <v>87987</v>
      </c>
      <c r="W140" s="20">
        <v>88309</v>
      </c>
      <c r="X140" s="20">
        <v>88568</v>
      </c>
      <c r="Y140" s="20">
        <v>88026</v>
      </c>
      <c r="Z140" s="20">
        <v>88583</v>
      </c>
      <c r="AA140" s="20">
        <v>88445</v>
      </c>
      <c r="AB140" s="20">
        <v>89865</v>
      </c>
      <c r="AC140" s="20">
        <v>89043</v>
      </c>
      <c r="AD140" s="20">
        <v>89196</v>
      </c>
      <c r="AE140" s="20">
        <v>91551</v>
      </c>
      <c r="AF140" s="20">
        <v>91658</v>
      </c>
      <c r="AG140" s="20">
        <v>91077</v>
      </c>
      <c r="AH140" s="20">
        <v>89511</v>
      </c>
      <c r="AI140" s="20">
        <v>90232</v>
      </c>
      <c r="AJ140" s="20">
        <v>90297</v>
      </c>
      <c r="AK140" s="20"/>
      <c r="AL140" s="51"/>
      <c r="AM140" s="51"/>
      <c r="AN140" s="51"/>
    </row>
    <row r="141" spans="1:40" x14ac:dyDescent="0.25">
      <c r="A141" t="s">
        <v>207</v>
      </c>
      <c r="B141" s="20">
        <v>386</v>
      </c>
      <c r="C141" s="20">
        <v>385</v>
      </c>
      <c r="D141" s="20">
        <v>386</v>
      </c>
      <c r="E141" s="20">
        <v>379</v>
      </c>
      <c r="F141" s="20">
        <v>378</v>
      </c>
      <c r="G141" s="20">
        <v>389</v>
      </c>
      <c r="H141" s="20">
        <v>397</v>
      </c>
      <c r="I141" s="20">
        <v>389</v>
      </c>
      <c r="J141" s="20">
        <v>375</v>
      </c>
      <c r="K141" s="20">
        <v>376</v>
      </c>
      <c r="L141" s="20">
        <v>375</v>
      </c>
      <c r="M141" s="20">
        <v>380</v>
      </c>
      <c r="N141" s="20">
        <v>389</v>
      </c>
      <c r="O141" s="20">
        <v>386</v>
      </c>
      <c r="P141" s="20">
        <v>384</v>
      </c>
      <c r="Q141" s="20">
        <v>381</v>
      </c>
      <c r="R141" s="20">
        <v>380</v>
      </c>
      <c r="S141" s="20">
        <v>391</v>
      </c>
      <c r="T141" s="20">
        <v>396</v>
      </c>
      <c r="U141" s="20">
        <v>398</v>
      </c>
      <c r="V141" s="20">
        <v>381</v>
      </c>
      <c r="W141" s="20">
        <v>386</v>
      </c>
      <c r="X141" s="20">
        <v>387</v>
      </c>
      <c r="Y141" s="20">
        <v>385</v>
      </c>
      <c r="Z141" s="20">
        <v>390</v>
      </c>
      <c r="AA141" s="20">
        <v>389</v>
      </c>
      <c r="AB141" s="20">
        <v>392</v>
      </c>
      <c r="AC141" s="20">
        <v>388</v>
      </c>
      <c r="AD141" s="20">
        <v>392</v>
      </c>
      <c r="AE141" s="20">
        <v>406</v>
      </c>
      <c r="AF141" s="20">
        <v>408</v>
      </c>
      <c r="AG141" s="20">
        <v>406</v>
      </c>
      <c r="AH141" s="20">
        <v>393</v>
      </c>
      <c r="AI141" s="20">
        <v>393</v>
      </c>
      <c r="AJ141" s="20">
        <v>391</v>
      </c>
      <c r="AK141" s="20"/>
      <c r="AL141" s="51"/>
      <c r="AM141" s="51"/>
      <c r="AN141" s="51"/>
    </row>
    <row r="142" spans="1:40" x14ac:dyDescent="0.25">
      <c r="A142" t="s">
        <v>208</v>
      </c>
      <c r="B142" s="20">
        <v>7895</v>
      </c>
      <c r="C142" s="20">
        <v>7920</v>
      </c>
      <c r="D142" s="20">
        <v>7951</v>
      </c>
      <c r="E142" s="20">
        <v>7851</v>
      </c>
      <c r="F142" s="20">
        <v>7848</v>
      </c>
      <c r="G142" s="20">
        <v>7920</v>
      </c>
      <c r="H142" s="20">
        <v>7933</v>
      </c>
      <c r="I142" s="20">
        <v>7942</v>
      </c>
      <c r="J142" s="20">
        <v>7802</v>
      </c>
      <c r="K142" s="20">
        <v>7864</v>
      </c>
      <c r="L142" s="20">
        <v>7841</v>
      </c>
      <c r="M142" s="20">
        <v>7843</v>
      </c>
      <c r="N142" s="20">
        <v>7921</v>
      </c>
      <c r="O142" s="20">
        <v>7955</v>
      </c>
      <c r="P142" s="20">
        <v>7952</v>
      </c>
      <c r="Q142" s="20">
        <v>7891</v>
      </c>
      <c r="R142" s="20">
        <v>7877</v>
      </c>
      <c r="S142" s="20">
        <v>7974</v>
      </c>
      <c r="T142" s="20">
        <v>7990</v>
      </c>
      <c r="U142" s="20">
        <v>7974</v>
      </c>
      <c r="V142" s="20">
        <v>7865</v>
      </c>
      <c r="W142" s="20">
        <v>7912</v>
      </c>
      <c r="X142" s="20">
        <v>7949</v>
      </c>
      <c r="Y142" s="20">
        <v>7900</v>
      </c>
      <c r="Z142" s="20">
        <v>7985</v>
      </c>
      <c r="AA142" s="20">
        <v>7945</v>
      </c>
      <c r="AB142" s="20">
        <v>8076</v>
      </c>
      <c r="AC142" s="20">
        <v>8010</v>
      </c>
      <c r="AD142" s="20">
        <v>8011</v>
      </c>
      <c r="AE142" s="20">
        <v>8228</v>
      </c>
      <c r="AF142" s="20">
        <v>8272</v>
      </c>
      <c r="AG142" s="20">
        <v>8213</v>
      </c>
      <c r="AH142" s="20">
        <v>8054</v>
      </c>
      <c r="AI142" s="20">
        <v>8104</v>
      </c>
      <c r="AJ142" s="20">
        <v>8124</v>
      </c>
      <c r="AK142" s="20"/>
      <c r="AL142" s="51"/>
      <c r="AM142" s="51"/>
      <c r="AN142" s="51"/>
    </row>
    <row r="143" spans="1:40" x14ac:dyDescent="0.25">
      <c r="A143" t="s">
        <v>209</v>
      </c>
      <c r="B143" s="20">
        <v>6558</v>
      </c>
      <c r="C143" s="20">
        <v>6597</v>
      </c>
      <c r="D143" s="20">
        <v>6566</v>
      </c>
      <c r="E143" s="20">
        <v>6469</v>
      </c>
      <c r="F143" s="20">
        <v>6481</v>
      </c>
      <c r="G143" s="20">
        <v>6543</v>
      </c>
      <c r="H143" s="20">
        <v>6510</v>
      </c>
      <c r="I143" s="20">
        <v>6534</v>
      </c>
      <c r="J143" s="20">
        <v>6434</v>
      </c>
      <c r="K143" s="20">
        <v>6458</v>
      </c>
      <c r="L143" s="20">
        <v>6449</v>
      </c>
      <c r="M143" s="20">
        <v>6498</v>
      </c>
      <c r="N143" s="20">
        <v>6511</v>
      </c>
      <c r="O143" s="20">
        <v>6526</v>
      </c>
      <c r="P143" s="20">
        <v>6513</v>
      </c>
      <c r="Q143" s="20">
        <v>6439</v>
      </c>
      <c r="R143" s="20">
        <v>6429</v>
      </c>
      <c r="S143" s="20">
        <v>6506</v>
      </c>
      <c r="T143" s="20">
        <v>6484</v>
      </c>
      <c r="U143" s="20">
        <v>6500</v>
      </c>
      <c r="V143" s="20">
        <v>6421</v>
      </c>
      <c r="W143" s="20">
        <v>6446</v>
      </c>
      <c r="X143" s="20">
        <v>6493</v>
      </c>
      <c r="Y143" s="20">
        <v>6489</v>
      </c>
      <c r="Z143" s="20">
        <v>6503</v>
      </c>
      <c r="AA143" s="20">
        <v>6482</v>
      </c>
      <c r="AB143" s="20">
        <v>6563</v>
      </c>
      <c r="AC143" s="20">
        <v>6512</v>
      </c>
      <c r="AD143" s="20">
        <v>6509</v>
      </c>
      <c r="AE143" s="20">
        <v>6664</v>
      </c>
      <c r="AF143" s="20">
        <v>6695</v>
      </c>
      <c r="AG143" s="20">
        <v>6655</v>
      </c>
      <c r="AH143" s="20">
        <v>6533</v>
      </c>
      <c r="AI143" s="20">
        <v>6593</v>
      </c>
      <c r="AJ143" s="20">
        <v>6607</v>
      </c>
      <c r="AK143" s="20"/>
      <c r="AL143" s="51"/>
      <c r="AM143" s="51"/>
      <c r="AN143" s="51"/>
    </row>
    <row r="144" spans="1:40" x14ac:dyDescent="0.25">
      <c r="A144" t="s">
        <v>210</v>
      </c>
      <c r="B144" s="20">
        <v>1666</v>
      </c>
      <c r="C144" s="20">
        <v>1673</v>
      </c>
      <c r="D144" s="20">
        <v>1690</v>
      </c>
      <c r="E144" s="20">
        <v>1672</v>
      </c>
      <c r="F144" s="20">
        <v>1667</v>
      </c>
      <c r="G144" s="20">
        <v>1706</v>
      </c>
      <c r="H144" s="20">
        <v>1685</v>
      </c>
      <c r="I144" s="20">
        <v>1663</v>
      </c>
      <c r="J144" s="20">
        <v>1651</v>
      </c>
      <c r="K144" s="20">
        <v>1657</v>
      </c>
      <c r="L144" s="20">
        <v>1653</v>
      </c>
      <c r="M144" s="20">
        <v>1659</v>
      </c>
      <c r="N144" s="20">
        <v>1676</v>
      </c>
      <c r="O144" s="20">
        <v>1682</v>
      </c>
      <c r="P144" s="20">
        <v>1678</v>
      </c>
      <c r="Q144" s="20">
        <v>1666</v>
      </c>
      <c r="R144" s="20">
        <v>1657</v>
      </c>
      <c r="S144" s="20">
        <v>1658</v>
      </c>
      <c r="T144" s="20">
        <v>1660</v>
      </c>
      <c r="U144" s="20">
        <v>1658</v>
      </c>
      <c r="V144" s="20">
        <v>1655</v>
      </c>
      <c r="W144" s="20">
        <v>1674</v>
      </c>
      <c r="X144" s="20">
        <v>1675</v>
      </c>
      <c r="Y144" s="20">
        <v>1677</v>
      </c>
      <c r="Z144" s="20">
        <v>1680</v>
      </c>
      <c r="AA144" s="20">
        <v>1680</v>
      </c>
      <c r="AB144" s="20">
        <v>1719</v>
      </c>
      <c r="AC144" s="20">
        <v>1695</v>
      </c>
      <c r="AD144" s="20">
        <v>1705</v>
      </c>
      <c r="AE144" s="20">
        <v>1759</v>
      </c>
      <c r="AF144" s="20">
        <v>1726</v>
      </c>
      <c r="AG144" s="20">
        <v>1735</v>
      </c>
      <c r="AH144" s="20">
        <v>1703</v>
      </c>
      <c r="AI144" s="20">
        <v>1723</v>
      </c>
      <c r="AJ144" s="20">
        <v>1730</v>
      </c>
      <c r="AK144" s="20"/>
      <c r="AL144" s="51"/>
      <c r="AM144" s="51"/>
      <c r="AN144" s="51"/>
    </row>
    <row r="145" spans="1:40" x14ac:dyDescent="0.25">
      <c r="A145" t="s">
        <v>211</v>
      </c>
      <c r="B145" s="20">
        <v>2792</v>
      </c>
      <c r="C145" s="20">
        <v>2790</v>
      </c>
      <c r="D145" s="20">
        <v>2810</v>
      </c>
      <c r="E145" s="20">
        <v>2786</v>
      </c>
      <c r="F145" s="20">
        <v>2796</v>
      </c>
      <c r="G145" s="20">
        <v>2835</v>
      </c>
      <c r="H145" s="20">
        <v>2826</v>
      </c>
      <c r="I145" s="20">
        <v>2834</v>
      </c>
      <c r="J145" s="20">
        <v>2798</v>
      </c>
      <c r="K145" s="20">
        <v>2811</v>
      </c>
      <c r="L145" s="20">
        <v>2795</v>
      </c>
      <c r="M145" s="20">
        <v>2792</v>
      </c>
      <c r="N145" s="20">
        <v>2809</v>
      </c>
      <c r="O145" s="20">
        <v>2817</v>
      </c>
      <c r="P145" s="20">
        <v>2801</v>
      </c>
      <c r="Q145" s="20">
        <v>2804</v>
      </c>
      <c r="R145" s="20">
        <v>2799</v>
      </c>
      <c r="S145" s="20">
        <v>2834</v>
      </c>
      <c r="T145" s="20">
        <v>2821</v>
      </c>
      <c r="U145" s="20">
        <v>2828</v>
      </c>
      <c r="V145" s="20">
        <v>2790</v>
      </c>
      <c r="W145" s="20">
        <v>2801</v>
      </c>
      <c r="X145" s="20">
        <v>2809</v>
      </c>
      <c r="Y145" s="20">
        <v>2798</v>
      </c>
      <c r="Z145" s="20">
        <v>2819</v>
      </c>
      <c r="AA145" s="20">
        <v>2809</v>
      </c>
      <c r="AB145" s="20">
        <v>2862</v>
      </c>
      <c r="AC145" s="20">
        <v>2848</v>
      </c>
      <c r="AD145" s="20">
        <v>2864</v>
      </c>
      <c r="AE145" s="20">
        <v>2927</v>
      </c>
      <c r="AF145" s="20">
        <v>2940</v>
      </c>
      <c r="AG145" s="20">
        <v>2928</v>
      </c>
      <c r="AH145" s="20">
        <v>2869</v>
      </c>
      <c r="AI145" s="20">
        <v>2900</v>
      </c>
      <c r="AJ145" s="20">
        <v>2906</v>
      </c>
      <c r="AK145" s="20"/>
      <c r="AL145" s="51"/>
      <c r="AM145" s="51"/>
      <c r="AN145" s="51"/>
    </row>
    <row r="146" spans="1:40" x14ac:dyDescent="0.25">
      <c r="A146" t="s">
        <v>212</v>
      </c>
      <c r="B146" s="20">
        <v>5848</v>
      </c>
      <c r="C146" s="20">
        <v>5909</v>
      </c>
      <c r="D146" s="20">
        <v>5924</v>
      </c>
      <c r="E146" s="20">
        <v>5903</v>
      </c>
      <c r="F146" s="20">
        <v>6080</v>
      </c>
      <c r="G146" s="20">
        <v>6492</v>
      </c>
      <c r="H146" s="20">
        <v>6719</v>
      </c>
      <c r="I146" s="20">
        <v>6669</v>
      </c>
      <c r="J146" s="20">
        <v>6145</v>
      </c>
      <c r="K146" s="20">
        <v>5994</v>
      </c>
      <c r="L146" s="20">
        <v>5837</v>
      </c>
      <c r="M146" s="20">
        <v>5841</v>
      </c>
      <c r="N146" s="20">
        <v>5872</v>
      </c>
      <c r="O146" s="20">
        <v>5894</v>
      </c>
      <c r="P146" s="20">
        <v>5913</v>
      </c>
      <c r="Q146" s="20">
        <v>5864</v>
      </c>
      <c r="R146" s="20">
        <v>6065</v>
      </c>
      <c r="S146" s="20">
        <v>6491</v>
      </c>
      <c r="T146" s="20">
        <v>6705</v>
      </c>
      <c r="U146" s="20">
        <v>6665</v>
      </c>
      <c r="V146" s="20">
        <v>6145</v>
      </c>
      <c r="W146" s="20">
        <v>6062</v>
      </c>
      <c r="X146" s="20">
        <v>5964</v>
      </c>
      <c r="Y146" s="20">
        <v>5975</v>
      </c>
      <c r="Z146" s="20">
        <v>6043</v>
      </c>
      <c r="AA146" s="20">
        <v>5994</v>
      </c>
      <c r="AB146" s="20">
        <v>6153</v>
      </c>
      <c r="AC146" s="20">
        <v>6122</v>
      </c>
      <c r="AD146" s="20">
        <v>6247</v>
      </c>
      <c r="AE146" s="20">
        <v>6656</v>
      </c>
      <c r="AF146" s="20">
        <v>6773</v>
      </c>
      <c r="AG146" s="20">
        <v>6710</v>
      </c>
      <c r="AH146" s="20">
        <v>6346</v>
      </c>
      <c r="AI146" s="20">
        <v>6321</v>
      </c>
      <c r="AJ146" s="20">
        <v>6219</v>
      </c>
      <c r="AK146" s="20"/>
      <c r="AL146" s="51"/>
      <c r="AM146" s="51"/>
      <c r="AN146" s="51"/>
    </row>
    <row r="147" spans="1:40" x14ac:dyDescent="0.25">
      <c r="A147" t="s">
        <v>213</v>
      </c>
      <c r="B147" s="20">
        <v>1774</v>
      </c>
      <c r="C147" s="20">
        <v>1779</v>
      </c>
      <c r="D147" s="20">
        <v>1784</v>
      </c>
      <c r="E147" s="20">
        <v>1760</v>
      </c>
      <c r="F147" s="20">
        <v>1753</v>
      </c>
      <c r="G147" s="20">
        <v>1778</v>
      </c>
      <c r="H147" s="20">
        <v>1760</v>
      </c>
      <c r="I147" s="20">
        <v>1764</v>
      </c>
      <c r="J147" s="20">
        <v>1758</v>
      </c>
      <c r="K147" s="20">
        <v>1745</v>
      </c>
      <c r="L147" s="20">
        <v>1757</v>
      </c>
      <c r="M147" s="20">
        <v>1747</v>
      </c>
      <c r="N147" s="20">
        <v>1745</v>
      </c>
      <c r="O147" s="20">
        <v>1755</v>
      </c>
      <c r="P147" s="20">
        <v>1761</v>
      </c>
      <c r="Q147" s="20">
        <v>1746</v>
      </c>
      <c r="R147" s="20">
        <v>1747</v>
      </c>
      <c r="S147" s="20">
        <v>1772</v>
      </c>
      <c r="T147" s="20">
        <v>1757</v>
      </c>
      <c r="U147" s="20">
        <v>1759</v>
      </c>
      <c r="V147" s="20">
        <v>1759</v>
      </c>
      <c r="W147" s="20">
        <v>1763</v>
      </c>
      <c r="X147" s="20">
        <v>1773</v>
      </c>
      <c r="Y147" s="20">
        <v>1758</v>
      </c>
      <c r="Z147" s="20">
        <v>1768</v>
      </c>
      <c r="AA147" s="20">
        <v>1768</v>
      </c>
      <c r="AB147" s="20">
        <v>1801</v>
      </c>
      <c r="AC147" s="20">
        <v>1775</v>
      </c>
      <c r="AD147" s="20">
        <v>1784</v>
      </c>
      <c r="AE147" s="20">
        <v>1820</v>
      </c>
      <c r="AF147" s="20">
        <v>1821</v>
      </c>
      <c r="AG147" s="20">
        <v>1800</v>
      </c>
      <c r="AH147" s="20">
        <v>1770</v>
      </c>
      <c r="AI147" s="20">
        <v>1790</v>
      </c>
      <c r="AJ147" s="20">
        <v>1787</v>
      </c>
      <c r="AK147" s="20"/>
      <c r="AL147" s="51"/>
      <c r="AM147" s="51"/>
      <c r="AN147" s="51"/>
    </row>
    <row r="148" spans="1:40" x14ac:dyDescent="0.25">
      <c r="A148" t="s">
        <v>214</v>
      </c>
      <c r="B148" s="20">
        <v>35104</v>
      </c>
      <c r="C148" s="20">
        <v>35071</v>
      </c>
      <c r="D148" s="20">
        <v>35158</v>
      </c>
      <c r="E148" s="20">
        <v>34906</v>
      </c>
      <c r="F148" s="20">
        <v>35034</v>
      </c>
      <c r="G148" s="20">
        <v>35575</v>
      </c>
      <c r="H148" s="20">
        <v>35695</v>
      </c>
      <c r="I148" s="20">
        <v>35688</v>
      </c>
      <c r="J148" s="20">
        <v>34817</v>
      </c>
      <c r="K148" s="20">
        <v>34956</v>
      </c>
      <c r="L148" s="20">
        <v>34835</v>
      </c>
      <c r="M148" s="20">
        <v>34997</v>
      </c>
      <c r="N148" s="20">
        <v>35189</v>
      </c>
      <c r="O148" s="20">
        <v>35192</v>
      </c>
      <c r="P148" s="20">
        <v>35245</v>
      </c>
      <c r="Q148" s="20">
        <v>35047</v>
      </c>
      <c r="R148" s="20">
        <v>35059</v>
      </c>
      <c r="S148" s="20">
        <v>35694</v>
      </c>
      <c r="T148" s="20">
        <v>35744</v>
      </c>
      <c r="U148" s="20">
        <v>35796</v>
      </c>
      <c r="V148" s="20">
        <v>34952</v>
      </c>
      <c r="W148" s="20">
        <v>35129</v>
      </c>
      <c r="X148" s="20">
        <v>35157</v>
      </c>
      <c r="Y148" s="20">
        <v>35086</v>
      </c>
      <c r="Z148" s="20">
        <v>35371</v>
      </c>
      <c r="AA148" s="20">
        <v>35195</v>
      </c>
      <c r="AB148" s="20">
        <v>35830</v>
      </c>
      <c r="AC148" s="20">
        <v>35510</v>
      </c>
      <c r="AD148" s="20">
        <v>35736</v>
      </c>
      <c r="AE148" s="20">
        <v>36749</v>
      </c>
      <c r="AF148" s="20">
        <v>36869</v>
      </c>
      <c r="AG148" s="20">
        <v>36752</v>
      </c>
      <c r="AH148" s="20">
        <v>35786</v>
      </c>
      <c r="AI148" s="20">
        <v>35959</v>
      </c>
      <c r="AJ148" s="20">
        <v>35977</v>
      </c>
      <c r="AK148" s="20"/>
      <c r="AL148" s="51"/>
      <c r="AM148" s="51"/>
      <c r="AN148" s="51"/>
    </row>
    <row r="149" spans="1:40" x14ac:dyDescent="0.25">
      <c r="A149" t="s">
        <v>215</v>
      </c>
      <c r="B149" s="20">
        <v>116207</v>
      </c>
      <c r="C149" s="20">
        <v>116114</v>
      </c>
      <c r="D149" s="20">
        <v>116599</v>
      </c>
      <c r="E149" s="20">
        <v>116092</v>
      </c>
      <c r="F149" s="20">
        <v>116565</v>
      </c>
      <c r="G149" s="20">
        <v>118609</v>
      </c>
      <c r="H149" s="20">
        <v>119093</v>
      </c>
      <c r="I149" s="20">
        <v>119167</v>
      </c>
      <c r="J149" s="20">
        <v>116066</v>
      </c>
      <c r="K149" s="20">
        <v>116498</v>
      </c>
      <c r="L149" s="20">
        <v>116112</v>
      </c>
      <c r="M149" s="20">
        <v>116333</v>
      </c>
      <c r="N149" s="20">
        <v>116845</v>
      </c>
      <c r="O149" s="20">
        <v>116496</v>
      </c>
      <c r="P149" s="20">
        <v>116759</v>
      </c>
      <c r="Q149" s="20">
        <v>116206</v>
      </c>
      <c r="R149" s="20">
        <v>116298</v>
      </c>
      <c r="S149" s="20">
        <v>118681</v>
      </c>
      <c r="T149" s="20">
        <v>118914</v>
      </c>
      <c r="U149" s="20">
        <v>119048</v>
      </c>
      <c r="V149" s="20">
        <v>116230</v>
      </c>
      <c r="W149" s="20">
        <v>116834</v>
      </c>
      <c r="X149" s="20">
        <v>117112</v>
      </c>
      <c r="Y149" s="20">
        <v>116368</v>
      </c>
      <c r="Z149" s="20">
        <v>117377</v>
      </c>
      <c r="AA149" s="20">
        <v>117013</v>
      </c>
      <c r="AB149" s="20">
        <v>118650</v>
      </c>
      <c r="AC149" s="20">
        <v>117747</v>
      </c>
      <c r="AD149" s="20">
        <v>118235</v>
      </c>
      <c r="AE149" s="20">
        <v>120844</v>
      </c>
      <c r="AF149" s="20">
        <v>121364</v>
      </c>
      <c r="AG149" s="20">
        <v>121237</v>
      </c>
      <c r="AH149" s="20">
        <v>118740</v>
      </c>
      <c r="AI149" s="20">
        <v>118900</v>
      </c>
      <c r="AJ149" s="20">
        <v>118789</v>
      </c>
      <c r="AK149" s="20"/>
      <c r="AL149" s="51"/>
      <c r="AM149" s="51"/>
      <c r="AN149" s="51"/>
    </row>
    <row r="150" spans="1:40" x14ac:dyDescent="0.25">
      <c r="A150" t="s">
        <v>216</v>
      </c>
      <c r="B150" s="20">
        <v>76608</v>
      </c>
      <c r="C150" s="20">
        <v>76556</v>
      </c>
      <c r="D150" s="20">
        <v>76861</v>
      </c>
      <c r="E150" s="20">
        <v>76435</v>
      </c>
      <c r="F150" s="20">
        <v>76762</v>
      </c>
      <c r="G150" s="20">
        <v>77959</v>
      </c>
      <c r="H150" s="20">
        <v>78229</v>
      </c>
      <c r="I150" s="20">
        <v>78245</v>
      </c>
      <c r="J150" s="20">
        <v>76294</v>
      </c>
      <c r="K150" s="20">
        <v>76616</v>
      </c>
      <c r="L150" s="20">
        <v>76327</v>
      </c>
      <c r="M150" s="20">
        <v>76575</v>
      </c>
      <c r="N150" s="20">
        <v>76919</v>
      </c>
      <c r="O150" s="20">
        <v>76842</v>
      </c>
      <c r="P150" s="20">
        <v>77041</v>
      </c>
      <c r="Q150" s="20">
        <v>76704</v>
      </c>
      <c r="R150" s="20">
        <v>76782</v>
      </c>
      <c r="S150" s="20">
        <v>78201</v>
      </c>
      <c r="T150" s="20">
        <v>78307</v>
      </c>
      <c r="U150" s="20">
        <v>78489</v>
      </c>
      <c r="V150" s="20">
        <v>76635</v>
      </c>
      <c r="W150" s="20">
        <v>77048</v>
      </c>
      <c r="X150" s="20">
        <v>77135</v>
      </c>
      <c r="Y150" s="20">
        <v>76838</v>
      </c>
      <c r="Z150" s="20">
        <v>77426</v>
      </c>
      <c r="AA150" s="20">
        <v>76939</v>
      </c>
      <c r="AB150" s="20">
        <v>78366</v>
      </c>
      <c r="AC150" s="20">
        <v>77646</v>
      </c>
      <c r="AD150" s="20">
        <v>78204</v>
      </c>
      <c r="AE150" s="20">
        <v>80474</v>
      </c>
      <c r="AF150" s="20">
        <v>80714</v>
      </c>
      <c r="AG150" s="20">
        <v>80459</v>
      </c>
      <c r="AH150" s="20">
        <v>78451</v>
      </c>
      <c r="AI150" s="20">
        <v>78830</v>
      </c>
      <c r="AJ150" s="20">
        <v>78814</v>
      </c>
      <c r="AK150" s="20"/>
      <c r="AL150" s="51"/>
      <c r="AM150" s="51"/>
      <c r="AN150" s="51"/>
    </row>
    <row r="151" spans="1:40" x14ac:dyDescent="0.25">
      <c r="A151" t="s">
        <v>217</v>
      </c>
      <c r="B151" s="20">
        <v>211</v>
      </c>
      <c r="C151" s="20">
        <v>218</v>
      </c>
      <c r="D151" s="20">
        <v>217</v>
      </c>
      <c r="E151" s="20">
        <v>217</v>
      </c>
      <c r="F151" s="20">
        <v>218</v>
      </c>
      <c r="G151" s="20">
        <v>230</v>
      </c>
      <c r="H151" s="20">
        <v>226</v>
      </c>
      <c r="I151" s="20">
        <v>221</v>
      </c>
      <c r="J151" s="20">
        <v>218</v>
      </c>
      <c r="K151" s="20">
        <v>214</v>
      </c>
      <c r="L151" s="20">
        <v>210</v>
      </c>
      <c r="M151" s="20">
        <v>214</v>
      </c>
      <c r="N151" s="20">
        <v>214</v>
      </c>
      <c r="O151" s="20">
        <v>216</v>
      </c>
      <c r="P151" s="20">
        <v>217</v>
      </c>
      <c r="Q151" s="20">
        <v>216</v>
      </c>
      <c r="R151" s="20">
        <v>217</v>
      </c>
      <c r="S151" s="20">
        <v>221</v>
      </c>
      <c r="T151" s="20">
        <v>218</v>
      </c>
      <c r="U151" s="20">
        <v>220</v>
      </c>
      <c r="V151" s="20">
        <v>214</v>
      </c>
      <c r="W151" s="20">
        <v>214</v>
      </c>
      <c r="X151" s="20">
        <v>210</v>
      </c>
      <c r="Y151" s="20">
        <v>210</v>
      </c>
      <c r="Z151" s="20">
        <v>210</v>
      </c>
      <c r="AA151" s="20">
        <v>212</v>
      </c>
      <c r="AB151" s="20">
        <v>218</v>
      </c>
      <c r="AC151" s="20">
        <v>219</v>
      </c>
      <c r="AD151" s="20">
        <v>220</v>
      </c>
      <c r="AE151" s="20">
        <v>229</v>
      </c>
      <c r="AF151" s="20">
        <v>230</v>
      </c>
      <c r="AG151" s="20">
        <v>228</v>
      </c>
      <c r="AH151" s="20">
        <v>218</v>
      </c>
      <c r="AI151" s="20">
        <v>218</v>
      </c>
      <c r="AJ151" s="20">
        <v>215</v>
      </c>
      <c r="AK151" s="20"/>
      <c r="AL151" s="51"/>
      <c r="AM151" s="51"/>
      <c r="AN151" s="51"/>
    </row>
    <row r="152" spans="1:40" x14ac:dyDescent="0.25">
      <c r="A152" t="s">
        <v>218</v>
      </c>
      <c r="B152" s="20">
        <v>360</v>
      </c>
      <c r="C152" s="20">
        <v>366</v>
      </c>
      <c r="D152" s="20">
        <v>365</v>
      </c>
      <c r="E152" s="20">
        <v>365</v>
      </c>
      <c r="F152" s="20">
        <v>366</v>
      </c>
      <c r="G152" s="20">
        <v>372</v>
      </c>
      <c r="H152" s="20">
        <v>371</v>
      </c>
      <c r="I152" s="20">
        <v>367</v>
      </c>
      <c r="J152" s="20">
        <v>360</v>
      </c>
      <c r="K152" s="20">
        <v>357</v>
      </c>
      <c r="L152" s="20">
        <v>358</v>
      </c>
      <c r="M152" s="20">
        <v>356</v>
      </c>
      <c r="N152" s="20">
        <v>362</v>
      </c>
      <c r="O152" s="20">
        <v>359</v>
      </c>
      <c r="P152" s="20">
        <v>360</v>
      </c>
      <c r="Q152" s="20">
        <v>362</v>
      </c>
      <c r="R152" s="20">
        <v>362</v>
      </c>
      <c r="S152" s="20">
        <v>367</v>
      </c>
      <c r="T152" s="20">
        <v>366</v>
      </c>
      <c r="U152" s="20">
        <v>364</v>
      </c>
      <c r="V152" s="20">
        <v>361</v>
      </c>
      <c r="W152" s="20">
        <v>364</v>
      </c>
      <c r="X152" s="20">
        <v>364</v>
      </c>
      <c r="Y152" s="20">
        <v>363</v>
      </c>
      <c r="Z152" s="20">
        <v>360</v>
      </c>
      <c r="AA152" s="20">
        <v>361</v>
      </c>
      <c r="AB152" s="20">
        <v>367</v>
      </c>
      <c r="AC152" s="20">
        <v>368</v>
      </c>
      <c r="AD152" s="20">
        <v>367</v>
      </c>
      <c r="AE152" s="20">
        <v>377</v>
      </c>
      <c r="AF152" s="20">
        <v>374</v>
      </c>
      <c r="AG152" s="20">
        <v>373</v>
      </c>
      <c r="AH152" s="20">
        <v>368</v>
      </c>
      <c r="AI152" s="20">
        <v>366</v>
      </c>
      <c r="AJ152" s="20">
        <v>366</v>
      </c>
      <c r="AK152" s="20"/>
      <c r="AL152" s="51"/>
      <c r="AM152" s="51"/>
      <c r="AN152" s="51"/>
    </row>
    <row r="153" spans="1:40" x14ac:dyDescent="0.25">
      <c r="A153" t="s">
        <v>219</v>
      </c>
      <c r="B153" s="20">
        <v>11831</v>
      </c>
      <c r="C153" s="20">
        <v>11871</v>
      </c>
      <c r="D153" s="20">
        <v>11920</v>
      </c>
      <c r="E153" s="20">
        <v>11821</v>
      </c>
      <c r="F153" s="20">
        <v>11832</v>
      </c>
      <c r="G153" s="20">
        <v>11969</v>
      </c>
      <c r="H153" s="20">
        <v>11985</v>
      </c>
      <c r="I153" s="20">
        <v>11984</v>
      </c>
      <c r="J153" s="20">
        <v>11832</v>
      </c>
      <c r="K153" s="20">
        <v>11912</v>
      </c>
      <c r="L153" s="20">
        <v>11874</v>
      </c>
      <c r="M153" s="20">
        <v>11858</v>
      </c>
      <c r="N153" s="20">
        <v>11916</v>
      </c>
      <c r="O153" s="20">
        <v>11952</v>
      </c>
      <c r="P153" s="20">
        <v>11984</v>
      </c>
      <c r="Q153" s="20">
        <v>11953</v>
      </c>
      <c r="R153" s="20">
        <v>11910</v>
      </c>
      <c r="S153" s="20">
        <v>12051</v>
      </c>
      <c r="T153" s="20">
        <v>12072</v>
      </c>
      <c r="U153" s="20">
        <v>12069</v>
      </c>
      <c r="V153" s="20">
        <v>11931</v>
      </c>
      <c r="W153" s="20">
        <v>12014</v>
      </c>
      <c r="X153" s="20">
        <v>12060</v>
      </c>
      <c r="Y153" s="20">
        <v>11960</v>
      </c>
      <c r="Z153" s="20">
        <v>12041</v>
      </c>
      <c r="AA153" s="20">
        <v>11969</v>
      </c>
      <c r="AB153" s="20">
        <v>12165</v>
      </c>
      <c r="AC153" s="20">
        <v>12097</v>
      </c>
      <c r="AD153" s="20">
        <v>12148</v>
      </c>
      <c r="AE153" s="20">
        <v>12469</v>
      </c>
      <c r="AF153" s="20">
        <v>12490</v>
      </c>
      <c r="AG153" s="20">
        <v>12424</v>
      </c>
      <c r="AH153" s="20">
        <v>12158</v>
      </c>
      <c r="AI153" s="20">
        <v>12244</v>
      </c>
      <c r="AJ153" s="20">
        <v>12257</v>
      </c>
      <c r="AK153" s="20"/>
      <c r="AL153" s="51"/>
      <c r="AM153" s="51"/>
      <c r="AN153" s="51"/>
    </row>
    <row r="154" spans="1:40" x14ac:dyDescent="0.25">
      <c r="A154" t="s">
        <v>220</v>
      </c>
      <c r="B154" s="20">
        <v>1016</v>
      </c>
      <c r="C154" s="20">
        <v>1016</v>
      </c>
      <c r="D154" s="20">
        <v>1016</v>
      </c>
      <c r="E154" s="20">
        <v>989</v>
      </c>
      <c r="F154" s="20">
        <v>1003</v>
      </c>
      <c r="G154" s="20">
        <v>1018</v>
      </c>
      <c r="H154" s="20">
        <v>1036</v>
      </c>
      <c r="I154" s="20">
        <v>1019</v>
      </c>
      <c r="J154" s="20">
        <v>977</v>
      </c>
      <c r="K154" s="20">
        <v>983</v>
      </c>
      <c r="L154" s="20">
        <v>973</v>
      </c>
      <c r="M154" s="20">
        <v>993</v>
      </c>
      <c r="N154" s="20">
        <v>1008</v>
      </c>
      <c r="O154" s="20">
        <v>998</v>
      </c>
      <c r="P154" s="20">
        <v>998</v>
      </c>
      <c r="Q154" s="20">
        <v>980</v>
      </c>
      <c r="R154" s="20">
        <v>972</v>
      </c>
      <c r="S154" s="20">
        <v>987</v>
      </c>
      <c r="T154" s="20">
        <v>1013</v>
      </c>
      <c r="U154" s="20">
        <v>1017</v>
      </c>
      <c r="V154" s="20">
        <v>972</v>
      </c>
      <c r="W154" s="20">
        <v>983</v>
      </c>
      <c r="X154" s="20">
        <v>994</v>
      </c>
      <c r="Y154" s="20">
        <v>1000</v>
      </c>
      <c r="Z154" s="20">
        <v>1017</v>
      </c>
      <c r="AA154" s="20">
        <v>1003</v>
      </c>
      <c r="AB154" s="20">
        <v>1020</v>
      </c>
      <c r="AC154" s="20">
        <v>1005</v>
      </c>
      <c r="AD154" s="20">
        <v>1007</v>
      </c>
      <c r="AE154" s="20">
        <v>1049</v>
      </c>
      <c r="AF154" s="20">
        <v>1055</v>
      </c>
      <c r="AG154" s="20">
        <v>1046</v>
      </c>
      <c r="AH154" s="20">
        <v>995</v>
      </c>
      <c r="AI154" s="20">
        <v>1002</v>
      </c>
      <c r="AJ154" s="20">
        <v>1009</v>
      </c>
      <c r="AK154" s="20"/>
      <c r="AL154" s="51"/>
      <c r="AM154" s="51"/>
      <c r="AN154" s="51"/>
    </row>
    <row r="155" spans="1:40" x14ac:dyDescent="0.25">
      <c r="A155" t="s">
        <v>221</v>
      </c>
      <c r="B155" s="20">
        <v>6223</v>
      </c>
      <c r="C155" s="20">
        <v>6254</v>
      </c>
      <c r="D155" s="20">
        <v>6250</v>
      </c>
      <c r="E155" s="20">
        <v>6216</v>
      </c>
      <c r="F155" s="20">
        <v>6193</v>
      </c>
      <c r="G155" s="20">
        <v>6294</v>
      </c>
      <c r="H155" s="20">
        <v>6323</v>
      </c>
      <c r="I155" s="20">
        <v>6320</v>
      </c>
      <c r="J155" s="20">
        <v>6214</v>
      </c>
      <c r="K155" s="20">
        <v>6236</v>
      </c>
      <c r="L155" s="20">
        <v>6216</v>
      </c>
      <c r="M155" s="20">
        <v>6218</v>
      </c>
      <c r="N155" s="20">
        <v>6262</v>
      </c>
      <c r="O155" s="20">
        <v>6302</v>
      </c>
      <c r="P155" s="20">
        <v>6273</v>
      </c>
      <c r="Q155" s="20">
        <v>6230</v>
      </c>
      <c r="R155" s="20">
        <v>6207</v>
      </c>
      <c r="S155" s="20">
        <v>6287</v>
      </c>
      <c r="T155" s="20">
        <v>6305</v>
      </c>
      <c r="U155" s="20">
        <v>6312</v>
      </c>
      <c r="V155" s="20">
        <v>6231</v>
      </c>
      <c r="W155" s="20">
        <v>6259</v>
      </c>
      <c r="X155" s="20">
        <v>6304</v>
      </c>
      <c r="Y155" s="20">
        <v>6250</v>
      </c>
      <c r="Z155" s="20">
        <v>6300</v>
      </c>
      <c r="AA155" s="20">
        <v>6277</v>
      </c>
      <c r="AB155" s="20">
        <v>6378</v>
      </c>
      <c r="AC155" s="20">
        <v>6321</v>
      </c>
      <c r="AD155" s="20">
        <v>6316</v>
      </c>
      <c r="AE155" s="20">
        <v>6478</v>
      </c>
      <c r="AF155" s="20">
        <v>6535</v>
      </c>
      <c r="AG155" s="20">
        <v>6507</v>
      </c>
      <c r="AH155" s="20">
        <v>6353</v>
      </c>
      <c r="AI155" s="20">
        <v>6391</v>
      </c>
      <c r="AJ155" s="20">
        <v>6402</v>
      </c>
      <c r="AK155" s="20"/>
      <c r="AL155" s="51"/>
      <c r="AM155" s="51"/>
      <c r="AN155" s="51"/>
    </row>
    <row r="156" spans="1:40" x14ac:dyDescent="0.25">
      <c r="A156" t="s">
        <v>222</v>
      </c>
      <c r="B156" s="20">
        <v>10717</v>
      </c>
      <c r="C156" s="20">
        <v>10734</v>
      </c>
      <c r="D156" s="20">
        <v>10775</v>
      </c>
      <c r="E156" s="20">
        <v>10654</v>
      </c>
      <c r="F156" s="20">
        <v>10685</v>
      </c>
      <c r="G156" s="20">
        <v>10759</v>
      </c>
      <c r="H156" s="20">
        <v>10755</v>
      </c>
      <c r="I156" s="20">
        <v>10757</v>
      </c>
      <c r="J156" s="20">
        <v>10598</v>
      </c>
      <c r="K156" s="20">
        <v>10655</v>
      </c>
      <c r="L156" s="20">
        <v>10649</v>
      </c>
      <c r="M156" s="20">
        <v>10673</v>
      </c>
      <c r="N156" s="20">
        <v>10716</v>
      </c>
      <c r="O156" s="20">
        <v>10722</v>
      </c>
      <c r="P156" s="20">
        <v>10723</v>
      </c>
      <c r="Q156" s="20">
        <v>10682</v>
      </c>
      <c r="R156" s="20">
        <v>10664</v>
      </c>
      <c r="S156" s="20">
        <v>10769</v>
      </c>
      <c r="T156" s="20">
        <v>10756</v>
      </c>
      <c r="U156" s="20">
        <v>10792</v>
      </c>
      <c r="V156" s="20">
        <v>10681</v>
      </c>
      <c r="W156" s="20">
        <v>10732</v>
      </c>
      <c r="X156" s="20">
        <v>10782</v>
      </c>
      <c r="Y156" s="20">
        <v>10762</v>
      </c>
      <c r="Z156" s="20">
        <v>10845</v>
      </c>
      <c r="AA156" s="20">
        <v>10796</v>
      </c>
      <c r="AB156" s="20">
        <v>10965</v>
      </c>
      <c r="AC156" s="20">
        <v>10896</v>
      </c>
      <c r="AD156" s="20">
        <v>10913</v>
      </c>
      <c r="AE156" s="20">
        <v>11165</v>
      </c>
      <c r="AF156" s="20">
        <v>11199</v>
      </c>
      <c r="AG156" s="20">
        <v>11146</v>
      </c>
      <c r="AH156" s="20">
        <v>10934</v>
      </c>
      <c r="AI156" s="20">
        <v>11049</v>
      </c>
      <c r="AJ156" s="20">
        <v>11057</v>
      </c>
      <c r="AK156" s="20"/>
      <c r="AL156" s="51"/>
      <c r="AM156" s="51"/>
      <c r="AN156" s="51"/>
    </row>
    <row r="157" spans="1:40" x14ac:dyDescent="0.25">
      <c r="A157" t="s">
        <v>223</v>
      </c>
      <c r="B157" s="20">
        <v>1615</v>
      </c>
      <c r="C157" s="20">
        <v>1624</v>
      </c>
      <c r="D157" s="20">
        <v>1616</v>
      </c>
      <c r="E157" s="20">
        <v>1601</v>
      </c>
      <c r="F157" s="20">
        <v>1598</v>
      </c>
      <c r="G157" s="20">
        <v>1614</v>
      </c>
      <c r="H157" s="20">
        <v>1600</v>
      </c>
      <c r="I157" s="20">
        <v>1605</v>
      </c>
      <c r="J157" s="20">
        <v>1579</v>
      </c>
      <c r="K157" s="20">
        <v>1591</v>
      </c>
      <c r="L157" s="20">
        <v>1584</v>
      </c>
      <c r="M157" s="20">
        <v>1584</v>
      </c>
      <c r="N157" s="20">
        <v>1597</v>
      </c>
      <c r="O157" s="20">
        <v>1598</v>
      </c>
      <c r="P157" s="20">
        <v>1595</v>
      </c>
      <c r="Q157" s="20">
        <v>1586</v>
      </c>
      <c r="R157" s="20">
        <v>1576</v>
      </c>
      <c r="S157" s="20">
        <v>1592</v>
      </c>
      <c r="T157" s="20">
        <v>1588</v>
      </c>
      <c r="U157" s="20">
        <v>1596</v>
      </c>
      <c r="V157" s="20">
        <v>1581</v>
      </c>
      <c r="W157" s="20">
        <v>1580</v>
      </c>
      <c r="X157" s="20">
        <v>1586</v>
      </c>
      <c r="Y157" s="20">
        <v>1587</v>
      </c>
      <c r="Z157" s="20">
        <v>1617</v>
      </c>
      <c r="AA157" s="20">
        <v>1612</v>
      </c>
      <c r="AB157" s="20">
        <v>1633</v>
      </c>
      <c r="AC157" s="20">
        <v>1626</v>
      </c>
      <c r="AD157" s="20">
        <v>1622</v>
      </c>
      <c r="AE157" s="20">
        <v>1653</v>
      </c>
      <c r="AF157" s="20">
        <v>1657</v>
      </c>
      <c r="AG157" s="20">
        <v>1659</v>
      </c>
      <c r="AH157" s="20">
        <v>1616</v>
      </c>
      <c r="AI157" s="20">
        <v>1639</v>
      </c>
      <c r="AJ157" s="20">
        <v>1643</v>
      </c>
      <c r="AK157" s="20"/>
      <c r="AL157" s="51"/>
      <c r="AM157" s="51"/>
      <c r="AN157" s="51"/>
    </row>
    <row r="158" spans="1:40" x14ac:dyDescent="0.25">
      <c r="A158" t="s">
        <v>224</v>
      </c>
      <c r="B158" s="20">
        <v>7570</v>
      </c>
      <c r="C158" s="20">
        <v>7578</v>
      </c>
      <c r="D158" s="20">
        <v>7634</v>
      </c>
      <c r="E158" s="20">
        <v>7577</v>
      </c>
      <c r="F158" s="20">
        <v>7564</v>
      </c>
      <c r="G158" s="20">
        <v>7669</v>
      </c>
      <c r="H158" s="20">
        <v>7673</v>
      </c>
      <c r="I158" s="20">
        <v>7652</v>
      </c>
      <c r="J158" s="20">
        <v>7502</v>
      </c>
      <c r="K158" s="20">
        <v>7570</v>
      </c>
      <c r="L158" s="20">
        <v>7534</v>
      </c>
      <c r="M158" s="20">
        <v>7574</v>
      </c>
      <c r="N158" s="20">
        <v>7638</v>
      </c>
      <c r="O158" s="20">
        <v>7636</v>
      </c>
      <c r="P158" s="20">
        <v>7669</v>
      </c>
      <c r="Q158" s="20">
        <v>7609</v>
      </c>
      <c r="R158" s="20">
        <v>7598</v>
      </c>
      <c r="S158" s="20">
        <v>7699</v>
      </c>
      <c r="T158" s="20">
        <v>7708</v>
      </c>
      <c r="U158" s="20">
        <v>7672</v>
      </c>
      <c r="V158" s="20">
        <v>7560</v>
      </c>
      <c r="W158" s="20">
        <v>7598</v>
      </c>
      <c r="X158" s="20">
        <v>7645</v>
      </c>
      <c r="Y158" s="20">
        <v>7619</v>
      </c>
      <c r="Z158" s="20">
        <v>7685</v>
      </c>
      <c r="AA158" s="20">
        <v>7632</v>
      </c>
      <c r="AB158" s="20">
        <v>7758</v>
      </c>
      <c r="AC158" s="20">
        <v>7673</v>
      </c>
      <c r="AD158" s="20">
        <v>7698</v>
      </c>
      <c r="AE158" s="20">
        <v>7911</v>
      </c>
      <c r="AF158" s="20">
        <v>7911</v>
      </c>
      <c r="AG158" s="20">
        <v>7859</v>
      </c>
      <c r="AH158" s="20">
        <v>7737</v>
      </c>
      <c r="AI158" s="20">
        <v>7809</v>
      </c>
      <c r="AJ158" s="20">
        <v>7813</v>
      </c>
      <c r="AK158" s="20"/>
      <c r="AL158" s="51"/>
      <c r="AM158" s="51"/>
      <c r="AN158" s="51"/>
    </row>
    <row r="159" spans="1:40" x14ac:dyDescent="0.25">
      <c r="A159" t="s">
        <v>225</v>
      </c>
      <c r="B159" s="20">
        <v>16109</v>
      </c>
      <c r="C159" s="20">
        <v>16282</v>
      </c>
      <c r="D159" s="20">
        <v>16267</v>
      </c>
      <c r="E159" s="20">
        <v>16139</v>
      </c>
      <c r="F159" s="20">
        <v>16081</v>
      </c>
      <c r="G159" s="20">
        <v>16342</v>
      </c>
      <c r="H159" s="20">
        <v>16287</v>
      </c>
      <c r="I159" s="20">
        <v>16283</v>
      </c>
      <c r="J159" s="20">
        <v>16159</v>
      </c>
      <c r="K159" s="20">
        <v>15982</v>
      </c>
      <c r="L159" s="20">
        <v>16075</v>
      </c>
      <c r="M159" s="20">
        <v>15955</v>
      </c>
      <c r="N159" s="20">
        <v>15886</v>
      </c>
      <c r="O159" s="20">
        <v>16000</v>
      </c>
      <c r="P159" s="20">
        <v>15943</v>
      </c>
      <c r="Q159" s="20">
        <v>15870</v>
      </c>
      <c r="R159" s="20">
        <v>15822</v>
      </c>
      <c r="S159" s="20">
        <v>16030</v>
      </c>
      <c r="T159" s="20">
        <v>16008</v>
      </c>
      <c r="U159" s="20">
        <v>16069</v>
      </c>
      <c r="V159" s="20">
        <v>15987</v>
      </c>
      <c r="W159" s="20">
        <v>15961</v>
      </c>
      <c r="X159" s="20">
        <v>16071</v>
      </c>
      <c r="Y159" s="20">
        <v>15994</v>
      </c>
      <c r="Z159" s="20">
        <v>16049</v>
      </c>
      <c r="AA159" s="20">
        <v>16031</v>
      </c>
      <c r="AB159" s="20">
        <v>16274</v>
      </c>
      <c r="AC159" s="20">
        <v>16168</v>
      </c>
      <c r="AD159" s="20">
        <v>16212</v>
      </c>
      <c r="AE159" s="20">
        <v>16654</v>
      </c>
      <c r="AF159" s="20">
        <v>16776</v>
      </c>
      <c r="AG159" s="20">
        <v>16671</v>
      </c>
      <c r="AH159" s="20">
        <v>16276</v>
      </c>
      <c r="AI159" s="20">
        <v>16409</v>
      </c>
      <c r="AJ159" s="20">
        <v>16380</v>
      </c>
      <c r="AK159" s="20"/>
      <c r="AL159" s="51"/>
      <c r="AM159" s="51"/>
      <c r="AN159" s="51"/>
    </row>
    <row r="160" spans="1:40" x14ac:dyDescent="0.25">
      <c r="A160" t="s">
        <v>226</v>
      </c>
      <c r="B160" s="20">
        <v>3094</v>
      </c>
      <c r="C160" s="20">
        <v>3085</v>
      </c>
      <c r="D160" s="20">
        <v>3078</v>
      </c>
      <c r="E160" s="20">
        <v>3049</v>
      </c>
      <c r="F160" s="20">
        <v>3058</v>
      </c>
      <c r="G160" s="20">
        <v>3101</v>
      </c>
      <c r="H160" s="20">
        <v>3087</v>
      </c>
      <c r="I160" s="20">
        <v>3076</v>
      </c>
      <c r="J160" s="20">
        <v>3036</v>
      </c>
      <c r="K160" s="20">
        <v>3065</v>
      </c>
      <c r="L160" s="20">
        <v>3037</v>
      </c>
      <c r="M160" s="20">
        <v>3057</v>
      </c>
      <c r="N160" s="20">
        <v>3087</v>
      </c>
      <c r="O160" s="20">
        <v>3083</v>
      </c>
      <c r="P160" s="20">
        <v>3105</v>
      </c>
      <c r="Q160" s="20">
        <v>3081</v>
      </c>
      <c r="R160" s="20">
        <v>3056</v>
      </c>
      <c r="S160" s="20">
        <v>3103</v>
      </c>
      <c r="T160" s="20">
        <v>3097</v>
      </c>
      <c r="U160" s="20">
        <v>3076</v>
      </c>
      <c r="V160" s="20">
        <v>3042</v>
      </c>
      <c r="W160" s="20">
        <v>3055</v>
      </c>
      <c r="X160" s="20">
        <v>3065</v>
      </c>
      <c r="Y160" s="20">
        <v>3061</v>
      </c>
      <c r="Z160" s="20">
        <v>3104</v>
      </c>
      <c r="AA160" s="20">
        <v>3077</v>
      </c>
      <c r="AB160" s="20">
        <v>3130</v>
      </c>
      <c r="AC160" s="20">
        <v>3114</v>
      </c>
      <c r="AD160" s="20">
        <v>3112</v>
      </c>
      <c r="AE160" s="20">
        <v>3205</v>
      </c>
      <c r="AF160" s="20">
        <v>3193</v>
      </c>
      <c r="AG160" s="20">
        <v>3167</v>
      </c>
      <c r="AH160" s="20">
        <v>3126</v>
      </c>
      <c r="AI160" s="20">
        <v>3155</v>
      </c>
      <c r="AJ160" s="20">
        <v>3150</v>
      </c>
      <c r="AK160" s="20"/>
      <c r="AL160" s="51"/>
      <c r="AM160" s="51"/>
      <c r="AN160" s="51"/>
    </row>
    <row r="161" spans="1:40" x14ac:dyDescent="0.25">
      <c r="A161" t="s">
        <v>227</v>
      </c>
      <c r="B161" s="20">
        <v>9110</v>
      </c>
      <c r="C161" s="20">
        <v>9115</v>
      </c>
      <c r="D161" s="20">
        <v>9170</v>
      </c>
      <c r="E161" s="20">
        <v>9121</v>
      </c>
      <c r="F161" s="20">
        <v>9140</v>
      </c>
      <c r="G161" s="20">
        <v>9257</v>
      </c>
      <c r="H161" s="20">
        <v>9248</v>
      </c>
      <c r="I161" s="20">
        <v>9229</v>
      </c>
      <c r="J161" s="20">
        <v>9054</v>
      </c>
      <c r="K161" s="20">
        <v>9150</v>
      </c>
      <c r="L161" s="20">
        <v>9100</v>
      </c>
      <c r="M161" s="20">
        <v>9140</v>
      </c>
      <c r="N161" s="20">
        <v>9182</v>
      </c>
      <c r="O161" s="20">
        <v>9192</v>
      </c>
      <c r="P161" s="20">
        <v>9211</v>
      </c>
      <c r="Q161" s="20">
        <v>9163</v>
      </c>
      <c r="R161" s="20">
        <v>9171</v>
      </c>
      <c r="S161" s="20">
        <v>9282</v>
      </c>
      <c r="T161" s="20">
        <v>9289</v>
      </c>
      <c r="U161" s="20">
        <v>9266</v>
      </c>
      <c r="V161" s="20">
        <v>9133</v>
      </c>
      <c r="W161" s="20">
        <v>9190</v>
      </c>
      <c r="X161" s="20">
        <v>9225</v>
      </c>
      <c r="Y161" s="20">
        <v>9195</v>
      </c>
      <c r="Z161" s="20">
        <v>9256</v>
      </c>
      <c r="AA161" s="20">
        <v>9198</v>
      </c>
      <c r="AB161" s="20">
        <v>9370</v>
      </c>
      <c r="AC161" s="20">
        <v>9312</v>
      </c>
      <c r="AD161" s="20">
        <v>9322</v>
      </c>
      <c r="AE161" s="20">
        <v>9583</v>
      </c>
      <c r="AF161" s="20">
        <v>9612</v>
      </c>
      <c r="AG161" s="20">
        <v>9567</v>
      </c>
      <c r="AH161" s="20">
        <v>9408</v>
      </c>
      <c r="AI161" s="20">
        <v>9468</v>
      </c>
      <c r="AJ161" s="20">
        <v>9468</v>
      </c>
      <c r="AK161" s="20"/>
      <c r="AL161" s="51"/>
      <c r="AM161" s="51"/>
      <c r="AN161" s="51"/>
    </row>
    <row r="162" spans="1:40" x14ac:dyDescent="0.25">
      <c r="A162" t="s">
        <v>228</v>
      </c>
      <c r="B162" s="20">
        <v>2719</v>
      </c>
      <c r="C162" s="20">
        <v>2734</v>
      </c>
      <c r="D162" s="20">
        <v>2738</v>
      </c>
      <c r="E162" s="20">
        <v>2695</v>
      </c>
      <c r="F162" s="20">
        <v>2699</v>
      </c>
      <c r="G162" s="20">
        <v>2714</v>
      </c>
      <c r="H162" s="20">
        <v>2699</v>
      </c>
      <c r="I162" s="20">
        <v>2701</v>
      </c>
      <c r="J162" s="20">
        <v>2655</v>
      </c>
      <c r="K162" s="20">
        <v>2677</v>
      </c>
      <c r="L162" s="20">
        <v>2679</v>
      </c>
      <c r="M162" s="20">
        <v>2685</v>
      </c>
      <c r="N162" s="20">
        <v>2714</v>
      </c>
      <c r="O162" s="20">
        <v>2712</v>
      </c>
      <c r="P162" s="20">
        <v>2697</v>
      </c>
      <c r="Q162" s="20">
        <v>2682</v>
      </c>
      <c r="R162" s="20">
        <v>2661</v>
      </c>
      <c r="S162" s="20">
        <v>2686</v>
      </c>
      <c r="T162" s="20">
        <v>2684</v>
      </c>
      <c r="U162" s="20">
        <v>2685</v>
      </c>
      <c r="V162" s="20">
        <v>2668</v>
      </c>
      <c r="W162" s="20">
        <v>2674</v>
      </c>
      <c r="X162" s="20">
        <v>2691</v>
      </c>
      <c r="Y162" s="20">
        <v>2691</v>
      </c>
      <c r="Z162" s="20">
        <v>2723</v>
      </c>
      <c r="AA162" s="20">
        <v>2712</v>
      </c>
      <c r="AB162" s="20">
        <v>2760</v>
      </c>
      <c r="AC162" s="20">
        <v>2741</v>
      </c>
      <c r="AD162" s="20">
        <v>2738</v>
      </c>
      <c r="AE162" s="20">
        <v>2805</v>
      </c>
      <c r="AF162" s="20">
        <v>2826</v>
      </c>
      <c r="AG162" s="20">
        <v>2797</v>
      </c>
      <c r="AH162" s="20">
        <v>2731</v>
      </c>
      <c r="AI162" s="20">
        <v>2761</v>
      </c>
      <c r="AJ162" s="20">
        <v>2770</v>
      </c>
      <c r="AK162" s="20"/>
      <c r="AL162" s="51"/>
      <c r="AM162" s="51"/>
      <c r="AN162" s="51"/>
    </row>
    <row r="163" spans="1:40" x14ac:dyDescent="0.25">
      <c r="A163" t="s">
        <v>229</v>
      </c>
      <c r="B163" s="20">
        <v>10504</v>
      </c>
      <c r="C163" s="20">
        <v>10530</v>
      </c>
      <c r="D163" s="20">
        <v>10522</v>
      </c>
      <c r="E163" s="20">
        <v>10417</v>
      </c>
      <c r="F163" s="20">
        <v>10403</v>
      </c>
      <c r="G163" s="20">
        <v>10531</v>
      </c>
      <c r="H163" s="20">
        <v>10569</v>
      </c>
      <c r="I163" s="20">
        <v>10545</v>
      </c>
      <c r="J163" s="20">
        <v>10305</v>
      </c>
      <c r="K163" s="20">
        <v>10408</v>
      </c>
      <c r="L163" s="20">
        <v>10363</v>
      </c>
      <c r="M163" s="20">
        <v>10445</v>
      </c>
      <c r="N163" s="20">
        <v>10535</v>
      </c>
      <c r="O163" s="20">
        <v>10549</v>
      </c>
      <c r="P163" s="20">
        <v>10561</v>
      </c>
      <c r="Q163" s="20">
        <v>10458</v>
      </c>
      <c r="R163" s="20">
        <v>10433</v>
      </c>
      <c r="S163" s="20">
        <v>10590</v>
      </c>
      <c r="T163" s="20">
        <v>10568</v>
      </c>
      <c r="U163" s="20">
        <v>10523</v>
      </c>
      <c r="V163" s="20">
        <v>10362</v>
      </c>
      <c r="W163" s="20">
        <v>10420</v>
      </c>
      <c r="X163" s="20">
        <v>10463</v>
      </c>
      <c r="Y163" s="20">
        <v>10487</v>
      </c>
      <c r="Z163" s="20">
        <v>10585</v>
      </c>
      <c r="AA163" s="20">
        <v>10517</v>
      </c>
      <c r="AB163" s="20">
        <v>10708</v>
      </c>
      <c r="AC163" s="20">
        <v>10596</v>
      </c>
      <c r="AD163" s="20">
        <v>10589</v>
      </c>
      <c r="AE163" s="20">
        <v>10888</v>
      </c>
      <c r="AF163" s="20">
        <v>10916</v>
      </c>
      <c r="AG163" s="20">
        <v>10859</v>
      </c>
      <c r="AH163" s="20">
        <v>10619</v>
      </c>
      <c r="AI163" s="20">
        <v>10701</v>
      </c>
      <c r="AJ163" s="20">
        <v>10691</v>
      </c>
      <c r="AK163" s="20"/>
      <c r="AL163" s="51"/>
      <c r="AM163" s="51"/>
      <c r="AN163" s="51"/>
    </row>
    <row r="164" spans="1:40" x14ac:dyDescent="0.25">
      <c r="A164" t="s">
        <v>230</v>
      </c>
      <c r="B164" s="20">
        <v>6200</v>
      </c>
      <c r="C164" s="20">
        <v>6230</v>
      </c>
      <c r="D164" s="20">
        <v>6209</v>
      </c>
      <c r="E164" s="20">
        <v>6120</v>
      </c>
      <c r="F164" s="20">
        <v>6132</v>
      </c>
      <c r="G164" s="20">
        <v>6190</v>
      </c>
      <c r="H164" s="20">
        <v>6202</v>
      </c>
      <c r="I164" s="20">
        <v>6188</v>
      </c>
      <c r="J164" s="20">
        <v>6075</v>
      </c>
      <c r="K164" s="20">
        <v>6132</v>
      </c>
      <c r="L164" s="20">
        <v>6129</v>
      </c>
      <c r="M164" s="20">
        <v>6152</v>
      </c>
      <c r="N164" s="20">
        <v>6189</v>
      </c>
      <c r="O164" s="20">
        <v>6219</v>
      </c>
      <c r="P164" s="20">
        <v>6211</v>
      </c>
      <c r="Q164" s="20">
        <v>6145</v>
      </c>
      <c r="R164" s="20">
        <v>6098</v>
      </c>
      <c r="S164" s="20">
        <v>6171</v>
      </c>
      <c r="T164" s="20">
        <v>6220</v>
      </c>
      <c r="U164" s="20">
        <v>6206</v>
      </c>
      <c r="V164" s="20">
        <v>6100</v>
      </c>
      <c r="W164" s="20">
        <v>6153</v>
      </c>
      <c r="X164" s="20">
        <v>6186</v>
      </c>
      <c r="Y164" s="20">
        <v>6173</v>
      </c>
      <c r="Z164" s="20">
        <v>6229</v>
      </c>
      <c r="AA164" s="20">
        <v>6215</v>
      </c>
      <c r="AB164" s="20">
        <v>6310</v>
      </c>
      <c r="AC164" s="20">
        <v>6241</v>
      </c>
      <c r="AD164" s="20">
        <v>6225</v>
      </c>
      <c r="AE164" s="20">
        <v>6388</v>
      </c>
      <c r="AF164" s="20">
        <v>6437</v>
      </c>
      <c r="AG164" s="20">
        <v>6389</v>
      </c>
      <c r="AH164" s="20">
        <v>6240</v>
      </c>
      <c r="AI164" s="20">
        <v>6287</v>
      </c>
      <c r="AJ164" s="20">
        <v>6325</v>
      </c>
      <c r="AK164" s="20"/>
      <c r="AL164" s="51"/>
      <c r="AM164" s="51"/>
      <c r="AN164" s="51"/>
    </row>
    <row r="165" spans="1:40" x14ac:dyDescent="0.25">
      <c r="A165" t="s">
        <v>231</v>
      </c>
      <c r="B165" s="20">
        <v>1187</v>
      </c>
      <c r="C165" s="20">
        <v>1208</v>
      </c>
      <c r="D165" s="20">
        <v>1211</v>
      </c>
      <c r="E165" s="20">
        <v>1185</v>
      </c>
      <c r="F165" s="20">
        <v>1187</v>
      </c>
      <c r="G165" s="20">
        <v>1204</v>
      </c>
      <c r="H165" s="20">
        <v>1199</v>
      </c>
      <c r="I165" s="20">
        <v>1197</v>
      </c>
      <c r="J165" s="20">
        <v>1182</v>
      </c>
      <c r="K165" s="20">
        <v>1173</v>
      </c>
      <c r="L165" s="20">
        <v>1180</v>
      </c>
      <c r="M165" s="20">
        <v>1176</v>
      </c>
      <c r="N165" s="20">
        <v>1185</v>
      </c>
      <c r="O165" s="20">
        <v>1196</v>
      </c>
      <c r="P165" s="20">
        <v>1187</v>
      </c>
      <c r="Q165" s="20">
        <v>1171</v>
      </c>
      <c r="R165" s="20">
        <v>1158</v>
      </c>
      <c r="S165" s="20">
        <v>1171</v>
      </c>
      <c r="T165" s="20">
        <v>1172</v>
      </c>
      <c r="U165" s="20">
        <v>1171</v>
      </c>
      <c r="V165" s="20">
        <v>1163</v>
      </c>
      <c r="W165" s="20">
        <v>1169</v>
      </c>
      <c r="X165" s="20">
        <v>1181</v>
      </c>
      <c r="Y165" s="20">
        <v>1180</v>
      </c>
      <c r="Z165" s="20">
        <v>1191</v>
      </c>
      <c r="AA165" s="20">
        <v>1198</v>
      </c>
      <c r="AB165" s="20">
        <v>1211</v>
      </c>
      <c r="AC165" s="20">
        <v>1186</v>
      </c>
      <c r="AD165" s="20">
        <v>1188</v>
      </c>
      <c r="AE165" s="20">
        <v>1217</v>
      </c>
      <c r="AF165" s="20">
        <v>1220</v>
      </c>
      <c r="AG165" s="20">
        <v>1215</v>
      </c>
      <c r="AH165" s="20">
        <v>1177</v>
      </c>
      <c r="AI165" s="20">
        <v>1185</v>
      </c>
      <c r="AJ165" s="20">
        <v>1193</v>
      </c>
      <c r="AK165" s="20"/>
      <c r="AL165" s="51"/>
      <c r="AM165" s="51"/>
      <c r="AN165" s="51"/>
    </row>
    <row r="166" spans="1:40" x14ac:dyDescent="0.25">
      <c r="A166" t="s">
        <v>232</v>
      </c>
      <c r="B166" s="20">
        <v>8140</v>
      </c>
      <c r="C166" s="20">
        <v>8171</v>
      </c>
      <c r="D166" s="20">
        <v>8184</v>
      </c>
      <c r="E166" s="20">
        <v>8061</v>
      </c>
      <c r="F166" s="20">
        <v>8065</v>
      </c>
      <c r="G166" s="20">
        <v>8139</v>
      </c>
      <c r="H166" s="20">
        <v>8159</v>
      </c>
      <c r="I166" s="20">
        <v>8172</v>
      </c>
      <c r="J166" s="20">
        <v>8047</v>
      </c>
      <c r="K166" s="20">
        <v>8119</v>
      </c>
      <c r="L166" s="20">
        <v>8073</v>
      </c>
      <c r="M166" s="20">
        <v>8091</v>
      </c>
      <c r="N166" s="20">
        <v>8165</v>
      </c>
      <c r="O166" s="20">
        <v>8193</v>
      </c>
      <c r="P166" s="20">
        <v>8203</v>
      </c>
      <c r="Q166" s="20">
        <v>8122</v>
      </c>
      <c r="R166" s="20">
        <v>8085</v>
      </c>
      <c r="S166" s="20">
        <v>8185</v>
      </c>
      <c r="T166" s="20">
        <v>8196</v>
      </c>
      <c r="U166" s="20">
        <v>8200</v>
      </c>
      <c r="V166" s="20">
        <v>8096</v>
      </c>
      <c r="W166" s="20">
        <v>8159</v>
      </c>
      <c r="X166" s="20">
        <v>8194</v>
      </c>
      <c r="Y166" s="20">
        <v>8164</v>
      </c>
      <c r="Z166" s="20">
        <v>8239</v>
      </c>
      <c r="AA166" s="20">
        <v>8210</v>
      </c>
      <c r="AB166" s="20">
        <v>8347</v>
      </c>
      <c r="AC166" s="20">
        <v>8271</v>
      </c>
      <c r="AD166" s="20">
        <v>8239</v>
      </c>
      <c r="AE166" s="20">
        <v>8466</v>
      </c>
      <c r="AF166" s="20">
        <v>8491</v>
      </c>
      <c r="AG166" s="20">
        <v>8432</v>
      </c>
      <c r="AH166" s="20">
        <v>8247</v>
      </c>
      <c r="AI166" s="20">
        <v>8317</v>
      </c>
      <c r="AJ166" s="20">
        <v>8331</v>
      </c>
      <c r="AK166" s="20"/>
      <c r="AL166" s="51"/>
      <c r="AM166" s="51"/>
      <c r="AN166" s="51"/>
    </row>
    <row r="167" spans="1:40" x14ac:dyDescent="0.25">
      <c r="A167" t="s">
        <v>233</v>
      </c>
      <c r="B167" s="20">
        <v>7755</v>
      </c>
      <c r="C167" s="20">
        <v>7793</v>
      </c>
      <c r="D167" s="20">
        <v>7785</v>
      </c>
      <c r="E167" s="20">
        <v>7660</v>
      </c>
      <c r="F167" s="20">
        <v>7635</v>
      </c>
      <c r="G167" s="20">
        <v>7717</v>
      </c>
      <c r="H167" s="20">
        <v>7706</v>
      </c>
      <c r="I167" s="20">
        <v>7701</v>
      </c>
      <c r="J167" s="20">
        <v>7593</v>
      </c>
      <c r="K167" s="20">
        <v>7637</v>
      </c>
      <c r="L167" s="20">
        <v>7615</v>
      </c>
      <c r="M167" s="20">
        <v>7628</v>
      </c>
      <c r="N167" s="20">
        <v>7734</v>
      </c>
      <c r="O167" s="20">
        <v>7773</v>
      </c>
      <c r="P167" s="20">
        <v>7756</v>
      </c>
      <c r="Q167" s="20">
        <v>7681</v>
      </c>
      <c r="R167" s="20">
        <v>7657</v>
      </c>
      <c r="S167" s="20">
        <v>7740</v>
      </c>
      <c r="T167" s="20">
        <v>7753</v>
      </c>
      <c r="U167" s="20">
        <v>7730</v>
      </c>
      <c r="V167" s="20">
        <v>7634</v>
      </c>
      <c r="W167" s="20">
        <v>7680</v>
      </c>
      <c r="X167" s="20">
        <v>7713</v>
      </c>
      <c r="Y167" s="20">
        <v>7685</v>
      </c>
      <c r="Z167" s="20">
        <v>7772</v>
      </c>
      <c r="AA167" s="20">
        <v>7730</v>
      </c>
      <c r="AB167" s="20">
        <v>7864</v>
      </c>
      <c r="AC167" s="20">
        <v>7799</v>
      </c>
      <c r="AD167" s="20">
        <v>7782</v>
      </c>
      <c r="AE167" s="20">
        <v>7985</v>
      </c>
      <c r="AF167" s="20">
        <v>8014</v>
      </c>
      <c r="AG167" s="20">
        <v>7953</v>
      </c>
      <c r="AH167" s="20">
        <v>7788</v>
      </c>
      <c r="AI167" s="20">
        <v>7840</v>
      </c>
      <c r="AJ167" s="20">
        <v>7861</v>
      </c>
      <c r="AK167" s="20"/>
      <c r="AL167" s="51"/>
      <c r="AM167" s="51"/>
      <c r="AN167" s="51"/>
    </row>
    <row r="168" spans="1:40" x14ac:dyDescent="0.25">
      <c r="A168" t="s">
        <v>234</v>
      </c>
      <c r="B168" s="20">
        <v>6646</v>
      </c>
      <c r="C168" s="20">
        <v>6643</v>
      </c>
      <c r="D168" s="20">
        <v>6660</v>
      </c>
      <c r="E168" s="20">
        <v>6566</v>
      </c>
      <c r="F168" s="20">
        <v>6600</v>
      </c>
      <c r="G168" s="20">
        <v>6650</v>
      </c>
      <c r="H168" s="20">
        <v>6660</v>
      </c>
      <c r="I168" s="20">
        <v>6657</v>
      </c>
      <c r="J168" s="20">
        <v>6586</v>
      </c>
      <c r="K168" s="20">
        <v>6575</v>
      </c>
      <c r="L168" s="20">
        <v>6580</v>
      </c>
      <c r="M168" s="20">
        <v>6590</v>
      </c>
      <c r="N168" s="20">
        <v>6634</v>
      </c>
      <c r="O168" s="20">
        <v>6645</v>
      </c>
      <c r="P168" s="20">
        <v>6649</v>
      </c>
      <c r="Q168" s="20">
        <v>6593</v>
      </c>
      <c r="R168" s="20">
        <v>6619</v>
      </c>
      <c r="S168" s="20">
        <v>6681</v>
      </c>
      <c r="T168" s="20">
        <v>6654</v>
      </c>
      <c r="U168" s="20">
        <v>6648</v>
      </c>
      <c r="V168" s="20">
        <v>6574</v>
      </c>
      <c r="W168" s="20">
        <v>6599</v>
      </c>
      <c r="X168" s="20">
        <v>6616</v>
      </c>
      <c r="Y168" s="20">
        <v>6590</v>
      </c>
      <c r="Z168" s="20">
        <v>6646</v>
      </c>
      <c r="AA168" s="20">
        <v>6597</v>
      </c>
      <c r="AB168" s="20">
        <v>6703</v>
      </c>
      <c r="AC168" s="20">
        <v>6640</v>
      </c>
      <c r="AD168" s="20">
        <v>6685</v>
      </c>
      <c r="AE168" s="20">
        <v>6843</v>
      </c>
      <c r="AF168" s="20">
        <v>6875</v>
      </c>
      <c r="AG168" s="20">
        <v>6853</v>
      </c>
      <c r="AH168" s="20">
        <v>6709</v>
      </c>
      <c r="AI168" s="20">
        <v>6743</v>
      </c>
      <c r="AJ168" s="20">
        <v>6747</v>
      </c>
      <c r="AK168" s="20"/>
      <c r="AL168" s="51"/>
      <c r="AM168" s="51"/>
      <c r="AN168" s="51"/>
    </row>
    <row r="169" spans="1:40" x14ac:dyDescent="0.25">
      <c r="A169" t="s">
        <v>235</v>
      </c>
      <c r="B169" s="20">
        <v>3875</v>
      </c>
      <c r="C169" s="20">
        <v>3884</v>
      </c>
      <c r="D169" s="20">
        <v>3881</v>
      </c>
      <c r="E169" s="20">
        <v>3839</v>
      </c>
      <c r="F169" s="20">
        <v>3845</v>
      </c>
      <c r="G169" s="20">
        <v>3869</v>
      </c>
      <c r="H169" s="20">
        <v>3871</v>
      </c>
      <c r="I169" s="20">
        <v>3883</v>
      </c>
      <c r="J169" s="20">
        <v>3820</v>
      </c>
      <c r="K169" s="20">
        <v>3841</v>
      </c>
      <c r="L169" s="20">
        <v>3833</v>
      </c>
      <c r="M169" s="20">
        <v>3848</v>
      </c>
      <c r="N169" s="20">
        <v>3875</v>
      </c>
      <c r="O169" s="20">
        <v>3871</v>
      </c>
      <c r="P169" s="20">
        <v>3876</v>
      </c>
      <c r="Q169" s="20">
        <v>3850</v>
      </c>
      <c r="R169" s="20">
        <v>3843</v>
      </c>
      <c r="S169" s="20">
        <v>3876</v>
      </c>
      <c r="T169" s="20">
        <v>3879</v>
      </c>
      <c r="U169" s="20">
        <v>3890</v>
      </c>
      <c r="V169" s="20">
        <v>3847</v>
      </c>
      <c r="W169" s="20">
        <v>3858</v>
      </c>
      <c r="X169" s="20">
        <v>3878</v>
      </c>
      <c r="Y169" s="20">
        <v>3877</v>
      </c>
      <c r="Z169" s="20">
        <v>3903</v>
      </c>
      <c r="AA169" s="20">
        <v>3886</v>
      </c>
      <c r="AB169" s="20">
        <v>3951</v>
      </c>
      <c r="AC169" s="20">
        <v>3924</v>
      </c>
      <c r="AD169" s="20">
        <v>3924</v>
      </c>
      <c r="AE169" s="20">
        <v>4038</v>
      </c>
      <c r="AF169" s="20">
        <v>4042</v>
      </c>
      <c r="AG169" s="20">
        <v>4017</v>
      </c>
      <c r="AH169" s="20">
        <v>3937</v>
      </c>
      <c r="AI169" s="20">
        <v>3986</v>
      </c>
      <c r="AJ169" s="20">
        <v>4000</v>
      </c>
      <c r="AK169" s="20"/>
      <c r="AL169" s="51"/>
      <c r="AM169" s="51"/>
      <c r="AN169" s="51"/>
    </row>
    <row r="170" spans="1:40" x14ac:dyDescent="0.25">
      <c r="A170" t="s">
        <v>236</v>
      </c>
      <c r="B170" s="20">
        <v>1681</v>
      </c>
      <c r="C170" s="20">
        <v>1677</v>
      </c>
      <c r="D170" s="20">
        <v>1668</v>
      </c>
      <c r="E170" s="20">
        <v>1632</v>
      </c>
      <c r="F170" s="20">
        <v>1652</v>
      </c>
      <c r="G170" s="20">
        <v>1685</v>
      </c>
      <c r="H170" s="20">
        <v>1718</v>
      </c>
      <c r="I170" s="20">
        <v>1691</v>
      </c>
      <c r="J170" s="20">
        <v>1633</v>
      </c>
      <c r="K170" s="20">
        <v>1631</v>
      </c>
      <c r="L170" s="20">
        <v>1633</v>
      </c>
      <c r="M170" s="20">
        <v>1646</v>
      </c>
      <c r="N170" s="20">
        <v>1680</v>
      </c>
      <c r="O170" s="20">
        <v>1671</v>
      </c>
      <c r="P170" s="20">
        <v>1661</v>
      </c>
      <c r="Q170" s="20">
        <v>1627</v>
      </c>
      <c r="R170" s="20">
        <v>1631</v>
      </c>
      <c r="S170" s="20">
        <v>1671</v>
      </c>
      <c r="T170" s="20">
        <v>1698</v>
      </c>
      <c r="U170" s="20">
        <v>1698</v>
      </c>
      <c r="V170" s="20">
        <v>1636</v>
      </c>
      <c r="W170" s="20">
        <v>1645</v>
      </c>
      <c r="X170" s="20">
        <v>1649</v>
      </c>
      <c r="Y170" s="20">
        <v>1657</v>
      </c>
      <c r="Z170" s="20">
        <v>1680</v>
      </c>
      <c r="AA170" s="20">
        <v>1670</v>
      </c>
      <c r="AB170" s="20">
        <v>1697</v>
      </c>
      <c r="AC170" s="20">
        <v>1687</v>
      </c>
      <c r="AD170" s="20">
        <v>1693</v>
      </c>
      <c r="AE170" s="20">
        <v>1747</v>
      </c>
      <c r="AF170" s="20">
        <v>1751</v>
      </c>
      <c r="AG170" s="20">
        <v>1738</v>
      </c>
      <c r="AH170" s="20">
        <v>1674</v>
      </c>
      <c r="AI170" s="20">
        <v>1686</v>
      </c>
      <c r="AJ170" s="20">
        <v>1682</v>
      </c>
      <c r="AK170" s="20"/>
      <c r="AL170" s="51"/>
      <c r="AM170" s="51"/>
      <c r="AN170" s="51"/>
    </row>
    <row r="171" spans="1:40" x14ac:dyDescent="0.25">
      <c r="A171" t="s">
        <v>237</v>
      </c>
      <c r="B171" s="20">
        <v>35959</v>
      </c>
      <c r="C171" s="20">
        <v>35994</v>
      </c>
      <c r="D171" s="20">
        <v>35794</v>
      </c>
      <c r="E171" s="20">
        <v>35178</v>
      </c>
      <c r="F171" s="20">
        <v>35242</v>
      </c>
      <c r="G171" s="20">
        <v>35878</v>
      </c>
      <c r="H171" s="20">
        <v>36167</v>
      </c>
      <c r="I171" s="20">
        <v>36258</v>
      </c>
      <c r="J171" s="20">
        <v>35419</v>
      </c>
      <c r="K171" s="20">
        <v>35396</v>
      </c>
      <c r="L171" s="20">
        <v>35412</v>
      </c>
      <c r="M171" s="20">
        <v>35564</v>
      </c>
      <c r="N171" s="20">
        <v>36119</v>
      </c>
      <c r="O171" s="20">
        <v>36229</v>
      </c>
      <c r="P171" s="20">
        <v>36000</v>
      </c>
      <c r="Q171" s="20">
        <v>35386</v>
      </c>
      <c r="R171" s="20">
        <v>35363</v>
      </c>
      <c r="S171" s="20">
        <v>36016</v>
      </c>
      <c r="T171" s="20">
        <v>36071</v>
      </c>
      <c r="U171" s="20">
        <v>36164</v>
      </c>
      <c r="V171" s="20">
        <v>35411</v>
      </c>
      <c r="W171" s="20">
        <v>35552</v>
      </c>
      <c r="X171" s="20">
        <v>35648</v>
      </c>
      <c r="Y171" s="20">
        <v>35618</v>
      </c>
      <c r="Z171" s="20">
        <v>36029</v>
      </c>
      <c r="AA171" s="20">
        <v>35885</v>
      </c>
      <c r="AB171" s="20">
        <v>36445</v>
      </c>
      <c r="AC171" s="20">
        <v>36093</v>
      </c>
      <c r="AD171" s="20">
        <v>36274</v>
      </c>
      <c r="AE171" s="20">
        <v>37315</v>
      </c>
      <c r="AF171" s="20">
        <v>37603</v>
      </c>
      <c r="AG171" s="20">
        <v>37560</v>
      </c>
      <c r="AH171" s="20">
        <v>36400</v>
      </c>
      <c r="AI171" s="20">
        <v>36536</v>
      </c>
      <c r="AJ171" s="20">
        <v>36565</v>
      </c>
      <c r="AK171" s="20"/>
      <c r="AL171" s="51"/>
      <c r="AM171" s="51"/>
      <c r="AN171" s="51"/>
    </row>
    <row r="172" spans="1:40" x14ac:dyDescent="0.25">
      <c r="A172" t="s">
        <v>238</v>
      </c>
      <c r="B172" s="20">
        <v>98803</v>
      </c>
      <c r="C172" s="20">
        <v>98863</v>
      </c>
      <c r="D172" s="20">
        <v>98721</v>
      </c>
      <c r="E172" s="20">
        <v>97365</v>
      </c>
      <c r="F172" s="20">
        <v>97610</v>
      </c>
      <c r="G172" s="20">
        <v>99208</v>
      </c>
      <c r="H172" s="20">
        <v>99705</v>
      </c>
      <c r="I172" s="20">
        <v>100048</v>
      </c>
      <c r="J172" s="20">
        <v>98117</v>
      </c>
      <c r="K172" s="20">
        <v>98300</v>
      </c>
      <c r="L172" s="20">
        <v>98217</v>
      </c>
      <c r="M172" s="20">
        <v>98537</v>
      </c>
      <c r="N172" s="20">
        <v>99676</v>
      </c>
      <c r="O172" s="20">
        <v>99843</v>
      </c>
      <c r="P172" s="20">
        <v>99463</v>
      </c>
      <c r="Q172" s="20">
        <v>98206</v>
      </c>
      <c r="R172" s="20">
        <v>98151</v>
      </c>
      <c r="S172" s="20">
        <v>99895</v>
      </c>
      <c r="T172" s="20">
        <v>99996</v>
      </c>
      <c r="U172" s="20">
        <v>100155</v>
      </c>
      <c r="V172" s="20">
        <v>98182</v>
      </c>
      <c r="W172" s="20">
        <v>98656</v>
      </c>
      <c r="X172" s="20">
        <v>98842</v>
      </c>
      <c r="Y172" s="20">
        <v>98502</v>
      </c>
      <c r="Z172" s="20">
        <v>99492</v>
      </c>
      <c r="AA172" s="20">
        <v>99190</v>
      </c>
      <c r="AB172" s="20">
        <v>100589</v>
      </c>
      <c r="AC172" s="20">
        <v>99783</v>
      </c>
      <c r="AD172" s="20">
        <v>100091</v>
      </c>
      <c r="AE172" s="20">
        <v>102471</v>
      </c>
      <c r="AF172" s="20">
        <v>103156</v>
      </c>
      <c r="AG172" s="20">
        <v>102935</v>
      </c>
      <c r="AH172" s="20">
        <v>100387</v>
      </c>
      <c r="AI172" s="20">
        <v>100710</v>
      </c>
      <c r="AJ172" s="20">
        <v>100663</v>
      </c>
      <c r="AK172" s="20"/>
      <c r="AL172" s="51"/>
      <c r="AM172" s="51"/>
      <c r="AN172" s="51"/>
    </row>
    <row r="173" spans="1:40" x14ac:dyDescent="0.25">
      <c r="A173" t="s">
        <v>239</v>
      </c>
      <c r="B173" s="20">
        <v>80093</v>
      </c>
      <c r="C173" s="20">
        <v>80151</v>
      </c>
      <c r="D173" s="20">
        <v>79949</v>
      </c>
      <c r="E173" s="20">
        <v>78741</v>
      </c>
      <c r="F173" s="20">
        <v>78940</v>
      </c>
      <c r="G173" s="20">
        <v>80144</v>
      </c>
      <c r="H173" s="20">
        <v>80610</v>
      </c>
      <c r="I173" s="20">
        <v>80850</v>
      </c>
      <c r="J173" s="20">
        <v>79271</v>
      </c>
      <c r="K173" s="20">
        <v>79385</v>
      </c>
      <c r="L173" s="20">
        <v>79360</v>
      </c>
      <c r="M173" s="20">
        <v>79695</v>
      </c>
      <c r="N173" s="20">
        <v>80651</v>
      </c>
      <c r="O173" s="20">
        <v>80870</v>
      </c>
      <c r="P173" s="20">
        <v>80508</v>
      </c>
      <c r="Q173" s="20">
        <v>79468</v>
      </c>
      <c r="R173" s="20">
        <v>79432</v>
      </c>
      <c r="S173" s="20">
        <v>80788</v>
      </c>
      <c r="T173" s="20">
        <v>80851</v>
      </c>
      <c r="U173" s="20">
        <v>81020</v>
      </c>
      <c r="V173" s="20">
        <v>79446</v>
      </c>
      <c r="W173" s="20">
        <v>79832</v>
      </c>
      <c r="X173" s="20">
        <v>79939</v>
      </c>
      <c r="Y173" s="20">
        <v>79813</v>
      </c>
      <c r="Z173" s="20">
        <v>80581</v>
      </c>
      <c r="AA173" s="20">
        <v>80169</v>
      </c>
      <c r="AB173" s="20">
        <v>81499</v>
      </c>
      <c r="AC173" s="20">
        <v>80780</v>
      </c>
      <c r="AD173" s="20">
        <v>81157</v>
      </c>
      <c r="AE173" s="20">
        <v>83408</v>
      </c>
      <c r="AF173" s="20">
        <v>83959</v>
      </c>
      <c r="AG173" s="20">
        <v>83695</v>
      </c>
      <c r="AH173" s="20">
        <v>81403</v>
      </c>
      <c r="AI173" s="20">
        <v>81785</v>
      </c>
      <c r="AJ173" s="20">
        <v>81783</v>
      </c>
      <c r="AK173" s="20"/>
      <c r="AL173" s="51"/>
      <c r="AM173" s="51"/>
      <c r="AN173" s="51"/>
    </row>
    <row r="174" spans="1:40" x14ac:dyDescent="0.25">
      <c r="A174" t="s">
        <v>240</v>
      </c>
      <c r="B174" s="20">
        <v>3165</v>
      </c>
      <c r="C174" s="20">
        <v>3155</v>
      </c>
      <c r="D174" s="20">
        <v>3158</v>
      </c>
      <c r="E174" s="20">
        <v>3093</v>
      </c>
      <c r="F174" s="20">
        <v>3097</v>
      </c>
      <c r="G174" s="20">
        <v>3192</v>
      </c>
      <c r="H174" s="20">
        <v>3238</v>
      </c>
      <c r="I174" s="20">
        <v>3207</v>
      </c>
      <c r="J174" s="20">
        <v>3101</v>
      </c>
      <c r="K174" s="20">
        <v>3087</v>
      </c>
      <c r="L174" s="20">
        <v>3075</v>
      </c>
      <c r="M174" s="20">
        <v>3109</v>
      </c>
      <c r="N174" s="20">
        <v>3155</v>
      </c>
      <c r="O174" s="20">
        <v>3128</v>
      </c>
      <c r="P174" s="20">
        <v>3130</v>
      </c>
      <c r="Q174" s="20">
        <v>3079</v>
      </c>
      <c r="R174" s="20">
        <v>3082</v>
      </c>
      <c r="S174" s="20">
        <v>3160</v>
      </c>
      <c r="T174" s="20">
        <v>3216</v>
      </c>
      <c r="U174" s="20">
        <v>3225</v>
      </c>
      <c r="V174" s="20">
        <v>3091</v>
      </c>
      <c r="W174" s="20">
        <v>3120</v>
      </c>
      <c r="X174" s="20">
        <v>3123</v>
      </c>
      <c r="Y174" s="20">
        <v>3153</v>
      </c>
      <c r="Z174" s="20">
        <v>3175</v>
      </c>
      <c r="AA174" s="20">
        <v>3142</v>
      </c>
      <c r="AB174" s="20">
        <v>3204</v>
      </c>
      <c r="AC174" s="20">
        <v>3164</v>
      </c>
      <c r="AD174" s="20">
        <v>3183</v>
      </c>
      <c r="AE174" s="20">
        <v>3302</v>
      </c>
      <c r="AF174" s="20">
        <v>3317</v>
      </c>
      <c r="AG174" s="20">
        <v>3284</v>
      </c>
      <c r="AH174" s="20">
        <v>3172</v>
      </c>
      <c r="AI174" s="20">
        <v>3201</v>
      </c>
      <c r="AJ174" s="20">
        <v>3180</v>
      </c>
      <c r="AK174" s="20"/>
      <c r="AL174" s="51"/>
      <c r="AM174" s="51"/>
      <c r="AN174" s="51"/>
    </row>
    <row r="175" spans="1:40" x14ac:dyDescent="0.25">
      <c r="A175" t="s">
        <v>241</v>
      </c>
      <c r="B175" s="20">
        <v>6715</v>
      </c>
      <c r="C175" s="20">
        <v>6759</v>
      </c>
      <c r="D175" s="20">
        <v>6744</v>
      </c>
      <c r="E175" s="20">
        <v>6660</v>
      </c>
      <c r="F175" s="20">
        <v>6665</v>
      </c>
      <c r="G175" s="20">
        <v>6720</v>
      </c>
      <c r="H175" s="20">
        <v>6703</v>
      </c>
      <c r="I175" s="20">
        <v>6726</v>
      </c>
      <c r="J175" s="20">
        <v>6615</v>
      </c>
      <c r="K175" s="20">
        <v>6665</v>
      </c>
      <c r="L175" s="20">
        <v>6662</v>
      </c>
      <c r="M175" s="20">
        <v>6684</v>
      </c>
      <c r="N175" s="20">
        <v>6720</v>
      </c>
      <c r="O175" s="20">
        <v>6714</v>
      </c>
      <c r="P175" s="20">
        <v>6714</v>
      </c>
      <c r="Q175" s="20">
        <v>6655</v>
      </c>
      <c r="R175" s="20">
        <v>6637</v>
      </c>
      <c r="S175" s="20">
        <v>6693</v>
      </c>
      <c r="T175" s="20">
        <v>6673</v>
      </c>
      <c r="U175" s="20">
        <v>6689</v>
      </c>
      <c r="V175" s="20">
        <v>6618</v>
      </c>
      <c r="W175" s="20">
        <v>6656</v>
      </c>
      <c r="X175" s="20">
        <v>6694</v>
      </c>
      <c r="Y175" s="20">
        <v>6706</v>
      </c>
      <c r="Z175" s="20">
        <v>6773</v>
      </c>
      <c r="AA175" s="20">
        <v>6756</v>
      </c>
      <c r="AB175" s="20">
        <v>6845</v>
      </c>
      <c r="AC175" s="20">
        <v>6789</v>
      </c>
      <c r="AD175" s="20">
        <v>6805</v>
      </c>
      <c r="AE175" s="20">
        <v>6966</v>
      </c>
      <c r="AF175" s="20">
        <v>6973</v>
      </c>
      <c r="AG175" s="20">
        <v>6939</v>
      </c>
      <c r="AH175" s="20">
        <v>6809</v>
      </c>
      <c r="AI175" s="20">
        <v>6866</v>
      </c>
      <c r="AJ175" s="20">
        <v>6899</v>
      </c>
      <c r="AK175" s="20"/>
      <c r="AL175" s="51"/>
      <c r="AM175" s="51"/>
      <c r="AN175" s="51"/>
    </row>
    <row r="176" spans="1:40" x14ac:dyDescent="0.25">
      <c r="A176" t="s">
        <v>242</v>
      </c>
      <c r="B176" s="20">
        <v>1822</v>
      </c>
      <c r="C176" s="20">
        <v>1815</v>
      </c>
      <c r="D176" s="20">
        <v>1826</v>
      </c>
      <c r="E176" s="20">
        <v>1778</v>
      </c>
      <c r="F176" s="20">
        <v>1791</v>
      </c>
      <c r="G176" s="20">
        <v>1852</v>
      </c>
      <c r="H176" s="20">
        <v>1874</v>
      </c>
      <c r="I176" s="20">
        <v>1848</v>
      </c>
      <c r="J176" s="20">
        <v>1769</v>
      </c>
      <c r="K176" s="20">
        <v>1787</v>
      </c>
      <c r="L176" s="20">
        <v>1769</v>
      </c>
      <c r="M176" s="20">
        <v>1782</v>
      </c>
      <c r="N176" s="20">
        <v>1809</v>
      </c>
      <c r="O176" s="20">
        <v>1795</v>
      </c>
      <c r="P176" s="20">
        <v>1794</v>
      </c>
      <c r="Q176" s="20">
        <v>1773</v>
      </c>
      <c r="R176" s="20">
        <v>1788</v>
      </c>
      <c r="S176" s="20">
        <v>1836</v>
      </c>
      <c r="T176" s="20">
        <v>1863</v>
      </c>
      <c r="U176" s="20">
        <v>1870</v>
      </c>
      <c r="V176" s="20">
        <v>1794</v>
      </c>
      <c r="W176" s="20">
        <v>1813</v>
      </c>
      <c r="X176" s="20">
        <v>1803</v>
      </c>
      <c r="Y176" s="20">
        <v>1805</v>
      </c>
      <c r="Z176" s="20">
        <v>1825</v>
      </c>
      <c r="AA176" s="20">
        <v>1815</v>
      </c>
      <c r="AB176" s="20">
        <v>1847</v>
      </c>
      <c r="AC176" s="20">
        <v>1828</v>
      </c>
      <c r="AD176" s="20">
        <v>1853</v>
      </c>
      <c r="AE176" s="20">
        <v>1909</v>
      </c>
      <c r="AF176" s="20">
        <v>1915</v>
      </c>
      <c r="AG176" s="20">
        <v>1903</v>
      </c>
      <c r="AH176" s="20">
        <v>1833</v>
      </c>
      <c r="AI176" s="20">
        <v>1854</v>
      </c>
      <c r="AJ176" s="20">
        <v>1846</v>
      </c>
      <c r="AK176" s="20"/>
      <c r="AL176" s="51"/>
      <c r="AM176" s="51"/>
      <c r="AN176" s="51"/>
    </row>
    <row r="177" spans="1:40" x14ac:dyDescent="0.25">
      <c r="A177" t="s">
        <v>243</v>
      </c>
      <c r="B177" s="20">
        <v>22353</v>
      </c>
      <c r="C177" s="20">
        <v>22463</v>
      </c>
      <c r="D177" s="20">
        <v>22560</v>
      </c>
      <c r="E177" s="20">
        <v>22338</v>
      </c>
      <c r="F177" s="20">
        <v>22182</v>
      </c>
      <c r="G177" s="20">
        <v>22415</v>
      </c>
      <c r="H177" s="20">
        <v>22286</v>
      </c>
      <c r="I177" s="20">
        <v>22303</v>
      </c>
      <c r="J177" s="20">
        <v>22082</v>
      </c>
      <c r="K177" s="20">
        <v>22161</v>
      </c>
      <c r="L177" s="20">
        <v>22160</v>
      </c>
      <c r="M177" s="20">
        <v>22240</v>
      </c>
      <c r="N177" s="20">
        <v>22277</v>
      </c>
      <c r="O177" s="20">
        <v>22358</v>
      </c>
      <c r="P177" s="20">
        <v>22328</v>
      </c>
      <c r="Q177" s="20">
        <v>22182</v>
      </c>
      <c r="R177" s="20">
        <v>22067</v>
      </c>
      <c r="S177" s="20">
        <v>22273</v>
      </c>
      <c r="T177" s="20">
        <v>22157</v>
      </c>
      <c r="U177" s="20">
        <v>22226</v>
      </c>
      <c r="V177" s="20">
        <v>22072</v>
      </c>
      <c r="W177" s="20">
        <v>22292</v>
      </c>
      <c r="X177" s="20">
        <v>22404</v>
      </c>
      <c r="Y177" s="20">
        <v>22381</v>
      </c>
      <c r="Z177" s="20">
        <v>22491</v>
      </c>
      <c r="AA177" s="20">
        <v>22458</v>
      </c>
      <c r="AB177" s="20">
        <v>22840</v>
      </c>
      <c r="AC177" s="20">
        <v>22542</v>
      </c>
      <c r="AD177" s="20">
        <v>22643</v>
      </c>
      <c r="AE177" s="20">
        <v>23155</v>
      </c>
      <c r="AF177" s="20">
        <v>23180</v>
      </c>
      <c r="AG177" s="20">
        <v>23109</v>
      </c>
      <c r="AH177" s="20">
        <v>22679</v>
      </c>
      <c r="AI177" s="20">
        <v>22859</v>
      </c>
      <c r="AJ177" s="20">
        <v>22968</v>
      </c>
      <c r="AK177" s="20"/>
      <c r="AL177" s="51"/>
      <c r="AM177" s="51"/>
      <c r="AN177" s="51"/>
    </row>
    <row r="178" spans="1:40" x14ac:dyDescent="0.25">
      <c r="A178" t="s">
        <v>244</v>
      </c>
      <c r="B178" s="20">
        <v>78650</v>
      </c>
      <c r="C178" s="20">
        <v>79013</v>
      </c>
      <c r="D178" s="20">
        <v>79273</v>
      </c>
      <c r="E178" s="20">
        <v>78383</v>
      </c>
      <c r="F178" s="20">
        <v>77973</v>
      </c>
      <c r="G178" s="20">
        <v>78985</v>
      </c>
      <c r="H178" s="20">
        <v>78499</v>
      </c>
      <c r="I178" s="20">
        <v>78419</v>
      </c>
      <c r="J178" s="20">
        <v>77549</v>
      </c>
      <c r="K178" s="20">
        <v>77918</v>
      </c>
      <c r="L178" s="20">
        <v>77924</v>
      </c>
      <c r="M178" s="20">
        <v>78143</v>
      </c>
      <c r="N178" s="20">
        <v>78282</v>
      </c>
      <c r="O178" s="20">
        <v>78679</v>
      </c>
      <c r="P178" s="20">
        <v>78546</v>
      </c>
      <c r="Q178" s="20">
        <v>77992</v>
      </c>
      <c r="R178" s="20">
        <v>77641</v>
      </c>
      <c r="S178" s="20">
        <v>78397</v>
      </c>
      <c r="T178" s="20">
        <v>77954</v>
      </c>
      <c r="U178" s="20">
        <v>78167</v>
      </c>
      <c r="V178" s="20">
        <v>77565</v>
      </c>
      <c r="W178" s="20">
        <v>78277</v>
      </c>
      <c r="X178" s="20">
        <v>78772</v>
      </c>
      <c r="Y178" s="20">
        <v>78714</v>
      </c>
      <c r="Z178" s="20">
        <v>78973</v>
      </c>
      <c r="AA178" s="20">
        <v>79014</v>
      </c>
      <c r="AB178" s="20">
        <v>80351</v>
      </c>
      <c r="AC178" s="20">
        <v>79331</v>
      </c>
      <c r="AD178" s="20">
        <v>79573</v>
      </c>
      <c r="AE178" s="20">
        <v>81502</v>
      </c>
      <c r="AF178" s="20">
        <v>81618</v>
      </c>
      <c r="AG178" s="20">
        <v>81462</v>
      </c>
      <c r="AH178" s="20">
        <v>80003</v>
      </c>
      <c r="AI178" s="20">
        <v>80552</v>
      </c>
      <c r="AJ178" s="20">
        <v>81002</v>
      </c>
      <c r="AK178" s="20"/>
      <c r="AL178" s="51"/>
      <c r="AM178" s="51"/>
      <c r="AN178" s="51"/>
    </row>
    <row r="179" spans="1:40" x14ac:dyDescent="0.25">
      <c r="A179" t="s">
        <v>245</v>
      </c>
      <c r="B179" s="20">
        <v>1101</v>
      </c>
      <c r="C179" s="20">
        <v>1117</v>
      </c>
      <c r="D179" s="20">
        <v>1123</v>
      </c>
      <c r="E179" s="20">
        <v>1107</v>
      </c>
      <c r="F179" s="20">
        <v>1103</v>
      </c>
      <c r="G179" s="20">
        <v>1117</v>
      </c>
      <c r="H179" s="20">
        <v>1104</v>
      </c>
      <c r="I179" s="20">
        <v>1104</v>
      </c>
      <c r="J179" s="20">
        <v>1102</v>
      </c>
      <c r="K179" s="20">
        <v>1092</v>
      </c>
      <c r="L179" s="20">
        <v>1095</v>
      </c>
      <c r="M179" s="20">
        <v>1093</v>
      </c>
      <c r="N179" s="20">
        <v>1088</v>
      </c>
      <c r="O179" s="20">
        <v>1098</v>
      </c>
      <c r="P179" s="20">
        <v>1100</v>
      </c>
      <c r="Q179" s="20">
        <v>1093</v>
      </c>
      <c r="R179" s="20">
        <v>1085</v>
      </c>
      <c r="S179" s="20">
        <v>1100</v>
      </c>
      <c r="T179" s="20">
        <v>1092</v>
      </c>
      <c r="U179" s="20">
        <v>1098</v>
      </c>
      <c r="V179" s="20">
        <v>1093</v>
      </c>
      <c r="W179" s="20">
        <v>1094</v>
      </c>
      <c r="X179" s="20">
        <v>1102</v>
      </c>
      <c r="Y179" s="20">
        <v>1095</v>
      </c>
      <c r="Z179" s="20">
        <v>1106</v>
      </c>
      <c r="AA179" s="20">
        <v>1101</v>
      </c>
      <c r="AB179" s="20">
        <v>1116</v>
      </c>
      <c r="AC179" s="20">
        <v>1107</v>
      </c>
      <c r="AD179" s="20">
        <v>1113</v>
      </c>
      <c r="AE179" s="20">
        <v>1137</v>
      </c>
      <c r="AF179" s="20">
        <v>1140</v>
      </c>
      <c r="AG179" s="20">
        <v>1130</v>
      </c>
      <c r="AH179" s="20">
        <v>1113</v>
      </c>
      <c r="AI179" s="20">
        <v>1121</v>
      </c>
      <c r="AJ179" s="20">
        <v>1118</v>
      </c>
      <c r="AK179" s="20"/>
      <c r="AL179" s="51"/>
      <c r="AM179" s="51"/>
      <c r="AN179" s="51"/>
    </row>
    <row r="180" spans="1:40" x14ac:dyDescent="0.25">
      <c r="A180" t="s">
        <v>246</v>
      </c>
      <c r="B180" s="20">
        <v>16245</v>
      </c>
      <c r="C180" s="20">
        <v>16292</v>
      </c>
      <c r="D180" s="20">
        <v>16401</v>
      </c>
      <c r="E180" s="20">
        <v>16271</v>
      </c>
      <c r="F180" s="20">
        <v>16298</v>
      </c>
      <c r="G180" s="20">
        <v>16504</v>
      </c>
      <c r="H180" s="20">
        <v>16530</v>
      </c>
      <c r="I180" s="20">
        <v>16517</v>
      </c>
      <c r="J180" s="20">
        <v>16255</v>
      </c>
      <c r="K180" s="20">
        <v>16369</v>
      </c>
      <c r="L180" s="20">
        <v>16308</v>
      </c>
      <c r="M180" s="20">
        <v>16313</v>
      </c>
      <c r="N180" s="20">
        <v>16392</v>
      </c>
      <c r="O180" s="20">
        <v>16453</v>
      </c>
      <c r="P180" s="20">
        <v>16476</v>
      </c>
      <c r="Q180" s="20">
        <v>16414</v>
      </c>
      <c r="R180" s="20">
        <v>16359</v>
      </c>
      <c r="S180" s="20">
        <v>16594</v>
      </c>
      <c r="T180" s="20">
        <v>16631</v>
      </c>
      <c r="U180" s="20">
        <v>16648</v>
      </c>
      <c r="V180" s="20">
        <v>16452</v>
      </c>
      <c r="W180" s="20">
        <v>16570</v>
      </c>
      <c r="X180" s="20">
        <v>16643</v>
      </c>
      <c r="Y180" s="20">
        <v>16500</v>
      </c>
      <c r="Z180" s="20">
        <v>16578</v>
      </c>
      <c r="AA180" s="20">
        <v>16501</v>
      </c>
      <c r="AB180" s="20">
        <v>16805</v>
      </c>
      <c r="AC180" s="20">
        <v>16696</v>
      </c>
      <c r="AD180" s="20">
        <v>16719</v>
      </c>
      <c r="AE180" s="20">
        <v>17181</v>
      </c>
      <c r="AF180" s="20">
        <v>17258</v>
      </c>
      <c r="AG180" s="20">
        <v>17146</v>
      </c>
      <c r="AH180" s="20">
        <v>16830</v>
      </c>
      <c r="AI180" s="20">
        <v>16922</v>
      </c>
      <c r="AJ180" s="20">
        <v>16975</v>
      </c>
      <c r="AK180" s="20"/>
      <c r="AL180" s="51"/>
      <c r="AM180" s="51"/>
      <c r="AN180" s="51"/>
    </row>
    <row r="181" spans="1:40" x14ac:dyDescent="0.25">
      <c r="A181" t="s">
        <v>247</v>
      </c>
      <c r="B181" s="20">
        <v>471</v>
      </c>
      <c r="C181" s="20">
        <v>476</v>
      </c>
      <c r="D181" s="20">
        <v>483</v>
      </c>
      <c r="E181" s="20">
        <v>480</v>
      </c>
      <c r="F181" s="20">
        <v>491</v>
      </c>
      <c r="G181" s="20">
        <v>493</v>
      </c>
      <c r="H181" s="20">
        <v>489</v>
      </c>
      <c r="I181" s="20">
        <v>485</v>
      </c>
      <c r="J181" s="20">
        <v>479</v>
      </c>
      <c r="K181" s="20">
        <v>473</v>
      </c>
      <c r="L181" s="20">
        <v>474</v>
      </c>
      <c r="M181" s="20">
        <v>472</v>
      </c>
      <c r="N181" s="20">
        <v>472</v>
      </c>
      <c r="O181" s="20">
        <v>473</v>
      </c>
      <c r="P181" s="20">
        <v>480</v>
      </c>
      <c r="Q181" s="20">
        <v>481</v>
      </c>
      <c r="R181" s="20">
        <v>482</v>
      </c>
      <c r="S181" s="20">
        <v>484</v>
      </c>
      <c r="T181" s="20">
        <v>480</v>
      </c>
      <c r="U181" s="20">
        <v>479</v>
      </c>
      <c r="V181" s="20">
        <v>482</v>
      </c>
      <c r="W181" s="20">
        <v>480</v>
      </c>
      <c r="X181" s="20">
        <v>480</v>
      </c>
      <c r="Y181" s="20">
        <v>481</v>
      </c>
      <c r="Z181" s="20">
        <v>471</v>
      </c>
      <c r="AA181" s="20">
        <v>472</v>
      </c>
      <c r="AB181" s="20">
        <v>482</v>
      </c>
      <c r="AC181" s="20">
        <v>484</v>
      </c>
      <c r="AD181" s="20">
        <v>489</v>
      </c>
      <c r="AE181" s="20">
        <v>500</v>
      </c>
      <c r="AF181" s="20">
        <v>501</v>
      </c>
      <c r="AG181" s="20">
        <v>497</v>
      </c>
      <c r="AH181" s="20">
        <v>489</v>
      </c>
      <c r="AI181" s="20">
        <v>490</v>
      </c>
      <c r="AJ181" s="20">
        <v>486</v>
      </c>
      <c r="AK181" s="20"/>
      <c r="AL181" s="51"/>
      <c r="AM181" s="51"/>
      <c r="AN181" s="51"/>
    </row>
    <row r="182" spans="1:40" x14ac:dyDescent="0.25">
      <c r="A182" t="s">
        <v>248</v>
      </c>
      <c r="B182" s="20">
        <v>3078</v>
      </c>
      <c r="C182" s="20">
        <v>3083</v>
      </c>
      <c r="D182" s="20">
        <v>3095</v>
      </c>
      <c r="E182" s="20">
        <v>3060</v>
      </c>
      <c r="F182" s="20">
        <v>3066</v>
      </c>
      <c r="G182" s="20">
        <v>3114</v>
      </c>
      <c r="H182" s="20">
        <v>3118</v>
      </c>
      <c r="I182" s="20">
        <v>3116</v>
      </c>
      <c r="J182" s="20">
        <v>3074</v>
      </c>
      <c r="K182" s="20">
        <v>3098</v>
      </c>
      <c r="L182" s="20">
        <v>3086</v>
      </c>
      <c r="M182" s="20">
        <v>3081</v>
      </c>
      <c r="N182" s="20">
        <v>3095</v>
      </c>
      <c r="O182" s="20">
        <v>3108</v>
      </c>
      <c r="P182" s="20">
        <v>3103</v>
      </c>
      <c r="Q182" s="20">
        <v>3083</v>
      </c>
      <c r="R182" s="20">
        <v>3080</v>
      </c>
      <c r="S182" s="20">
        <v>3128</v>
      </c>
      <c r="T182" s="20">
        <v>3131</v>
      </c>
      <c r="U182" s="20">
        <v>3129</v>
      </c>
      <c r="V182" s="20">
        <v>3093</v>
      </c>
      <c r="W182" s="20">
        <v>3112</v>
      </c>
      <c r="X182" s="20">
        <v>3127</v>
      </c>
      <c r="Y182" s="20">
        <v>3105</v>
      </c>
      <c r="Z182" s="20">
        <v>3114</v>
      </c>
      <c r="AA182" s="20">
        <v>3107</v>
      </c>
      <c r="AB182" s="20">
        <v>3163</v>
      </c>
      <c r="AC182" s="20">
        <v>3140</v>
      </c>
      <c r="AD182" s="20">
        <v>3149</v>
      </c>
      <c r="AE182" s="20">
        <v>3228</v>
      </c>
      <c r="AF182" s="20">
        <v>3244</v>
      </c>
      <c r="AG182" s="20">
        <v>3237</v>
      </c>
      <c r="AH182" s="20">
        <v>3149</v>
      </c>
      <c r="AI182" s="20">
        <v>3171</v>
      </c>
      <c r="AJ182" s="20">
        <v>3184</v>
      </c>
      <c r="AK182" s="20"/>
      <c r="AL182" s="51"/>
      <c r="AM182" s="51"/>
      <c r="AN182" s="51"/>
    </row>
    <row r="183" spans="1:40" x14ac:dyDescent="0.25">
      <c r="A183" t="s">
        <v>249</v>
      </c>
      <c r="B183" s="20">
        <v>5780</v>
      </c>
      <c r="C183" s="20">
        <v>5786</v>
      </c>
      <c r="D183" s="20">
        <v>5808</v>
      </c>
      <c r="E183" s="20">
        <v>5724</v>
      </c>
      <c r="F183" s="20">
        <v>5730</v>
      </c>
      <c r="G183" s="20">
        <v>5824</v>
      </c>
      <c r="H183" s="20">
        <v>5831</v>
      </c>
      <c r="I183" s="20">
        <v>5825</v>
      </c>
      <c r="J183" s="20">
        <v>5735</v>
      </c>
      <c r="K183" s="20">
        <v>5767</v>
      </c>
      <c r="L183" s="20">
        <v>5749</v>
      </c>
      <c r="M183" s="20">
        <v>5758</v>
      </c>
      <c r="N183" s="20">
        <v>5789</v>
      </c>
      <c r="O183" s="20">
        <v>5816</v>
      </c>
      <c r="P183" s="20">
        <v>5821</v>
      </c>
      <c r="Q183" s="20">
        <v>5783</v>
      </c>
      <c r="R183" s="20">
        <v>5769</v>
      </c>
      <c r="S183" s="20">
        <v>5861</v>
      </c>
      <c r="T183" s="20">
        <v>5816</v>
      </c>
      <c r="U183" s="20">
        <v>5836</v>
      </c>
      <c r="V183" s="20">
        <v>5761</v>
      </c>
      <c r="W183" s="20">
        <v>5767</v>
      </c>
      <c r="X183" s="20">
        <v>5801</v>
      </c>
      <c r="Y183" s="20">
        <v>5791</v>
      </c>
      <c r="Z183" s="20">
        <v>5851</v>
      </c>
      <c r="AA183" s="20">
        <v>5819</v>
      </c>
      <c r="AB183" s="20">
        <v>5898</v>
      </c>
      <c r="AC183" s="20">
        <v>5862</v>
      </c>
      <c r="AD183" s="20">
        <v>5890</v>
      </c>
      <c r="AE183" s="20">
        <v>6037</v>
      </c>
      <c r="AF183" s="20">
        <v>6020</v>
      </c>
      <c r="AG183" s="20">
        <v>5992</v>
      </c>
      <c r="AH183" s="20">
        <v>5876</v>
      </c>
      <c r="AI183" s="20">
        <v>5917</v>
      </c>
      <c r="AJ183" s="20">
        <v>5927</v>
      </c>
      <c r="AK183" s="20"/>
      <c r="AL183" s="51"/>
      <c r="AM183" s="51"/>
      <c r="AN183" s="51"/>
    </row>
    <row r="184" spans="1:40" x14ac:dyDescent="0.25">
      <c r="A184" t="s">
        <v>250</v>
      </c>
      <c r="B184" s="20">
        <v>8037</v>
      </c>
      <c r="C184" s="20">
        <v>8097</v>
      </c>
      <c r="D184" s="20">
        <v>8156</v>
      </c>
      <c r="E184" s="20">
        <v>8080</v>
      </c>
      <c r="F184" s="20">
        <v>8087</v>
      </c>
      <c r="G184" s="20">
        <v>8194</v>
      </c>
      <c r="H184" s="20">
        <v>8128</v>
      </c>
      <c r="I184" s="20">
        <v>8122</v>
      </c>
      <c r="J184" s="20">
        <v>8104</v>
      </c>
      <c r="K184" s="20">
        <v>8037</v>
      </c>
      <c r="L184" s="20">
        <v>8086</v>
      </c>
      <c r="M184" s="20">
        <v>8013</v>
      </c>
      <c r="N184" s="20">
        <v>7988</v>
      </c>
      <c r="O184" s="20">
        <v>8030</v>
      </c>
      <c r="P184" s="20">
        <v>8050</v>
      </c>
      <c r="Q184" s="20">
        <v>8055</v>
      </c>
      <c r="R184" s="20">
        <v>8039</v>
      </c>
      <c r="S184" s="20">
        <v>8119</v>
      </c>
      <c r="T184" s="20">
        <v>8071</v>
      </c>
      <c r="U184" s="20">
        <v>8082</v>
      </c>
      <c r="V184" s="20">
        <v>8059</v>
      </c>
      <c r="W184" s="20">
        <v>8089</v>
      </c>
      <c r="X184" s="20">
        <v>8099</v>
      </c>
      <c r="Y184" s="20">
        <v>8045</v>
      </c>
      <c r="Z184" s="20">
        <v>8073</v>
      </c>
      <c r="AA184" s="20">
        <v>8057</v>
      </c>
      <c r="AB184" s="20">
        <v>8204</v>
      </c>
      <c r="AC184" s="20">
        <v>8134</v>
      </c>
      <c r="AD184" s="20">
        <v>8152</v>
      </c>
      <c r="AE184" s="20">
        <v>8373</v>
      </c>
      <c r="AF184" s="20">
        <v>8388</v>
      </c>
      <c r="AG184" s="20">
        <v>8301</v>
      </c>
      <c r="AH184" s="20">
        <v>8173</v>
      </c>
      <c r="AI184" s="20">
        <v>8247</v>
      </c>
      <c r="AJ184" s="20">
        <v>8230</v>
      </c>
      <c r="AK184" s="20"/>
      <c r="AL184" s="51"/>
      <c r="AM184" s="51"/>
      <c r="AN184" s="51"/>
    </row>
    <row r="185" spans="1:40" x14ac:dyDescent="0.25">
      <c r="A185" t="s">
        <v>251</v>
      </c>
      <c r="B185" s="20">
        <v>56796</v>
      </c>
      <c r="C185" s="20">
        <v>56871</v>
      </c>
      <c r="D185" s="20">
        <v>56849</v>
      </c>
      <c r="E185" s="20">
        <v>55978</v>
      </c>
      <c r="F185" s="20">
        <v>56017</v>
      </c>
      <c r="G185" s="20">
        <v>56897</v>
      </c>
      <c r="H185" s="20">
        <v>56954</v>
      </c>
      <c r="I185" s="20">
        <v>57017</v>
      </c>
      <c r="J185" s="20">
        <v>56009</v>
      </c>
      <c r="K185" s="20">
        <v>56191</v>
      </c>
      <c r="L185" s="20">
        <v>55936</v>
      </c>
      <c r="M185" s="20">
        <v>56134</v>
      </c>
      <c r="N185" s="20">
        <v>56447</v>
      </c>
      <c r="O185" s="20">
        <v>56511</v>
      </c>
      <c r="P185" s="20">
        <v>56365</v>
      </c>
      <c r="Q185" s="20">
        <v>55981</v>
      </c>
      <c r="R185" s="20">
        <v>55815</v>
      </c>
      <c r="S185" s="20">
        <v>56748</v>
      </c>
      <c r="T185" s="20">
        <v>56531</v>
      </c>
      <c r="U185" s="20">
        <v>56702</v>
      </c>
      <c r="V185" s="20">
        <v>55890</v>
      </c>
      <c r="W185" s="20">
        <v>56101</v>
      </c>
      <c r="X185" s="20">
        <v>56329</v>
      </c>
      <c r="Y185" s="20">
        <v>56279</v>
      </c>
      <c r="Z185" s="20">
        <v>56701</v>
      </c>
      <c r="AA185" s="20">
        <v>56404</v>
      </c>
      <c r="AB185" s="20">
        <v>57309</v>
      </c>
      <c r="AC185" s="20">
        <v>56880</v>
      </c>
      <c r="AD185" s="20">
        <v>57096</v>
      </c>
      <c r="AE185" s="20">
        <v>58749</v>
      </c>
      <c r="AF185" s="20">
        <v>58858</v>
      </c>
      <c r="AG185" s="20">
        <v>58606</v>
      </c>
      <c r="AH185" s="20">
        <v>57242</v>
      </c>
      <c r="AI185" s="20">
        <v>57443</v>
      </c>
      <c r="AJ185" s="20">
        <v>57526</v>
      </c>
      <c r="AK185" s="20"/>
      <c r="AL185" s="51"/>
      <c r="AM185" s="51"/>
      <c r="AN185" s="51"/>
    </row>
    <row r="186" spans="1:40" x14ac:dyDescent="0.25">
      <c r="A186" t="s">
        <v>252</v>
      </c>
      <c r="B186" s="20">
        <v>195463</v>
      </c>
      <c r="C186" s="20">
        <v>195747</v>
      </c>
      <c r="D186" s="20">
        <v>195955</v>
      </c>
      <c r="E186" s="20">
        <v>192995</v>
      </c>
      <c r="F186" s="20">
        <v>193184</v>
      </c>
      <c r="G186" s="20">
        <v>196012</v>
      </c>
      <c r="H186" s="20">
        <v>196300</v>
      </c>
      <c r="I186" s="20">
        <v>196344</v>
      </c>
      <c r="J186" s="20">
        <v>193167</v>
      </c>
      <c r="K186" s="20">
        <v>193943</v>
      </c>
      <c r="L186" s="20">
        <v>193013</v>
      </c>
      <c r="M186" s="20">
        <v>193584</v>
      </c>
      <c r="N186" s="20">
        <v>194573</v>
      </c>
      <c r="O186" s="20">
        <v>194769</v>
      </c>
      <c r="P186" s="20">
        <v>194396</v>
      </c>
      <c r="Q186" s="20">
        <v>193268</v>
      </c>
      <c r="R186" s="20">
        <v>192838</v>
      </c>
      <c r="S186" s="20">
        <v>195638</v>
      </c>
      <c r="T186" s="20">
        <v>194891</v>
      </c>
      <c r="U186" s="20">
        <v>195324</v>
      </c>
      <c r="V186" s="20">
        <v>192680</v>
      </c>
      <c r="W186" s="20">
        <v>193544</v>
      </c>
      <c r="X186" s="20">
        <v>194489</v>
      </c>
      <c r="Y186" s="20">
        <v>194066</v>
      </c>
      <c r="Z186" s="20">
        <v>195710</v>
      </c>
      <c r="AA186" s="20">
        <v>194805</v>
      </c>
      <c r="AB186" s="20">
        <v>197753</v>
      </c>
      <c r="AC186" s="20">
        <v>196387</v>
      </c>
      <c r="AD186" s="20">
        <v>196818</v>
      </c>
      <c r="AE186" s="20">
        <v>201942</v>
      </c>
      <c r="AF186" s="20">
        <v>202356</v>
      </c>
      <c r="AG186" s="20">
        <v>201438</v>
      </c>
      <c r="AH186" s="20">
        <v>197261</v>
      </c>
      <c r="AI186" s="20">
        <v>198147</v>
      </c>
      <c r="AJ186" s="20">
        <v>198549</v>
      </c>
      <c r="AK186" s="20"/>
      <c r="AL186" s="51"/>
      <c r="AM186" s="51"/>
      <c r="AN186" s="51"/>
    </row>
    <row r="187" spans="1:40" x14ac:dyDescent="0.25">
      <c r="A187" t="s">
        <v>253</v>
      </c>
      <c r="B187" s="20">
        <v>187188</v>
      </c>
      <c r="C187" s="20">
        <v>187448</v>
      </c>
      <c r="D187" s="20">
        <v>187666</v>
      </c>
      <c r="E187" s="20">
        <v>184799</v>
      </c>
      <c r="F187" s="20">
        <v>184976</v>
      </c>
      <c r="G187" s="20">
        <v>187652</v>
      </c>
      <c r="H187" s="20">
        <v>187907</v>
      </c>
      <c r="I187" s="20">
        <v>187960</v>
      </c>
      <c r="J187" s="20">
        <v>184935</v>
      </c>
      <c r="K187" s="20">
        <v>185706</v>
      </c>
      <c r="L187" s="20">
        <v>184794</v>
      </c>
      <c r="M187" s="20">
        <v>185368</v>
      </c>
      <c r="N187" s="20">
        <v>186318</v>
      </c>
      <c r="O187" s="20">
        <v>186528</v>
      </c>
      <c r="P187" s="20">
        <v>186182</v>
      </c>
      <c r="Q187" s="20">
        <v>185096</v>
      </c>
      <c r="R187" s="20">
        <v>184696</v>
      </c>
      <c r="S187" s="20">
        <v>187356</v>
      </c>
      <c r="T187" s="20">
        <v>186620</v>
      </c>
      <c r="U187" s="20">
        <v>187085</v>
      </c>
      <c r="V187" s="20">
        <v>184537</v>
      </c>
      <c r="W187" s="20">
        <v>185351</v>
      </c>
      <c r="X187" s="20">
        <v>186233</v>
      </c>
      <c r="Y187" s="20">
        <v>185895</v>
      </c>
      <c r="Z187" s="20">
        <v>187423</v>
      </c>
      <c r="AA187" s="20">
        <v>186497</v>
      </c>
      <c r="AB187" s="20">
        <v>189414</v>
      </c>
      <c r="AC187" s="20">
        <v>188084</v>
      </c>
      <c r="AD187" s="20">
        <v>188576</v>
      </c>
      <c r="AE187" s="20">
        <v>193659</v>
      </c>
      <c r="AF187" s="20">
        <v>194038</v>
      </c>
      <c r="AG187" s="20">
        <v>193106</v>
      </c>
      <c r="AH187" s="20">
        <v>188977</v>
      </c>
      <c r="AI187" s="20">
        <v>189895</v>
      </c>
      <c r="AJ187" s="20">
        <v>190296</v>
      </c>
      <c r="AK187" s="20"/>
      <c r="AL187" s="51"/>
      <c r="AM187" s="51"/>
      <c r="AN187" s="51"/>
    </row>
    <row r="188" spans="1:40" x14ac:dyDescent="0.25">
      <c r="A188" t="s">
        <v>254</v>
      </c>
      <c r="B188" s="20">
        <v>11030</v>
      </c>
      <c r="C188" s="20">
        <v>11200</v>
      </c>
      <c r="D188" s="20">
        <v>11195</v>
      </c>
      <c r="E188" s="20">
        <v>10764</v>
      </c>
      <c r="F188" s="20">
        <v>10719</v>
      </c>
      <c r="G188" s="20">
        <v>10866</v>
      </c>
      <c r="H188" s="20">
        <v>10809</v>
      </c>
      <c r="I188" s="20">
        <v>10781</v>
      </c>
      <c r="J188" s="20">
        <v>10731</v>
      </c>
      <c r="K188" s="20">
        <v>10616</v>
      </c>
      <c r="L188" s="20">
        <v>10697</v>
      </c>
      <c r="M188" s="20">
        <v>10734</v>
      </c>
      <c r="N188" s="20">
        <v>10859</v>
      </c>
      <c r="O188" s="20">
        <v>10933</v>
      </c>
      <c r="P188" s="20">
        <v>10919</v>
      </c>
      <c r="Q188" s="20">
        <v>10670</v>
      </c>
      <c r="R188" s="20">
        <v>10573</v>
      </c>
      <c r="S188" s="20">
        <v>10656</v>
      </c>
      <c r="T188" s="20">
        <v>10648</v>
      </c>
      <c r="U188" s="20">
        <v>10633</v>
      </c>
      <c r="V188" s="20">
        <v>10605</v>
      </c>
      <c r="W188" s="20">
        <v>10647</v>
      </c>
      <c r="X188" s="20">
        <v>10696</v>
      </c>
      <c r="Y188" s="20">
        <v>10676</v>
      </c>
      <c r="Z188" s="20">
        <v>10892</v>
      </c>
      <c r="AA188" s="20">
        <v>10891</v>
      </c>
      <c r="AB188" s="20">
        <v>11069</v>
      </c>
      <c r="AC188" s="20">
        <v>10809</v>
      </c>
      <c r="AD188" s="20">
        <v>10756</v>
      </c>
      <c r="AE188" s="20">
        <v>11024</v>
      </c>
      <c r="AF188" s="20">
        <v>11078</v>
      </c>
      <c r="AG188" s="20">
        <v>10975</v>
      </c>
      <c r="AH188" s="20">
        <v>10744</v>
      </c>
      <c r="AI188" s="20">
        <v>10862</v>
      </c>
      <c r="AJ188" s="20">
        <v>10856</v>
      </c>
      <c r="AK188" s="20"/>
      <c r="AL188" s="51"/>
      <c r="AM188" s="51"/>
      <c r="AN188" s="51"/>
    </row>
    <row r="189" spans="1:40" x14ac:dyDescent="0.25">
      <c r="A189" t="s">
        <v>255</v>
      </c>
      <c r="B189" s="20">
        <v>6736</v>
      </c>
      <c r="C189" s="20">
        <v>6785</v>
      </c>
      <c r="D189" s="20">
        <v>6817</v>
      </c>
      <c r="E189" s="20">
        <v>6742</v>
      </c>
      <c r="F189" s="20">
        <v>6714</v>
      </c>
      <c r="G189" s="20">
        <v>6773</v>
      </c>
      <c r="H189" s="20">
        <v>6759</v>
      </c>
      <c r="I189" s="20">
        <v>6727</v>
      </c>
      <c r="J189" s="20">
        <v>6652</v>
      </c>
      <c r="K189" s="20">
        <v>6707</v>
      </c>
      <c r="L189" s="20">
        <v>6680</v>
      </c>
      <c r="M189" s="20">
        <v>6701</v>
      </c>
      <c r="N189" s="20">
        <v>6695</v>
      </c>
      <c r="O189" s="20">
        <v>6728</v>
      </c>
      <c r="P189" s="20">
        <v>6713</v>
      </c>
      <c r="Q189" s="20">
        <v>6699</v>
      </c>
      <c r="R189" s="20">
        <v>6675</v>
      </c>
      <c r="S189" s="20">
        <v>6740</v>
      </c>
      <c r="T189" s="20">
        <v>6698</v>
      </c>
      <c r="U189" s="20">
        <v>6734</v>
      </c>
      <c r="V189" s="20">
        <v>6679</v>
      </c>
      <c r="W189" s="20">
        <v>6740</v>
      </c>
      <c r="X189" s="20">
        <v>6786</v>
      </c>
      <c r="Y189" s="20">
        <v>6775</v>
      </c>
      <c r="Z189" s="20">
        <v>6797</v>
      </c>
      <c r="AA189" s="20">
        <v>6796</v>
      </c>
      <c r="AB189" s="20">
        <v>6899</v>
      </c>
      <c r="AC189" s="20">
        <v>6821</v>
      </c>
      <c r="AD189" s="20">
        <v>6850</v>
      </c>
      <c r="AE189" s="20">
        <v>7020</v>
      </c>
      <c r="AF189" s="20">
        <v>7019</v>
      </c>
      <c r="AG189" s="20">
        <v>7002</v>
      </c>
      <c r="AH189" s="20">
        <v>6897</v>
      </c>
      <c r="AI189" s="20">
        <v>6966</v>
      </c>
      <c r="AJ189" s="20">
        <v>7001</v>
      </c>
      <c r="AK189" s="20"/>
      <c r="AL189" s="51"/>
      <c r="AM189" s="51"/>
      <c r="AN189" s="51"/>
    </row>
    <row r="190" spans="1:40" x14ac:dyDescent="0.25">
      <c r="A190" t="s">
        <v>70</v>
      </c>
      <c r="B190" s="20">
        <v>47691</v>
      </c>
      <c r="C190" s="20">
        <v>47717</v>
      </c>
      <c r="D190" s="20">
        <v>47712</v>
      </c>
      <c r="E190" s="20">
        <v>47152</v>
      </c>
      <c r="F190" s="20">
        <v>47205</v>
      </c>
      <c r="G190" s="20">
        <v>48056</v>
      </c>
      <c r="H190" s="20">
        <v>47978</v>
      </c>
      <c r="I190" s="20">
        <v>48003</v>
      </c>
      <c r="J190" s="20">
        <v>47133</v>
      </c>
      <c r="K190" s="20">
        <v>47303</v>
      </c>
      <c r="L190" s="20">
        <v>47287</v>
      </c>
      <c r="M190" s="20">
        <v>47372</v>
      </c>
      <c r="N190" s="20">
        <v>47671</v>
      </c>
      <c r="O190" s="20">
        <v>47659</v>
      </c>
      <c r="P190" s="20">
        <v>47632</v>
      </c>
      <c r="Q190" s="20">
        <v>47188</v>
      </c>
      <c r="R190" s="20">
        <v>47188</v>
      </c>
      <c r="S190" s="20">
        <v>47953</v>
      </c>
      <c r="T190" s="20">
        <v>48028</v>
      </c>
      <c r="U190" s="20">
        <v>48031</v>
      </c>
      <c r="V190" s="20">
        <v>47401</v>
      </c>
      <c r="W190" s="20">
        <v>47684</v>
      </c>
      <c r="X190" s="20">
        <v>47917</v>
      </c>
      <c r="Y190" s="20">
        <v>47807</v>
      </c>
      <c r="Z190" s="20">
        <v>48371</v>
      </c>
      <c r="AA190" s="20">
        <v>48104</v>
      </c>
      <c r="AB190" s="20">
        <v>48881</v>
      </c>
      <c r="AC190" s="20">
        <v>48409</v>
      </c>
      <c r="AD190" s="20">
        <v>48525</v>
      </c>
      <c r="AE190" s="20">
        <v>49939</v>
      </c>
      <c r="AF190" s="20">
        <v>50084</v>
      </c>
      <c r="AG190" s="20">
        <v>49878</v>
      </c>
      <c r="AH190" s="20">
        <v>48716</v>
      </c>
      <c r="AI190" s="20">
        <v>48928</v>
      </c>
      <c r="AJ190" s="20">
        <v>49096</v>
      </c>
      <c r="AK190" s="20"/>
      <c r="AL190" s="51"/>
      <c r="AM190" s="51"/>
      <c r="AN190" s="51"/>
    </row>
    <row r="191" spans="1:40" x14ac:dyDescent="0.25">
      <c r="A191" t="s">
        <v>256</v>
      </c>
      <c r="B191" s="20">
        <v>85261</v>
      </c>
      <c r="C191" s="20">
        <v>85298</v>
      </c>
      <c r="D191" s="20">
        <v>85335</v>
      </c>
      <c r="E191" s="20">
        <v>84524</v>
      </c>
      <c r="F191" s="20">
        <v>84639</v>
      </c>
      <c r="G191" s="20">
        <v>86087</v>
      </c>
      <c r="H191" s="20">
        <v>86016</v>
      </c>
      <c r="I191" s="20">
        <v>86032</v>
      </c>
      <c r="J191" s="20">
        <v>84575</v>
      </c>
      <c r="K191" s="20">
        <v>84887</v>
      </c>
      <c r="L191" s="20">
        <v>84898</v>
      </c>
      <c r="M191" s="20">
        <v>85018</v>
      </c>
      <c r="N191" s="20">
        <v>85367</v>
      </c>
      <c r="O191" s="20">
        <v>85401</v>
      </c>
      <c r="P191" s="20">
        <v>85470</v>
      </c>
      <c r="Q191" s="20">
        <v>84898</v>
      </c>
      <c r="R191" s="20">
        <v>84794</v>
      </c>
      <c r="S191" s="20">
        <v>86136</v>
      </c>
      <c r="T191" s="20">
        <v>86251</v>
      </c>
      <c r="U191" s="20">
        <v>86223</v>
      </c>
      <c r="V191" s="20">
        <v>85270</v>
      </c>
      <c r="W191" s="20">
        <v>85780</v>
      </c>
      <c r="X191" s="20">
        <v>86207</v>
      </c>
      <c r="Y191" s="20">
        <v>85906</v>
      </c>
      <c r="Z191" s="20">
        <v>86752</v>
      </c>
      <c r="AA191" s="20">
        <v>86185</v>
      </c>
      <c r="AB191" s="20">
        <v>87587</v>
      </c>
      <c r="AC191" s="20">
        <v>86934</v>
      </c>
      <c r="AD191" s="20">
        <v>87199</v>
      </c>
      <c r="AE191" s="20">
        <v>89610</v>
      </c>
      <c r="AF191" s="20">
        <v>89869</v>
      </c>
      <c r="AG191" s="20">
        <v>89464</v>
      </c>
      <c r="AH191" s="20">
        <v>87524</v>
      </c>
      <c r="AI191" s="20">
        <v>87998</v>
      </c>
      <c r="AJ191" s="20">
        <v>88254</v>
      </c>
      <c r="AK191" s="20"/>
      <c r="AL191" s="51"/>
      <c r="AM191" s="51"/>
      <c r="AN191" s="51"/>
    </row>
    <row r="192" spans="1:40" x14ac:dyDescent="0.25">
      <c r="A192" t="s">
        <v>257</v>
      </c>
      <c r="B192" s="20">
        <v>7396</v>
      </c>
      <c r="C192" s="20">
        <v>7397</v>
      </c>
      <c r="D192" s="20">
        <v>7438</v>
      </c>
      <c r="E192" s="20">
        <v>7371</v>
      </c>
      <c r="F192" s="20">
        <v>7363</v>
      </c>
      <c r="G192" s="20">
        <v>7457</v>
      </c>
      <c r="H192" s="20">
        <v>7473</v>
      </c>
      <c r="I192" s="20">
        <v>7471</v>
      </c>
      <c r="J192" s="20">
        <v>7356</v>
      </c>
      <c r="K192" s="20">
        <v>7412</v>
      </c>
      <c r="L192" s="20">
        <v>7381</v>
      </c>
      <c r="M192" s="20">
        <v>7378</v>
      </c>
      <c r="N192" s="20">
        <v>7441</v>
      </c>
      <c r="O192" s="20">
        <v>7466</v>
      </c>
      <c r="P192" s="20">
        <v>7482</v>
      </c>
      <c r="Q192" s="20">
        <v>7449</v>
      </c>
      <c r="R192" s="20">
        <v>7427</v>
      </c>
      <c r="S192" s="20">
        <v>7511</v>
      </c>
      <c r="T192" s="20">
        <v>7538</v>
      </c>
      <c r="U192" s="20">
        <v>7512</v>
      </c>
      <c r="V192" s="20">
        <v>7418</v>
      </c>
      <c r="W192" s="20">
        <v>7466</v>
      </c>
      <c r="X192" s="20">
        <v>7510</v>
      </c>
      <c r="Y192" s="20">
        <v>7467</v>
      </c>
      <c r="Z192" s="20">
        <v>7505</v>
      </c>
      <c r="AA192" s="20">
        <v>7464</v>
      </c>
      <c r="AB192" s="20">
        <v>7599</v>
      </c>
      <c r="AC192" s="20">
        <v>7543</v>
      </c>
      <c r="AD192" s="20">
        <v>7548</v>
      </c>
      <c r="AE192" s="20">
        <v>7746</v>
      </c>
      <c r="AF192" s="20">
        <v>7764</v>
      </c>
      <c r="AG192" s="20">
        <v>7727</v>
      </c>
      <c r="AH192" s="20">
        <v>7565</v>
      </c>
      <c r="AI192" s="20">
        <v>7624</v>
      </c>
      <c r="AJ192" s="20">
        <v>7639</v>
      </c>
      <c r="AK192" s="20"/>
      <c r="AL192" s="51"/>
      <c r="AM192" s="51"/>
      <c r="AN192" s="51"/>
    </row>
    <row r="193" spans="1:40" x14ac:dyDescent="0.25">
      <c r="A193" t="s">
        <v>258</v>
      </c>
      <c r="B193" s="20">
        <v>33904</v>
      </c>
      <c r="C193" s="20">
        <v>33945</v>
      </c>
      <c r="D193" s="20">
        <v>33981</v>
      </c>
      <c r="E193" s="20">
        <v>33703</v>
      </c>
      <c r="F193" s="20">
        <v>33675</v>
      </c>
      <c r="G193" s="20">
        <v>34143</v>
      </c>
      <c r="H193" s="20">
        <v>34222</v>
      </c>
      <c r="I193" s="20">
        <v>34230</v>
      </c>
      <c r="J193" s="20">
        <v>33603</v>
      </c>
      <c r="K193" s="20">
        <v>33801</v>
      </c>
      <c r="L193" s="20">
        <v>33658</v>
      </c>
      <c r="M193" s="20">
        <v>33642</v>
      </c>
      <c r="N193" s="20">
        <v>33867</v>
      </c>
      <c r="O193" s="20">
        <v>33967</v>
      </c>
      <c r="P193" s="20">
        <v>33971</v>
      </c>
      <c r="Q193" s="20">
        <v>33827</v>
      </c>
      <c r="R193" s="20">
        <v>33708</v>
      </c>
      <c r="S193" s="20">
        <v>34206</v>
      </c>
      <c r="T193" s="20">
        <v>34365</v>
      </c>
      <c r="U193" s="20">
        <v>34323</v>
      </c>
      <c r="V193" s="20">
        <v>33870</v>
      </c>
      <c r="W193" s="20">
        <v>34036</v>
      </c>
      <c r="X193" s="20">
        <v>34172</v>
      </c>
      <c r="Y193" s="20">
        <v>33960</v>
      </c>
      <c r="Z193" s="20">
        <v>34211</v>
      </c>
      <c r="AA193" s="20">
        <v>34002</v>
      </c>
      <c r="AB193" s="20">
        <v>34616</v>
      </c>
      <c r="AC193" s="20">
        <v>34420</v>
      </c>
      <c r="AD193" s="20">
        <v>34426</v>
      </c>
      <c r="AE193" s="20">
        <v>35420</v>
      </c>
      <c r="AF193" s="20">
        <v>35636</v>
      </c>
      <c r="AG193" s="20">
        <v>35387</v>
      </c>
      <c r="AH193" s="20">
        <v>34564</v>
      </c>
      <c r="AI193" s="20">
        <v>34781</v>
      </c>
      <c r="AJ193" s="20">
        <v>34820</v>
      </c>
      <c r="AK193" s="20"/>
      <c r="AL193" s="51"/>
      <c r="AM193" s="51"/>
      <c r="AN193" s="51"/>
    </row>
    <row r="194" spans="1:40" x14ac:dyDescent="0.25">
      <c r="A194" t="s">
        <v>259</v>
      </c>
      <c r="B194" s="20">
        <v>2827</v>
      </c>
      <c r="C194" s="20">
        <v>2830</v>
      </c>
      <c r="D194" s="20">
        <v>2840</v>
      </c>
      <c r="E194" s="20">
        <v>2806</v>
      </c>
      <c r="F194" s="20">
        <v>2817</v>
      </c>
      <c r="G194" s="20">
        <v>2845</v>
      </c>
      <c r="H194" s="20">
        <v>2864</v>
      </c>
      <c r="I194" s="20">
        <v>2861</v>
      </c>
      <c r="J194" s="20">
        <v>2816</v>
      </c>
      <c r="K194" s="20">
        <v>2836</v>
      </c>
      <c r="L194" s="20">
        <v>2812</v>
      </c>
      <c r="M194" s="20">
        <v>2816</v>
      </c>
      <c r="N194" s="20">
        <v>2833</v>
      </c>
      <c r="O194" s="20">
        <v>2842</v>
      </c>
      <c r="P194" s="20">
        <v>2850</v>
      </c>
      <c r="Q194" s="20">
        <v>2836</v>
      </c>
      <c r="R194" s="20">
        <v>2815</v>
      </c>
      <c r="S194" s="20">
        <v>2857</v>
      </c>
      <c r="T194" s="20">
        <v>2858</v>
      </c>
      <c r="U194" s="20">
        <v>2856</v>
      </c>
      <c r="V194" s="20">
        <v>2824</v>
      </c>
      <c r="W194" s="20">
        <v>2845</v>
      </c>
      <c r="X194" s="20">
        <v>2858</v>
      </c>
      <c r="Y194" s="20">
        <v>2834</v>
      </c>
      <c r="Z194" s="20">
        <v>2855</v>
      </c>
      <c r="AA194" s="20">
        <v>2841</v>
      </c>
      <c r="AB194" s="20">
        <v>2884</v>
      </c>
      <c r="AC194" s="20">
        <v>2860</v>
      </c>
      <c r="AD194" s="20">
        <v>2874</v>
      </c>
      <c r="AE194" s="20">
        <v>2943</v>
      </c>
      <c r="AF194" s="20">
        <v>2960</v>
      </c>
      <c r="AG194" s="20">
        <v>2943</v>
      </c>
      <c r="AH194" s="20">
        <v>2887</v>
      </c>
      <c r="AI194" s="20">
        <v>2916</v>
      </c>
      <c r="AJ194" s="20">
        <v>2933</v>
      </c>
      <c r="AK194" s="20"/>
      <c r="AL194" s="51"/>
      <c r="AM194" s="51"/>
      <c r="AN194" s="51"/>
    </row>
    <row r="195" spans="1:40" x14ac:dyDescent="0.25">
      <c r="A195" t="s">
        <v>260</v>
      </c>
      <c r="B195" s="20">
        <v>14280</v>
      </c>
      <c r="C195" s="20">
        <v>14363</v>
      </c>
      <c r="D195" s="20">
        <v>14342</v>
      </c>
      <c r="E195" s="20">
        <v>14181</v>
      </c>
      <c r="F195" s="20">
        <v>14158</v>
      </c>
      <c r="G195" s="20">
        <v>14329</v>
      </c>
      <c r="H195" s="20">
        <v>14353</v>
      </c>
      <c r="I195" s="20">
        <v>14344</v>
      </c>
      <c r="J195" s="20">
        <v>14110</v>
      </c>
      <c r="K195" s="20">
        <v>14202</v>
      </c>
      <c r="L195" s="20">
        <v>14169</v>
      </c>
      <c r="M195" s="20">
        <v>14192</v>
      </c>
      <c r="N195" s="20">
        <v>14263</v>
      </c>
      <c r="O195" s="20">
        <v>14350</v>
      </c>
      <c r="P195" s="20">
        <v>14375</v>
      </c>
      <c r="Q195" s="20">
        <v>14273</v>
      </c>
      <c r="R195" s="20">
        <v>14214</v>
      </c>
      <c r="S195" s="20">
        <v>14373</v>
      </c>
      <c r="T195" s="20">
        <v>14430</v>
      </c>
      <c r="U195" s="20">
        <v>14432</v>
      </c>
      <c r="V195" s="20">
        <v>14240</v>
      </c>
      <c r="W195" s="20">
        <v>14321</v>
      </c>
      <c r="X195" s="20">
        <v>14407</v>
      </c>
      <c r="Y195" s="20">
        <v>14330</v>
      </c>
      <c r="Z195" s="20">
        <v>14430</v>
      </c>
      <c r="AA195" s="20">
        <v>14357</v>
      </c>
      <c r="AB195" s="20">
        <v>14595</v>
      </c>
      <c r="AC195" s="20">
        <v>14516</v>
      </c>
      <c r="AD195" s="20">
        <v>14504</v>
      </c>
      <c r="AE195" s="20">
        <v>14909</v>
      </c>
      <c r="AF195" s="20">
        <v>15003</v>
      </c>
      <c r="AG195" s="20">
        <v>14884</v>
      </c>
      <c r="AH195" s="20">
        <v>14550</v>
      </c>
      <c r="AI195" s="20">
        <v>14606</v>
      </c>
      <c r="AJ195" s="20">
        <v>14621</v>
      </c>
      <c r="AK195" s="20"/>
      <c r="AL195" s="51"/>
      <c r="AM195" s="51"/>
      <c r="AN195" s="51"/>
    </row>
    <row r="196" spans="1:40" x14ac:dyDescent="0.25">
      <c r="A196" t="s">
        <v>261</v>
      </c>
      <c r="B196" s="20">
        <v>10836</v>
      </c>
      <c r="C196" s="20">
        <v>10843</v>
      </c>
      <c r="D196" s="20">
        <v>10863</v>
      </c>
      <c r="E196" s="20">
        <v>10804</v>
      </c>
      <c r="F196" s="20">
        <v>10814</v>
      </c>
      <c r="G196" s="20">
        <v>11000</v>
      </c>
      <c r="H196" s="20">
        <v>10975</v>
      </c>
      <c r="I196" s="20">
        <v>10991</v>
      </c>
      <c r="J196" s="20">
        <v>10843</v>
      </c>
      <c r="K196" s="20">
        <v>10878</v>
      </c>
      <c r="L196" s="20">
        <v>10884</v>
      </c>
      <c r="M196" s="20">
        <v>10892</v>
      </c>
      <c r="N196" s="20">
        <v>10927</v>
      </c>
      <c r="O196" s="20">
        <v>10936</v>
      </c>
      <c r="P196" s="20">
        <v>10971</v>
      </c>
      <c r="Q196" s="20">
        <v>10924</v>
      </c>
      <c r="R196" s="20">
        <v>10904</v>
      </c>
      <c r="S196" s="20">
        <v>11064</v>
      </c>
      <c r="T196" s="20">
        <v>11068</v>
      </c>
      <c r="U196" s="20">
        <v>11047</v>
      </c>
      <c r="V196" s="20">
        <v>10954</v>
      </c>
      <c r="W196" s="20">
        <v>11031</v>
      </c>
      <c r="X196" s="20">
        <v>11087</v>
      </c>
      <c r="Y196" s="20">
        <v>11017</v>
      </c>
      <c r="Z196" s="20">
        <v>11105</v>
      </c>
      <c r="AA196" s="20">
        <v>11023</v>
      </c>
      <c r="AB196" s="20">
        <v>11216</v>
      </c>
      <c r="AC196" s="20">
        <v>11155</v>
      </c>
      <c r="AD196" s="20">
        <v>11215</v>
      </c>
      <c r="AE196" s="20">
        <v>11502</v>
      </c>
      <c r="AF196" s="20">
        <v>11510</v>
      </c>
      <c r="AG196" s="20">
        <v>11443</v>
      </c>
      <c r="AH196" s="20">
        <v>11253</v>
      </c>
      <c r="AI196" s="20">
        <v>11311</v>
      </c>
      <c r="AJ196" s="20">
        <v>11330</v>
      </c>
      <c r="AK196" s="20"/>
      <c r="AL196" s="51"/>
      <c r="AM196" s="51"/>
      <c r="AN196" s="51"/>
    </row>
    <row r="197" spans="1:40" x14ac:dyDescent="0.25">
      <c r="A197" t="s">
        <v>262</v>
      </c>
      <c r="B197" s="20">
        <v>2477</v>
      </c>
      <c r="C197" s="20">
        <v>2489</v>
      </c>
      <c r="D197" s="20">
        <v>2527</v>
      </c>
      <c r="E197" s="20">
        <v>2585</v>
      </c>
      <c r="F197" s="20">
        <v>2681</v>
      </c>
      <c r="G197" s="20">
        <v>2898</v>
      </c>
      <c r="H197" s="20">
        <v>3019</v>
      </c>
      <c r="I197" s="20">
        <v>3010</v>
      </c>
      <c r="J197" s="20">
        <v>2748</v>
      </c>
      <c r="K197" s="20">
        <v>2671</v>
      </c>
      <c r="L197" s="20">
        <v>2560</v>
      </c>
      <c r="M197" s="20">
        <v>2538</v>
      </c>
      <c r="N197" s="20">
        <v>2519</v>
      </c>
      <c r="O197" s="20">
        <v>2512</v>
      </c>
      <c r="P197" s="20">
        <v>2537</v>
      </c>
      <c r="Q197" s="20">
        <v>2573</v>
      </c>
      <c r="R197" s="20">
        <v>2678</v>
      </c>
      <c r="S197" s="20">
        <v>2879</v>
      </c>
      <c r="T197" s="20">
        <v>3002</v>
      </c>
      <c r="U197" s="20">
        <v>2978</v>
      </c>
      <c r="V197" s="20">
        <v>2735</v>
      </c>
      <c r="W197" s="20">
        <v>2713</v>
      </c>
      <c r="X197" s="20">
        <v>2642</v>
      </c>
      <c r="Y197" s="20">
        <v>2616</v>
      </c>
      <c r="Z197" s="20">
        <v>2617</v>
      </c>
      <c r="AA197" s="20">
        <v>2583</v>
      </c>
      <c r="AB197" s="20">
        <v>2657</v>
      </c>
      <c r="AC197" s="20">
        <v>2673</v>
      </c>
      <c r="AD197" s="20">
        <v>2766</v>
      </c>
      <c r="AE197" s="20">
        <v>2968</v>
      </c>
      <c r="AF197" s="20">
        <v>3033</v>
      </c>
      <c r="AG197" s="20">
        <v>3015</v>
      </c>
      <c r="AH197" s="20">
        <v>2834</v>
      </c>
      <c r="AI197" s="20">
        <v>2812</v>
      </c>
      <c r="AJ197" s="20">
        <v>2740</v>
      </c>
      <c r="AK197" s="20"/>
      <c r="AL197" s="51"/>
      <c r="AM197" s="51"/>
      <c r="AN197" s="51"/>
    </row>
    <row r="198" spans="1:40" x14ac:dyDescent="0.25">
      <c r="A198" t="s">
        <v>263</v>
      </c>
      <c r="B198" s="20">
        <v>23158</v>
      </c>
      <c r="C198" s="20">
        <v>23177</v>
      </c>
      <c r="D198" s="20">
        <v>23208</v>
      </c>
      <c r="E198" s="20">
        <v>22904</v>
      </c>
      <c r="F198" s="20">
        <v>22878</v>
      </c>
      <c r="G198" s="20">
        <v>23188</v>
      </c>
      <c r="H198" s="20">
        <v>23161</v>
      </c>
      <c r="I198" s="20">
        <v>23137</v>
      </c>
      <c r="J198" s="20">
        <v>22715</v>
      </c>
      <c r="K198" s="20">
        <v>22889</v>
      </c>
      <c r="L198" s="20">
        <v>22749</v>
      </c>
      <c r="M198" s="20">
        <v>22959</v>
      </c>
      <c r="N198" s="20">
        <v>23240</v>
      </c>
      <c r="O198" s="20">
        <v>23205</v>
      </c>
      <c r="P198" s="20">
        <v>23201</v>
      </c>
      <c r="Q198" s="20">
        <v>22927</v>
      </c>
      <c r="R198" s="20">
        <v>22840</v>
      </c>
      <c r="S198" s="20">
        <v>23164</v>
      </c>
      <c r="T198" s="20">
        <v>23169</v>
      </c>
      <c r="U198" s="20">
        <v>23109</v>
      </c>
      <c r="V198" s="20">
        <v>22736</v>
      </c>
      <c r="W198" s="20">
        <v>22894</v>
      </c>
      <c r="X198" s="20">
        <v>22995</v>
      </c>
      <c r="Y198" s="20">
        <v>23019</v>
      </c>
      <c r="Z198" s="20">
        <v>23316</v>
      </c>
      <c r="AA198" s="20">
        <v>23146</v>
      </c>
      <c r="AB198" s="20">
        <v>23579</v>
      </c>
      <c r="AC198" s="20">
        <v>23332</v>
      </c>
      <c r="AD198" s="20">
        <v>23272</v>
      </c>
      <c r="AE198" s="20">
        <v>23930</v>
      </c>
      <c r="AF198" s="20">
        <v>24018</v>
      </c>
      <c r="AG198" s="20">
        <v>23839</v>
      </c>
      <c r="AH198" s="20">
        <v>23368</v>
      </c>
      <c r="AI198" s="20">
        <v>23545</v>
      </c>
      <c r="AJ198" s="20">
        <v>23545</v>
      </c>
      <c r="AK198" s="20"/>
      <c r="AL198" s="51"/>
      <c r="AM198" s="51"/>
      <c r="AN198" s="51"/>
    </row>
    <row r="199" spans="1:40" x14ac:dyDescent="0.25">
      <c r="A199" t="s">
        <v>264</v>
      </c>
      <c r="B199" s="20">
        <v>15430</v>
      </c>
      <c r="C199" s="20">
        <v>15537</v>
      </c>
      <c r="D199" s="20">
        <v>15528</v>
      </c>
      <c r="E199" s="20">
        <v>15319</v>
      </c>
      <c r="F199" s="20">
        <v>15287</v>
      </c>
      <c r="G199" s="20">
        <v>15472</v>
      </c>
      <c r="H199" s="20">
        <v>15485</v>
      </c>
      <c r="I199" s="20">
        <v>15470</v>
      </c>
      <c r="J199" s="20">
        <v>15245</v>
      </c>
      <c r="K199" s="20">
        <v>15340</v>
      </c>
      <c r="L199" s="20">
        <v>15306</v>
      </c>
      <c r="M199" s="20">
        <v>15333</v>
      </c>
      <c r="N199" s="20">
        <v>15470</v>
      </c>
      <c r="O199" s="20">
        <v>15508</v>
      </c>
      <c r="P199" s="20">
        <v>15520</v>
      </c>
      <c r="Q199" s="20">
        <v>15380</v>
      </c>
      <c r="R199" s="20">
        <v>15338</v>
      </c>
      <c r="S199" s="20">
        <v>15501</v>
      </c>
      <c r="T199" s="20">
        <v>15528</v>
      </c>
      <c r="U199" s="20">
        <v>15517</v>
      </c>
      <c r="V199" s="20">
        <v>15321</v>
      </c>
      <c r="W199" s="20">
        <v>15403</v>
      </c>
      <c r="X199" s="20">
        <v>15509</v>
      </c>
      <c r="Y199" s="20">
        <v>15414</v>
      </c>
      <c r="Z199" s="20">
        <v>15563</v>
      </c>
      <c r="AA199" s="20">
        <v>15500</v>
      </c>
      <c r="AB199" s="20">
        <v>15750</v>
      </c>
      <c r="AC199" s="20">
        <v>15625</v>
      </c>
      <c r="AD199" s="20">
        <v>15602</v>
      </c>
      <c r="AE199" s="20">
        <v>15992</v>
      </c>
      <c r="AF199" s="20">
        <v>16071</v>
      </c>
      <c r="AG199" s="20">
        <v>15955</v>
      </c>
      <c r="AH199" s="20">
        <v>15626</v>
      </c>
      <c r="AI199" s="20">
        <v>15738</v>
      </c>
      <c r="AJ199" s="20">
        <v>15778</v>
      </c>
      <c r="AK199" s="20"/>
      <c r="AL199" s="51"/>
      <c r="AM199" s="51"/>
      <c r="AN199" s="51"/>
    </row>
    <row r="200" spans="1:40" x14ac:dyDescent="0.25">
      <c r="A200" t="s">
        <v>265</v>
      </c>
      <c r="B200" s="20">
        <v>7423</v>
      </c>
      <c r="C200" s="20">
        <v>7464</v>
      </c>
      <c r="D200" s="20">
        <v>7511</v>
      </c>
      <c r="E200" s="20">
        <v>7619</v>
      </c>
      <c r="F200" s="20">
        <v>7862</v>
      </c>
      <c r="G200" s="20">
        <v>8406</v>
      </c>
      <c r="H200" s="20">
        <v>8715</v>
      </c>
      <c r="I200" s="20">
        <v>8651</v>
      </c>
      <c r="J200" s="20">
        <v>7969</v>
      </c>
      <c r="K200" s="20">
        <v>7776</v>
      </c>
      <c r="L200" s="20">
        <v>7481</v>
      </c>
      <c r="M200" s="20">
        <v>7475</v>
      </c>
      <c r="N200" s="20">
        <v>7421</v>
      </c>
      <c r="O200" s="20">
        <v>7457</v>
      </c>
      <c r="P200" s="20">
        <v>7529</v>
      </c>
      <c r="Q200" s="20">
        <v>7608</v>
      </c>
      <c r="R200" s="20">
        <v>7861</v>
      </c>
      <c r="S200" s="20">
        <v>8420</v>
      </c>
      <c r="T200" s="20">
        <v>8719</v>
      </c>
      <c r="U200" s="20">
        <v>8656</v>
      </c>
      <c r="V200" s="20">
        <v>7980</v>
      </c>
      <c r="W200" s="20">
        <v>7869</v>
      </c>
      <c r="X200" s="20">
        <v>7708</v>
      </c>
      <c r="Y200" s="20">
        <v>7672</v>
      </c>
      <c r="Z200" s="20">
        <v>7711</v>
      </c>
      <c r="AA200" s="20">
        <v>7649</v>
      </c>
      <c r="AB200" s="20">
        <v>7862</v>
      </c>
      <c r="AC200" s="20">
        <v>7890</v>
      </c>
      <c r="AD200" s="20">
        <v>8106</v>
      </c>
      <c r="AE200" s="20">
        <v>8632</v>
      </c>
      <c r="AF200" s="20">
        <v>8783</v>
      </c>
      <c r="AG200" s="20">
        <v>8741</v>
      </c>
      <c r="AH200" s="20">
        <v>8291</v>
      </c>
      <c r="AI200" s="20">
        <v>8224</v>
      </c>
      <c r="AJ200" s="20">
        <v>8037</v>
      </c>
      <c r="AK200" s="20"/>
      <c r="AL200" s="51"/>
      <c r="AM200" s="51"/>
      <c r="AN200" s="51"/>
    </row>
    <row r="201" spans="1:40" x14ac:dyDescent="0.25">
      <c r="A201" t="s">
        <v>65</v>
      </c>
      <c r="B201" s="20">
        <v>3734573</v>
      </c>
      <c r="C201" s="20">
        <v>3748120</v>
      </c>
      <c r="D201" s="20">
        <v>3755936</v>
      </c>
      <c r="E201" s="20">
        <v>3717743</v>
      </c>
      <c r="F201" s="20">
        <v>3724359</v>
      </c>
      <c r="G201" s="20">
        <v>3782111</v>
      </c>
      <c r="H201" s="20">
        <v>3791773</v>
      </c>
      <c r="I201" s="20">
        <v>3788787</v>
      </c>
      <c r="J201" s="20">
        <v>3718682</v>
      </c>
      <c r="K201" s="20">
        <v>3728194</v>
      </c>
      <c r="L201" s="20">
        <v>3714527</v>
      </c>
      <c r="M201" s="20">
        <v>3718300</v>
      </c>
      <c r="N201" s="20">
        <v>3737343</v>
      </c>
      <c r="O201" s="20">
        <v>3747534</v>
      </c>
      <c r="P201" s="20">
        <v>3749321</v>
      </c>
      <c r="Q201" s="20">
        <v>3725958</v>
      </c>
      <c r="R201" s="20">
        <v>3723265</v>
      </c>
      <c r="S201" s="20">
        <v>3780696</v>
      </c>
      <c r="T201" s="20">
        <v>3789711</v>
      </c>
      <c r="U201" s="20">
        <v>3789596</v>
      </c>
      <c r="V201" s="20">
        <v>3731596</v>
      </c>
      <c r="W201" s="20">
        <v>3745919</v>
      </c>
      <c r="X201" s="20">
        <v>3757863</v>
      </c>
      <c r="Y201" s="20">
        <v>3741149</v>
      </c>
      <c r="Z201" s="20">
        <v>3768376</v>
      </c>
      <c r="AA201" s="20">
        <v>3752400</v>
      </c>
      <c r="AB201" s="20">
        <v>3815928</v>
      </c>
      <c r="AC201" s="20">
        <v>3791376</v>
      </c>
      <c r="AD201" s="20">
        <v>3801406</v>
      </c>
      <c r="AE201" s="20">
        <v>3910910</v>
      </c>
      <c r="AF201" s="20">
        <v>3929292</v>
      </c>
      <c r="AG201" s="20">
        <v>3904567</v>
      </c>
      <c r="AH201" s="20">
        <v>3816216</v>
      </c>
      <c r="AI201" s="20">
        <v>3837732</v>
      </c>
      <c r="AJ201" s="20">
        <v>3840051</v>
      </c>
      <c r="AK201" s="20"/>
      <c r="AL201" s="51"/>
      <c r="AM201" s="51"/>
      <c r="AN201" s="51"/>
    </row>
    <row r="202" spans="1:40" x14ac:dyDescent="0.25">
      <c r="A202" t="s">
        <v>266</v>
      </c>
      <c r="B202" s="20">
        <v>3256</v>
      </c>
      <c r="C202" s="20">
        <v>3266</v>
      </c>
      <c r="D202" s="20">
        <v>3268</v>
      </c>
      <c r="E202" s="20">
        <v>3249</v>
      </c>
      <c r="F202" s="20">
        <v>3257</v>
      </c>
      <c r="G202" s="20">
        <v>3328</v>
      </c>
      <c r="H202" s="20">
        <v>3325</v>
      </c>
      <c r="I202" s="20">
        <v>3309</v>
      </c>
      <c r="J202" s="20">
        <v>3276</v>
      </c>
      <c r="K202" s="20">
        <v>3270</v>
      </c>
      <c r="L202" s="20">
        <v>3256</v>
      </c>
      <c r="M202" s="20">
        <v>3245</v>
      </c>
      <c r="N202" s="20">
        <v>3253</v>
      </c>
      <c r="O202" s="20">
        <v>3252</v>
      </c>
      <c r="P202" s="20">
        <v>3253</v>
      </c>
      <c r="Q202" s="20">
        <v>3243</v>
      </c>
      <c r="R202" s="20">
        <v>3245</v>
      </c>
      <c r="S202" s="20">
        <v>3300</v>
      </c>
      <c r="T202" s="20">
        <v>3286</v>
      </c>
      <c r="U202" s="20">
        <v>3284</v>
      </c>
      <c r="V202" s="20">
        <v>3254</v>
      </c>
      <c r="W202" s="20">
        <v>3262</v>
      </c>
      <c r="X202" s="20">
        <v>3271</v>
      </c>
      <c r="Y202" s="20">
        <v>3268</v>
      </c>
      <c r="Z202" s="20">
        <v>3294</v>
      </c>
      <c r="AA202" s="20">
        <v>3288</v>
      </c>
      <c r="AB202" s="20">
        <v>3321</v>
      </c>
      <c r="AC202" s="20">
        <v>3318</v>
      </c>
      <c r="AD202" s="20">
        <v>3326</v>
      </c>
      <c r="AE202" s="20">
        <v>3427</v>
      </c>
      <c r="AF202" s="20">
        <v>3414</v>
      </c>
      <c r="AG202" s="20">
        <v>3385</v>
      </c>
      <c r="AH202" s="20">
        <v>3335</v>
      </c>
      <c r="AI202" s="20">
        <v>3347</v>
      </c>
      <c r="AJ202" s="20">
        <v>3365</v>
      </c>
      <c r="AK202" s="20"/>
      <c r="AL202" s="51"/>
      <c r="AM202" s="51"/>
      <c r="AN202" s="51"/>
    </row>
    <row r="203" spans="1:40" x14ac:dyDescent="0.25">
      <c r="A203" t="s">
        <v>267</v>
      </c>
      <c r="B203" s="20">
        <v>6868</v>
      </c>
      <c r="C203" s="20">
        <v>6892</v>
      </c>
      <c r="D203" s="20">
        <v>6900</v>
      </c>
      <c r="E203" s="20">
        <v>6824</v>
      </c>
      <c r="F203" s="20">
        <v>6812</v>
      </c>
      <c r="G203" s="20">
        <v>6858</v>
      </c>
      <c r="H203" s="20">
        <v>6880</v>
      </c>
      <c r="I203" s="20">
        <v>6880</v>
      </c>
      <c r="J203" s="20">
        <v>6788</v>
      </c>
      <c r="K203" s="20">
        <v>6833</v>
      </c>
      <c r="L203" s="20">
        <v>6802</v>
      </c>
      <c r="M203" s="20">
        <v>6821</v>
      </c>
      <c r="N203" s="20">
        <v>6861</v>
      </c>
      <c r="O203" s="20">
        <v>6884</v>
      </c>
      <c r="P203" s="20">
        <v>6887</v>
      </c>
      <c r="Q203" s="20">
        <v>6836</v>
      </c>
      <c r="R203" s="20">
        <v>6815</v>
      </c>
      <c r="S203" s="20">
        <v>6888</v>
      </c>
      <c r="T203" s="20">
        <v>6917</v>
      </c>
      <c r="U203" s="20">
        <v>6917</v>
      </c>
      <c r="V203" s="20">
        <v>6826</v>
      </c>
      <c r="W203" s="20">
        <v>6864</v>
      </c>
      <c r="X203" s="20">
        <v>6917</v>
      </c>
      <c r="Y203" s="20">
        <v>6865</v>
      </c>
      <c r="Z203" s="20">
        <v>6915</v>
      </c>
      <c r="AA203" s="20">
        <v>6893</v>
      </c>
      <c r="AB203" s="20">
        <v>7011</v>
      </c>
      <c r="AC203" s="20">
        <v>6964</v>
      </c>
      <c r="AD203" s="20">
        <v>6958</v>
      </c>
      <c r="AE203" s="20">
        <v>7138</v>
      </c>
      <c r="AF203" s="20">
        <v>7189</v>
      </c>
      <c r="AG203" s="20">
        <v>7126</v>
      </c>
      <c r="AH203" s="20">
        <v>6956</v>
      </c>
      <c r="AI203" s="20">
        <v>7017</v>
      </c>
      <c r="AJ203" s="20">
        <v>7037</v>
      </c>
      <c r="AK203" s="20"/>
      <c r="AL203" s="51"/>
      <c r="AM203" s="51"/>
      <c r="AN203" s="51"/>
    </row>
    <row r="204" spans="1:40" x14ac:dyDescent="0.25">
      <c r="A204" t="s">
        <v>268</v>
      </c>
      <c r="B204" s="20">
        <v>6962</v>
      </c>
      <c r="C204" s="20">
        <v>6975</v>
      </c>
      <c r="D204" s="20">
        <v>7001</v>
      </c>
      <c r="E204" s="20">
        <v>6937</v>
      </c>
      <c r="F204" s="20">
        <v>6934</v>
      </c>
      <c r="G204" s="20">
        <v>7024</v>
      </c>
      <c r="H204" s="20">
        <v>7046</v>
      </c>
      <c r="I204" s="20">
        <v>7058</v>
      </c>
      <c r="J204" s="20">
        <v>6924</v>
      </c>
      <c r="K204" s="20">
        <v>6976</v>
      </c>
      <c r="L204" s="20">
        <v>6963</v>
      </c>
      <c r="M204" s="20">
        <v>6964</v>
      </c>
      <c r="N204" s="20">
        <v>7019</v>
      </c>
      <c r="O204" s="20">
        <v>7038</v>
      </c>
      <c r="P204" s="20">
        <v>7039</v>
      </c>
      <c r="Q204" s="20">
        <v>7012</v>
      </c>
      <c r="R204" s="20">
        <v>6991</v>
      </c>
      <c r="S204" s="20">
        <v>7076</v>
      </c>
      <c r="T204" s="20">
        <v>7107</v>
      </c>
      <c r="U204" s="20">
        <v>7100</v>
      </c>
      <c r="V204" s="20">
        <v>7014</v>
      </c>
      <c r="W204" s="20">
        <v>7045</v>
      </c>
      <c r="X204" s="20">
        <v>7077</v>
      </c>
      <c r="Y204" s="20">
        <v>7025</v>
      </c>
      <c r="Z204" s="20">
        <v>7068</v>
      </c>
      <c r="AA204" s="20">
        <v>7040</v>
      </c>
      <c r="AB204" s="20">
        <v>7158</v>
      </c>
      <c r="AC204" s="20">
        <v>7119</v>
      </c>
      <c r="AD204" s="20">
        <v>7119</v>
      </c>
      <c r="AE204" s="20">
        <v>7304</v>
      </c>
      <c r="AF204" s="20">
        <v>7351</v>
      </c>
      <c r="AG204" s="20">
        <v>7306</v>
      </c>
      <c r="AH204" s="20">
        <v>7159</v>
      </c>
      <c r="AI204" s="20">
        <v>7185</v>
      </c>
      <c r="AJ204" s="20">
        <v>7195</v>
      </c>
      <c r="AK204" s="20"/>
      <c r="AL204" s="51"/>
      <c r="AM204" s="51"/>
      <c r="AN204" s="51"/>
    </row>
    <row r="205" spans="1:40" x14ac:dyDescent="0.25">
      <c r="A205" t="s">
        <v>269</v>
      </c>
      <c r="B205" s="20">
        <v>36533</v>
      </c>
      <c r="C205" s="20">
        <v>36598</v>
      </c>
      <c r="D205" s="20">
        <v>36708</v>
      </c>
      <c r="E205" s="20">
        <v>36391</v>
      </c>
      <c r="F205" s="20">
        <v>36397</v>
      </c>
      <c r="G205" s="20">
        <v>36829</v>
      </c>
      <c r="H205" s="20">
        <v>36906</v>
      </c>
      <c r="I205" s="20">
        <v>36909</v>
      </c>
      <c r="J205" s="20">
        <v>36329</v>
      </c>
      <c r="K205" s="20">
        <v>36602</v>
      </c>
      <c r="L205" s="20">
        <v>36456</v>
      </c>
      <c r="M205" s="20">
        <v>36475</v>
      </c>
      <c r="N205" s="20">
        <v>36685</v>
      </c>
      <c r="O205" s="20">
        <v>36833</v>
      </c>
      <c r="P205" s="20">
        <v>36880</v>
      </c>
      <c r="Q205" s="20">
        <v>36685</v>
      </c>
      <c r="R205" s="20">
        <v>36551</v>
      </c>
      <c r="S205" s="20">
        <v>37003</v>
      </c>
      <c r="T205" s="20">
        <v>37132</v>
      </c>
      <c r="U205" s="20">
        <v>37093</v>
      </c>
      <c r="V205" s="20">
        <v>36664</v>
      </c>
      <c r="W205" s="20">
        <v>36910</v>
      </c>
      <c r="X205" s="20">
        <v>37068</v>
      </c>
      <c r="Y205" s="20">
        <v>36811</v>
      </c>
      <c r="Z205" s="20">
        <v>37059</v>
      </c>
      <c r="AA205" s="20">
        <v>36866</v>
      </c>
      <c r="AB205" s="20">
        <v>37508</v>
      </c>
      <c r="AC205" s="20">
        <v>37263</v>
      </c>
      <c r="AD205" s="20">
        <v>37313</v>
      </c>
      <c r="AE205" s="20">
        <v>38238</v>
      </c>
      <c r="AF205" s="20">
        <v>38393</v>
      </c>
      <c r="AG205" s="20">
        <v>38144</v>
      </c>
      <c r="AH205" s="20">
        <v>37371</v>
      </c>
      <c r="AI205" s="20">
        <v>37688</v>
      </c>
      <c r="AJ205" s="20">
        <v>37719</v>
      </c>
      <c r="AK205" s="20"/>
      <c r="AL205" s="51"/>
      <c r="AM205" s="51"/>
      <c r="AN205" s="51"/>
    </row>
    <row r="206" spans="1:40" x14ac:dyDescent="0.25">
      <c r="A206" t="s">
        <v>270</v>
      </c>
      <c r="B206" s="20">
        <v>7631</v>
      </c>
      <c r="C206" s="20">
        <v>7667</v>
      </c>
      <c r="D206" s="20">
        <v>7679</v>
      </c>
      <c r="E206" s="20">
        <v>7599</v>
      </c>
      <c r="F206" s="20">
        <v>7580</v>
      </c>
      <c r="G206" s="20">
        <v>7667</v>
      </c>
      <c r="H206" s="20">
        <v>7689</v>
      </c>
      <c r="I206" s="20">
        <v>7693</v>
      </c>
      <c r="J206" s="20">
        <v>7568</v>
      </c>
      <c r="K206" s="20">
        <v>7617</v>
      </c>
      <c r="L206" s="20">
        <v>7595</v>
      </c>
      <c r="M206" s="20">
        <v>7593</v>
      </c>
      <c r="N206" s="20">
        <v>7655</v>
      </c>
      <c r="O206" s="20">
        <v>7694</v>
      </c>
      <c r="P206" s="20">
        <v>7685</v>
      </c>
      <c r="Q206" s="20">
        <v>7640</v>
      </c>
      <c r="R206" s="20">
        <v>7614</v>
      </c>
      <c r="S206" s="20">
        <v>7708</v>
      </c>
      <c r="T206" s="20">
        <v>7727</v>
      </c>
      <c r="U206" s="20">
        <v>7712</v>
      </c>
      <c r="V206" s="20">
        <v>7634</v>
      </c>
      <c r="W206" s="20">
        <v>7672</v>
      </c>
      <c r="X206" s="20">
        <v>7706</v>
      </c>
      <c r="Y206" s="20">
        <v>7657</v>
      </c>
      <c r="Z206" s="20">
        <v>7718</v>
      </c>
      <c r="AA206" s="20">
        <v>7688</v>
      </c>
      <c r="AB206" s="20">
        <v>7817</v>
      </c>
      <c r="AC206" s="20">
        <v>7756</v>
      </c>
      <c r="AD206" s="20">
        <v>7767</v>
      </c>
      <c r="AE206" s="20">
        <v>7956</v>
      </c>
      <c r="AF206" s="20">
        <v>7995</v>
      </c>
      <c r="AG206" s="20">
        <v>7932</v>
      </c>
      <c r="AH206" s="20">
        <v>7767</v>
      </c>
      <c r="AI206" s="20">
        <v>7807</v>
      </c>
      <c r="AJ206" s="20">
        <v>7824</v>
      </c>
      <c r="AK206" s="20"/>
      <c r="AL206" s="51"/>
      <c r="AM206" s="51"/>
      <c r="AN206" s="51"/>
    </row>
    <row r="207" spans="1:40" x14ac:dyDescent="0.25">
      <c r="A207" t="s">
        <v>271</v>
      </c>
      <c r="B207" s="20">
        <v>16448</v>
      </c>
      <c r="C207" s="20">
        <v>16473</v>
      </c>
      <c r="D207" s="20">
        <v>16545</v>
      </c>
      <c r="E207" s="20">
        <v>16391</v>
      </c>
      <c r="F207" s="20">
        <v>16384</v>
      </c>
      <c r="G207" s="20">
        <v>16566</v>
      </c>
      <c r="H207" s="20">
        <v>16590</v>
      </c>
      <c r="I207" s="20">
        <v>16604</v>
      </c>
      <c r="J207" s="20">
        <v>16355</v>
      </c>
      <c r="K207" s="20">
        <v>16486</v>
      </c>
      <c r="L207" s="20">
        <v>16420</v>
      </c>
      <c r="M207" s="20">
        <v>16431</v>
      </c>
      <c r="N207" s="20">
        <v>16502</v>
      </c>
      <c r="O207" s="20">
        <v>16547</v>
      </c>
      <c r="P207" s="20">
        <v>16583</v>
      </c>
      <c r="Q207" s="20">
        <v>16543</v>
      </c>
      <c r="R207" s="20">
        <v>16473</v>
      </c>
      <c r="S207" s="20">
        <v>16661</v>
      </c>
      <c r="T207" s="20">
        <v>16741</v>
      </c>
      <c r="U207" s="20">
        <v>16734</v>
      </c>
      <c r="V207" s="20">
        <v>16540</v>
      </c>
      <c r="W207" s="20">
        <v>16646</v>
      </c>
      <c r="X207" s="20">
        <v>16726</v>
      </c>
      <c r="Y207" s="20">
        <v>16589</v>
      </c>
      <c r="Z207" s="20">
        <v>16669</v>
      </c>
      <c r="AA207" s="20">
        <v>16588</v>
      </c>
      <c r="AB207" s="20">
        <v>16872</v>
      </c>
      <c r="AC207" s="20">
        <v>16790</v>
      </c>
      <c r="AD207" s="20">
        <v>16800</v>
      </c>
      <c r="AE207" s="20">
        <v>17231</v>
      </c>
      <c r="AF207" s="20">
        <v>17327</v>
      </c>
      <c r="AG207" s="20">
        <v>17186</v>
      </c>
      <c r="AH207" s="20">
        <v>16868</v>
      </c>
      <c r="AI207" s="20">
        <v>16989</v>
      </c>
      <c r="AJ207" s="20">
        <v>17023</v>
      </c>
      <c r="AK207" s="20"/>
      <c r="AL207" s="51"/>
      <c r="AM207" s="51"/>
      <c r="AN207" s="51"/>
    </row>
    <row r="208" spans="1:40" x14ac:dyDescent="0.25">
      <c r="A208" t="s">
        <v>272</v>
      </c>
      <c r="B208" s="20">
        <v>3330</v>
      </c>
      <c r="C208" s="20">
        <v>3344</v>
      </c>
      <c r="D208" s="20">
        <v>3338</v>
      </c>
      <c r="E208" s="20">
        <v>3312</v>
      </c>
      <c r="F208" s="20">
        <v>3319</v>
      </c>
      <c r="G208" s="20">
        <v>3360</v>
      </c>
      <c r="H208" s="20">
        <v>3341</v>
      </c>
      <c r="I208" s="20">
        <v>3343</v>
      </c>
      <c r="J208" s="20">
        <v>3279</v>
      </c>
      <c r="K208" s="20">
        <v>3306</v>
      </c>
      <c r="L208" s="20">
        <v>3291</v>
      </c>
      <c r="M208" s="20">
        <v>3306</v>
      </c>
      <c r="N208" s="20">
        <v>3332</v>
      </c>
      <c r="O208" s="20">
        <v>3329</v>
      </c>
      <c r="P208" s="20">
        <v>3336</v>
      </c>
      <c r="Q208" s="20">
        <v>3314</v>
      </c>
      <c r="R208" s="20">
        <v>3306</v>
      </c>
      <c r="S208" s="20">
        <v>3353</v>
      </c>
      <c r="T208" s="20">
        <v>3347</v>
      </c>
      <c r="U208" s="20">
        <v>3345</v>
      </c>
      <c r="V208" s="20">
        <v>3303</v>
      </c>
      <c r="W208" s="20">
        <v>3322</v>
      </c>
      <c r="X208" s="20">
        <v>3329</v>
      </c>
      <c r="Y208" s="20">
        <v>3313</v>
      </c>
      <c r="Z208" s="20">
        <v>3341</v>
      </c>
      <c r="AA208" s="20">
        <v>3320</v>
      </c>
      <c r="AB208" s="20">
        <v>3387</v>
      </c>
      <c r="AC208" s="20">
        <v>3354</v>
      </c>
      <c r="AD208" s="20">
        <v>3368</v>
      </c>
      <c r="AE208" s="20">
        <v>3462</v>
      </c>
      <c r="AF208" s="20">
        <v>3475</v>
      </c>
      <c r="AG208" s="20">
        <v>3451</v>
      </c>
      <c r="AH208" s="20">
        <v>3395</v>
      </c>
      <c r="AI208" s="20">
        <v>3414</v>
      </c>
      <c r="AJ208" s="20">
        <v>3416</v>
      </c>
      <c r="AK208" s="20"/>
      <c r="AL208" s="51"/>
      <c r="AM208" s="51"/>
      <c r="AN208" s="51"/>
    </row>
    <row r="209" spans="1:40" x14ac:dyDescent="0.25">
      <c r="A209" t="s">
        <v>273</v>
      </c>
      <c r="B209" s="20">
        <v>4028</v>
      </c>
      <c r="C209" s="20">
        <v>4022</v>
      </c>
      <c r="D209" s="20">
        <v>4044</v>
      </c>
      <c r="E209" s="20">
        <v>4028</v>
      </c>
      <c r="F209" s="20">
        <v>4046</v>
      </c>
      <c r="G209" s="20">
        <v>4121</v>
      </c>
      <c r="H209" s="20">
        <v>4150</v>
      </c>
      <c r="I209" s="20">
        <v>4149</v>
      </c>
      <c r="J209" s="20">
        <v>4042</v>
      </c>
      <c r="K209" s="20">
        <v>4062</v>
      </c>
      <c r="L209" s="20">
        <v>4054</v>
      </c>
      <c r="M209" s="20">
        <v>4063</v>
      </c>
      <c r="N209" s="20">
        <v>4067</v>
      </c>
      <c r="O209" s="20">
        <v>4063</v>
      </c>
      <c r="P209" s="20">
        <v>4083</v>
      </c>
      <c r="Q209" s="20">
        <v>4065</v>
      </c>
      <c r="R209" s="20">
        <v>4069</v>
      </c>
      <c r="S209" s="20">
        <v>4141</v>
      </c>
      <c r="T209" s="20">
        <v>4149</v>
      </c>
      <c r="U209" s="20">
        <v>4164</v>
      </c>
      <c r="V209" s="20">
        <v>4053</v>
      </c>
      <c r="W209" s="20">
        <v>4085</v>
      </c>
      <c r="X209" s="20">
        <v>4086</v>
      </c>
      <c r="Y209" s="20">
        <v>4071</v>
      </c>
      <c r="Z209" s="20">
        <v>4100</v>
      </c>
      <c r="AA209" s="20">
        <v>4069</v>
      </c>
      <c r="AB209" s="20">
        <v>4150</v>
      </c>
      <c r="AC209" s="20">
        <v>4108</v>
      </c>
      <c r="AD209" s="20">
        <v>4135</v>
      </c>
      <c r="AE209" s="20">
        <v>4252</v>
      </c>
      <c r="AF209" s="20">
        <v>4267</v>
      </c>
      <c r="AG209" s="20">
        <v>4257</v>
      </c>
      <c r="AH209" s="20">
        <v>4148</v>
      </c>
      <c r="AI209" s="20">
        <v>4164</v>
      </c>
      <c r="AJ209" s="20">
        <v>4164</v>
      </c>
      <c r="AK209" s="20"/>
      <c r="AL209" s="51"/>
      <c r="AM209" s="51"/>
      <c r="AN209" s="51"/>
    </row>
    <row r="210" spans="1:40" x14ac:dyDescent="0.25">
      <c r="A210" t="s">
        <v>274</v>
      </c>
      <c r="B210" s="20">
        <v>27571</v>
      </c>
      <c r="C210" s="20">
        <v>27621</v>
      </c>
      <c r="D210" s="20">
        <v>27576</v>
      </c>
      <c r="E210" s="20">
        <v>27174</v>
      </c>
      <c r="F210" s="20">
        <v>27227</v>
      </c>
      <c r="G210" s="20">
        <v>27596</v>
      </c>
      <c r="H210" s="20">
        <v>27719</v>
      </c>
      <c r="I210" s="20">
        <v>27784</v>
      </c>
      <c r="J210" s="20">
        <v>27330</v>
      </c>
      <c r="K210" s="20">
        <v>27367</v>
      </c>
      <c r="L210" s="20">
        <v>27352</v>
      </c>
      <c r="M210" s="20">
        <v>27474</v>
      </c>
      <c r="N210" s="20">
        <v>27771</v>
      </c>
      <c r="O210" s="20">
        <v>27819</v>
      </c>
      <c r="P210" s="20">
        <v>27731</v>
      </c>
      <c r="Q210" s="20">
        <v>27442</v>
      </c>
      <c r="R210" s="20">
        <v>27432</v>
      </c>
      <c r="S210" s="20">
        <v>27851</v>
      </c>
      <c r="T210" s="20">
        <v>27854</v>
      </c>
      <c r="U210" s="20">
        <v>27903</v>
      </c>
      <c r="V210" s="20">
        <v>27372</v>
      </c>
      <c r="W210" s="20">
        <v>27529</v>
      </c>
      <c r="X210" s="20">
        <v>27545</v>
      </c>
      <c r="Y210" s="20">
        <v>27508</v>
      </c>
      <c r="Z210" s="20">
        <v>27737</v>
      </c>
      <c r="AA210" s="20">
        <v>27595</v>
      </c>
      <c r="AB210" s="20">
        <v>28095</v>
      </c>
      <c r="AC210" s="20">
        <v>27835</v>
      </c>
      <c r="AD210" s="20">
        <v>27935</v>
      </c>
      <c r="AE210" s="20">
        <v>28696</v>
      </c>
      <c r="AF210" s="20">
        <v>28865</v>
      </c>
      <c r="AG210" s="20">
        <v>28726</v>
      </c>
      <c r="AH210" s="20">
        <v>27998</v>
      </c>
      <c r="AI210" s="20">
        <v>28133</v>
      </c>
      <c r="AJ210" s="20">
        <v>28076</v>
      </c>
      <c r="AK210" s="20"/>
      <c r="AL210" s="51"/>
      <c r="AM210" s="51"/>
      <c r="AN210" s="51"/>
    </row>
    <row r="211" spans="1:40" x14ac:dyDescent="0.25">
      <c r="A211" t="s">
        <v>275</v>
      </c>
      <c r="B211" s="20">
        <v>13715</v>
      </c>
      <c r="C211" s="20">
        <v>13747</v>
      </c>
      <c r="D211" s="20">
        <v>13799</v>
      </c>
      <c r="E211" s="20">
        <v>13638</v>
      </c>
      <c r="F211" s="20">
        <v>13622</v>
      </c>
      <c r="G211" s="20">
        <v>13772</v>
      </c>
      <c r="H211" s="20">
        <v>13751</v>
      </c>
      <c r="I211" s="20">
        <v>13727</v>
      </c>
      <c r="J211" s="20">
        <v>13513</v>
      </c>
      <c r="K211" s="20">
        <v>13519</v>
      </c>
      <c r="L211" s="20">
        <v>13538</v>
      </c>
      <c r="M211" s="20">
        <v>13560</v>
      </c>
      <c r="N211" s="20">
        <v>13624</v>
      </c>
      <c r="O211" s="20">
        <v>13637</v>
      </c>
      <c r="P211" s="20">
        <v>13706</v>
      </c>
      <c r="Q211" s="20">
        <v>13565</v>
      </c>
      <c r="R211" s="20">
        <v>13574</v>
      </c>
      <c r="S211" s="20">
        <v>13695</v>
      </c>
      <c r="T211" s="20">
        <v>13663</v>
      </c>
      <c r="U211" s="20">
        <v>13675</v>
      </c>
      <c r="V211" s="20">
        <v>13509</v>
      </c>
      <c r="W211" s="20">
        <v>13552</v>
      </c>
      <c r="X211" s="20">
        <v>13602</v>
      </c>
      <c r="Y211" s="20">
        <v>13532</v>
      </c>
      <c r="Z211" s="20">
        <v>13725</v>
      </c>
      <c r="AA211" s="20">
        <v>13663</v>
      </c>
      <c r="AB211" s="20">
        <v>13878</v>
      </c>
      <c r="AC211" s="20">
        <v>13765</v>
      </c>
      <c r="AD211" s="20">
        <v>13790</v>
      </c>
      <c r="AE211" s="20">
        <v>14108</v>
      </c>
      <c r="AF211" s="20">
        <v>14183</v>
      </c>
      <c r="AG211" s="20">
        <v>14097</v>
      </c>
      <c r="AH211" s="20">
        <v>13810</v>
      </c>
      <c r="AI211" s="20">
        <v>13878</v>
      </c>
      <c r="AJ211" s="20">
        <v>13959</v>
      </c>
      <c r="AK211" s="20"/>
      <c r="AL211" s="51"/>
      <c r="AM211" s="51"/>
      <c r="AN211" s="51"/>
    </row>
    <row r="212" spans="1:40" x14ac:dyDescent="0.25">
      <c r="A212" t="s">
        <v>276</v>
      </c>
      <c r="B212" s="20">
        <v>338</v>
      </c>
      <c r="C212" s="20">
        <v>336</v>
      </c>
      <c r="D212" s="20">
        <v>338</v>
      </c>
      <c r="E212" s="20">
        <v>331</v>
      </c>
      <c r="F212" s="20">
        <v>332</v>
      </c>
      <c r="G212" s="20">
        <v>343</v>
      </c>
      <c r="H212" s="20">
        <v>350</v>
      </c>
      <c r="I212" s="20">
        <v>343</v>
      </c>
      <c r="J212" s="20">
        <v>334</v>
      </c>
      <c r="K212" s="20">
        <v>333</v>
      </c>
      <c r="L212" s="20">
        <v>329</v>
      </c>
      <c r="M212" s="20">
        <v>332</v>
      </c>
      <c r="N212" s="20">
        <v>335</v>
      </c>
      <c r="O212" s="20">
        <v>333</v>
      </c>
      <c r="P212" s="20">
        <v>333</v>
      </c>
      <c r="Q212" s="20">
        <v>329</v>
      </c>
      <c r="R212" s="20">
        <v>330</v>
      </c>
      <c r="S212" s="20">
        <v>342</v>
      </c>
      <c r="T212" s="20">
        <v>345</v>
      </c>
      <c r="U212" s="20">
        <v>347</v>
      </c>
      <c r="V212" s="20">
        <v>336</v>
      </c>
      <c r="W212" s="20">
        <v>338</v>
      </c>
      <c r="X212" s="20">
        <v>334</v>
      </c>
      <c r="Y212" s="20">
        <v>335</v>
      </c>
      <c r="Z212" s="20">
        <v>343</v>
      </c>
      <c r="AA212" s="20">
        <v>339</v>
      </c>
      <c r="AB212" s="20">
        <v>346</v>
      </c>
      <c r="AC212" s="20">
        <v>343</v>
      </c>
      <c r="AD212" s="20">
        <v>345</v>
      </c>
      <c r="AE212" s="20">
        <v>357</v>
      </c>
      <c r="AF212" s="20">
        <v>355</v>
      </c>
      <c r="AG212" s="20">
        <v>353</v>
      </c>
      <c r="AH212" s="20">
        <v>341</v>
      </c>
      <c r="AI212" s="20">
        <v>345</v>
      </c>
      <c r="AJ212" s="20">
        <v>341</v>
      </c>
      <c r="AK212" s="20"/>
      <c r="AL212" s="51"/>
      <c r="AM212" s="51"/>
      <c r="AN212" s="51"/>
    </row>
    <row r="213" spans="1:40" x14ac:dyDescent="0.25">
      <c r="A213" t="s">
        <v>277</v>
      </c>
      <c r="B213" s="20">
        <v>910030</v>
      </c>
      <c r="C213" s="20">
        <v>911838</v>
      </c>
      <c r="D213" s="20">
        <v>914640</v>
      </c>
      <c r="E213" s="20">
        <v>905189</v>
      </c>
      <c r="F213" s="20">
        <v>905831</v>
      </c>
      <c r="G213" s="20">
        <v>917245</v>
      </c>
      <c r="H213" s="20">
        <v>918727</v>
      </c>
      <c r="I213" s="20">
        <v>918445</v>
      </c>
      <c r="J213" s="20">
        <v>904033</v>
      </c>
      <c r="K213" s="20">
        <v>910320</v>
      </c>
      <c r="L213" s="20">
        <v>906187</v>
      </c>
      <c r="M213" s="20">
        <v>907696</v>
      </c>
      <c r="N213" s="20">
        <v>913058</v>
      </c>
      <c r="O213" s="20">
        <v>914859</v>
      </c>
      <c r="P213" s="20">
        <v>915695</v>
      </c>
      <c r="Q213" s="20">
        <v>910703</v>
      </c>
      <c r="R213" s="20">
        <v>908273</v>
      </c>
      <c r="S213" s="20">
        <v>920260</v>
      </c>
      <c r="T213" s="20">
        <v>920999</v>
      </c>
      <c r="U213" s="20">
        <v>920751</v>
      </c>
      <c r="V213" s="20">
        <v>909036</v>
      </c>
      <c r="W213" s="20">
        <v>914510</v>
      </c>
      <c r="X213" s="20">
        <v>918637</v>
      </c>
      <c r="Y213" s="20">
        <v>913641</v>
      </c>
      <c r="Z213" s="20">
        <v>920464</v>
      </c>
      <c r="AA213" s="20">
        <v>915782</v>
      </c>
      <c r="AB213" s="20">
        <v>931530</v>
      </c>
      <c r="AC213" s="20">
        <v>925482</v>
      </c>
      <c r="AD213" s="20">
        <v>926342</v>
      </c>
      <c r="AE213" s="20">
        <v>951315</v>
      </c>
      <c r="AF213" s="20">
        <v>954745</v>
      </c>
      <c r="AG213" s="20">
        <v>948525</v>
      </c>
      <c r="AH213" s="20">
        <v>929414</v>
      </c>
      <c r="AI213" s="20">
        <v>935520</v>
      </c>
      <c r="AJ213" s="20">
        <v>936716</v>
      </c>
      <c r="AK213" s="20"/>
      <c r="AL213" s="51"/>
      <c r="AM213" s="51"/>
      <c r="AN213" s="51"/>
    </row>
    <row r="214" spans="1:40" x14ac:dyDescent="0.25">
      <c r="A214" t="s">
        <v>278</v>
      </c>
      <c r="B214" s="20">
        <v>4744</v>
      </c>
      <c r="C214" s="20">
        <v>4776</v>
      </c>
      <c r="D214" s="20">
        <v>4792</v>
      </c>
      <c r="E214" s="20">
        <v>4742</v>
      </c>
      <c r="F214" s="20">
        <v>4739</v>
      </c>
      <c r="G214" s="20">
        <v>4789</v>
      </c>
      <c r="H214" s="20">
        <v>4796</v>
      </c>
      <c r="I214" s="20">
        <v>4809</v>
      </c>
      <c r="J214" s="20">
        <v>4705</v>
      </c>
      <c r="K214" s="20">
        <v>4743</v>
      </c>
      <c r="L214" s="20">
        <v>4727</v>
      </c>
      <c r="M214" s="20">
        <v>4739</v>
      </c>
      <c r="N214" s="20">
        <v>4761</v>
      </c>
      <c r="O214" s="20">
        <v>4759</v>
      </c>
      <c r="P214" s="20">
        <v>4766</v>
      </c>
      <c r="Q214" s="20">
        <v>4748</v>
      </c>
      <c r="R214" s="20">
        <v>4709</v>
      </c>
      <c r="S214" s="20">
        <v>4777</v>
      </c>
      <c r="T214" s="20">
        <v>4792</v>
      </c>
      <c r="U214" s="20">
        <v>4798</v>
      </c>
      <c r="V214" s="20">
        <v>4741</v>
      </c>
      <c r="W214" s="20">
        <v>4768</v>
      </c>
      <c r="X214" s="20">
        <v>4800</v>
      </c>
      <c r="Y214" s="20">
        <v>4773</v>
      </c>
      <c r="Z214" s="20">
        <v>4800</v>
      </c>
      <c r="AA214" s="20">
        <v>4778</v>
      </c>
      <c r="AB214" s="20">
        <v>4850</v>
      </c>
      <c r="AC214" s="20">
        <v>4809</v>
      </c>
      <c r="AD214" s="20">
        <v>4806</v>
      </c>
      <c r="AE214" s="20">
        <v>4939</v>
      </c>
      <c r="AF214" s="20">
        <v>4965</v>
      </c>
      <c r="AG214" s="20">
        <v>4928</v>
      </c>
      <c r="AH214" s="20">
        <v>4825</v>
      </c>
      <c r="AI214" s="20">
        <v>4855</v>
      </c>
      <c r="AJ214" s="20">
        <v>4867</v>
      </c>
      <c r="AK214" s="20"/>
      <c r="AL214" s="51"/>
      <c r="AM214" s="51"/>
      <c r="AN214" s="51"/>
    </row>
    <row r="215" spans="1:40" x14ac:dyDescent="0.25">
      <c r="A215" t="s">
        <v>279</v>
      </c>
      <c r="B215" s="20">
        <v>15444</v>
      </c>
      <c r="C215" s="20">
        <v>15474</v>
      </c>
      <c r="D215" s="20">
        <v>15510</v>
      </c>
      <c r="E215" s="20">
        <v>15327</v>
      </c>
      <c r="F215" s="20">
        <v>15322</v>
      </c>
      <c r="G215" s="20">
        <v>15530</v>
      </c>
      <c r="H215" s="20">
        <v>15498</v>
      </c>
      <c r="I215" s="20">
        <v>15459</v>
      </c>
      <c r="J215" s="20">
        <v>15179</v>
      </c>
      <c r="K215" s="20">
        <v>15289</v>
      </c>
      <c r="L215" s="20">
        <v>15221</v>
      </c>
      <c r="M215" s="20">
        <v>15341</v>
      </c>
      <c r="N215" s="20">
        <v>15502</v>
      </c>
      <c r="O215" s="20">
        <v>15533</v>
      </c>
      <c r="P215" s="20">
        <v>15563</v>
      </c>
      <c r="Q215" s="20">
        <v>15364</v>
      </c>
      <c r="R215" s="20">
        <v>15307</v>
      </c>
      <c r="S215" s="20">
        <v>15524</v>
      </c>
      <c r="T215" s="20">
        <v>15524</v>
      </c>
      <c r="U215" s="20">
        <v>15450</v>
      </c>
      <c r="V215" s="20">
        <v>15247</v>
      </c>
      <c r="W215" s="20">
        <v>15330</v>
      </c>
      <c r="X215" s="20">
        <v>15385</v>
      </c>
      <c r="Y215" s="20">
        <v>15334</v>
      </c>
      <c r="Z215" s="20">
        <v>15580</v>
      </c>
      <c r="AA215" s="20">
        <v>15475</v>
      </c>
      <c r="AB215" s="20">
        <v>15756</v>
      </c>
      <c r="AC215" s="20">
        <v>15577</v>
      </c>
      <c r="AD215" s="20">
        <v>15598</v>
      </c>
      <c r="AE215" s="20">
        <v>16038</v>
      </c>
      <c r="AF215" s="20">
        <v>16064</v>
      </c>
      <c r="AG215" s="20">
        <v>15942</v>
      </c>
      <c r="AH215" s="20">
        <v>15651</v>
      </c>
      <c r="AI215" s="20">
        <v>15758</v>
      </c>
      <c r="AJ215" s="20">
        <v>15773</v>
      </c>
      <c r="AK215" s="20"/>
      <c r="AL215" s="51"/>
      <c r="AM215" s="51"/>
      <c r="AN215" s="51"/>
    </row>
    <row r="216" spans="1:40" x14ac:dyDescent="0.25">
      <c r="A216" t="s">
        <v>280</v>
      </c>
      <c r="B216" s="20">
        <v>8325</v>
      </c>
      <c r="C216" s="20">
        <v>8370</v>
      </c>
      <c r="D216" s="20">
        <v>8385</v>
      </c>
      <c r="E216" s="20">
        <v>8278</v>
      </c>
      <c r="F216" s="20">
        <v>8299</v>
      </c>
      <c r="G216" s="20">
        <v>8357</v>
      </c>
      <c r="H216" s="20">
        <v>8350</v>
      </c>
      <c r="I216" s="20">
        <v>8344</v>
      </c>
      <c r="J216" s="20">
        <v>8211</v>
      </c>
      <c r="K216" s="20">
        <v>8253</v>
      </c>
      <c r="L216" s="20">
        <v>8238</v>
      </c>
      <c r="M216" s="20">
        <v>8277</v>
      </c>
      <c r="N216" s="20">
        <v>8309</v>
      </c>
      <c r="O216" s="20">
        <v>8341</v>
      </c>
      <c r="P216" s="20">
        <v>8318</v>
      </c>
      <c r="Q216" s="20">
        <v>8271</v>
      </c>
      <c r="R216" s="20">
        <v>8258</v>
      </c>
      <c r="S216" s="20">
        <v>8342</v>
      </c>
      <c r="T216" s="20">
        <v>8329</v>
      </c>
      <c r="U216" s="20">
        <v>8364</v>
      </c>
      <c r="V216" s="20">
        <v>8273</v>
      </c>
      <c r="W216" s="20">
        <v>8297</v>
      </c>
      <c r="X216" s="20">
        <v>8340</v>
      </c>
      <c r="Y216" s="20">
        <v>8314</v>
      </c>
      <c r="Z216" s="20">
        <v>8395</v>
      </c>
      <c r="AA216" s="20">
        <v>8362</v>
      </c>
      <c r="AB216" s="20">
        <v>8507</v>
      </c>
      <c r="AC216" s="20">
        <v>8459</v>
      </c>
      <c r="AD216" s="20">
        <v>8451</v>
      </c>
      <c r="AE216" s="20">
        <v>8666</v>
      </c>
      <c r="AF216" s="20">
        <v>8666</v>
      </c>
      <c r="AG216" s="20">
        <v>8635</v>
      </c>
      <c r="AH216" s="20">
        <v>8446</v>
      </c>
      <c r="AI216" s="20">
        <v>8521</v>
      </c>
      <c r="AJ216" s="20">
        <v>8561</v>
      </c>
      <c r="AK216" s="20"/>
      <c r="AL216" s="51"/>
      <c r="AM216" s="51"/>
      <c r="AN216" s="51"/>
    </row>
    <row r="217" spans="1:40" x14ac:dyDescent="0.25">
      <c r="A217" t="s">
        <v>281</v>
      </c>
      <c r="B217" s="20">
        <v>4623</v>
      </c>
      <c r="C217" s="20">
        <v>4655</v>
      </c>
      <c r="D217" s="20">
        <v>4674</v>
      </c>
      <c r="E217" s="20">
        <v>4589</v>
      </c>
      <c r="F217" s="20">
        <v>4575</v>
      </c>
      <c r="G217" s="20">
        <v>4616</v>
      </c>
      <c r="H217" s="20">
        <v>4626</v>
      </c>
      <c r="I217" s="20">
        <v>4651</v>
      </c>
      <c r="J217" s="20">
        <v>4558</v>
      </c>
      <c r="K217" s="20">
        <v>4596</v>
      </c>
      <c r="L217" s="20">
        <v>4591</v>
      </c>
      <c r="M217" s="20">
        <v>4601</v>
      </c>
      <c r="N217" s="20">
        <v>4670</v>
      </c>
      <c r="O217" s="20">
        <v>4686</v>
      </c>
      <c r="P217" s="20">
        <v>4680</v>
      </c>
      <c r="Q217" s="20">
        <v>4625</v>
      </c>
      <c r="R217" s="20">
        <v>4620</v>
      </c>
      <c r="S217" s="20">
        <v>4666</v>
      </c>
      <c r="T217" s="20">
        <v>4673</v>
      </c>
      <c r="U217" s="20">
        <v>4672</v>
      </c>
      <c r="V217" s="20">
        <v>4601</v>
      </c>
      <c r="W217" s="20">
        <v>4632</v>
      </c>
      <c r="X217" s="20">
        <v>4652</v>
      </c>
      <c r="Y217" s="20">
        <v>4640</v>
      </c>
      <c r="Z217" s="20">
        <v>4687</v>
      </c>
      <c r="AA217" s="20">
        <v>4686</v>
      </c>
      <c r="AB217" s="20">
        <v>4756</v>
      </c>
      <c r="AC217" s="20">
        <v>4693</v>
      </c>
      <c r="AD217" s="20">
        <v>4689</v>
      </c>
      <c r="AE217" s="20">
        <v>4812</v>
      </c>
      <c r="AF217" s="20">
        <v>4840</v>
      </c>
      <c r="AG217" s="20">
        <v>4785</v>
      </c>
      <c r="AH217" s="20">
        <v>4691</v>
      </c>
      <c r="AI217" s="20">
        <v>4724</v>
      </c>
      <c r="AJ217" s="20">
        <v>4736</v>
      </c>
      <c r="AK217" s="20"/>
      <c r="AL217" s="51"/>
      <c r="AM217" s="51"/>
      <c r="AN217" s="51"/>
    </row>
    <row r="218" spans="1:40" x14ac:dyDescent="0.25">
      <c r="A218" t="s">
        <v>282</v>
      </c>
      <c r="B218" s="20">
        <v>1782</v>
      </c>
      <c r="C218" s="20">
        <v>1796</v>
      </c>
      <c r="D218" s="20">
        <v>1802</v>
      </c>
      <c r="E218" s="20">
        <v>1794</v>
      </c>
      <c r="F218" s="20">
        <v>1798</v>
      </c>
      <c r="G218" s="20">
        <v>1808</v>
      </c>
      <c r="H218" s="20">
        <v>1819</v>
      </c>
      <c r="I218" s="20">
        <v>1826</v>
      </c>
      <c r="J218" s="20">
        <v>1798</v>
      </c>
      <c r="K218" s="20">
        <v>1796</v>
      </c>
      <c r="L218" s="20">
        <v>1795</v>
      </c>
      <c r="M218" s="20">
        <v>1798</v>
      </c>
      <c r="N218" s="20">
        <v>1795</v>
      </c>
      <c r="O218" s="20">
        <v>1813</v>
      </c>
      <c r="P218" s="20">
        <v>1817</v>
      </c>
      <c r="Q218" s="20">
        <v>1794</v>
      </c>
      <c r="R218" s="20">
        <v>1806</v>
      </c>
      <c r="S218" s="20">
        <v>1814</v>
      </c>
      <c r="T218" s="20">
        <v>1812</v>
      </c>
      <c r="U218" s="20">
        <v>1816</v>
      </c>
      <c r="V218" s="20">
        <v>1803</v>
      </c>
      <c r="W218" s="20">
        <v>1796</v>
      </c>
      <c r="X218" s="20">
        <v>1811</v>
      </c>
      <c r="Y218" s="20">
        <v>1814</v>
      </c>
      <c r="Z218" s="20">
        <v>1823</v>
      </c>
      <c r="AA218" s="20">
        <v>1813</v>
      </c>
      <c r="AB218" s="20">
        <v>1843</v>
      </c>
      <c r="AC218" s="20">
        <v>1838</v>
      </c>
      <c r="AD218" s="20">
        <v>1829</v>
      </c>
      <c r="AE218" s="20">
        <v>1866</v>
      </c>
      <c r="AF218" s="20">
        <v>1876</v>
      </c>
      <c r="AG218" s="20">
        <v>1864</v>
      </c>
      <c r="AH218" s="20">
        <v>1833</v>
      </c>
      <c r="AI218" s="20">
        <v>1845</v>
      </c>
      <c r="AJ218" s="20">
        <v>1854</v>
      </c>
      <c r="AK218" s="20"/>
      <c r="AL218" s="51"/>
      <c r="AM218" s="51"/>
      <c r="AN218" s="51"/>
    </row>
    <row r="219" spans="1:40" x14ac:dyDescent="0.25">
      <c r="A219" t="s">
        <v>283</v>
      </c>
      <c r="B219" s="20">
        <v>14326</v>
      </c>
      <c r="C219" s="20">
        <v>14358</v>
      </c>
      <c r="D219" s="20">
        <v>14404</v>
      </c>
      <c r="E219" s="20">
        <v>14259</v>
      </c>
      <c r="F219" s="20">
        <v>14272</v>
      </c>
      <c r="G219" s="20">
        <v>14449</v>
      </c>
      <c r="H219" s="20">
        <v>14475</v>
      </c>
      <c r="I219" s="20">
        <v>14498</v>
      </c>
      <c r="J219" s="20">
        <v>14277</v>
      </c>
      <c r="K219" s="20">
        <v>14396</v>
      </c>
      <c r="L219" s="20">
        <v>14352</v>
      </c>
      <c r="M219" s="20">
        <v>14333</v>
      </c>
      <c r="N219" s="20">
        <v>14443</v>
      </c>
      <c r="O219" s="20">
        <v>14490</v>
      </c>
      <c r="P219" s="20">
        <v>14465</v>
      </c>
      <c r="Q219" s="20">
        <v>14406</v>
      </c>
      <c r="R219" s="20">
        <v>14377</v>
      </c>
      <c r="S219" s="20">
        <v>14558</v>
      </c>
      <c r="T219" s="20">
        <v>14585</v>
      </c>
      <c r="U219" s="20">
        <v>14614</v>
      </c>
      <c r="V219" s="20">
        <v>14407</v>
      </c>
      <c r="W219" s="20">
        <v>14480</v>
      </c>
      <c r="X219" s="20">
        <v>14551</v>
      </c>
      <c r="Y219" s="20">
        <v>14439</v>
      </c>
      <c r="Z219" s="20">
        <v>14523</v>
      </c>
      <c r="AA219" s="20">
        <v>14468</v>
      </c>
      <c r="AB219" s="20">
        <v>14696</v>
      </c>
      <c r="AC219" s="20">
        <v>14606</v>
      </c>
      <c r="AD219" s="20">
        <v>14633</v>
      </c>
      <c r="AE219" s="20">
        <v>15023</v>
      </c>
      <c r="AF219" s="20">
        <v>15121</v>
      </c>
      <c r="AG219" s="20">
        <v>15024</v>
      </c>
      <c r="AH219" s="20">
        <v>14726</v>
      </c>
      <c r="AI219" s="20">
        <v>14797</v>
      </c>
      <c r="AJ219" s="20">
        <v>14825</v>
      </c>
      <c r="AK219" s="20"/>
      <c r="AL219" s="51"/>
      <c r="AM219" s="51"/>
      <c r="AN219" s="51"/>
    </row>
    <row r="220" spans="1:40" x14ac:dyDescent="0.25">
      <c r="A220" t="s">
        <v>284</v>
      </c>
      <c r="B220" s="20">
        <v>71</v>
      </c>
      <c r="C220" s="20">
        <v>72</v>
      </c>
      <c r="D220" s="20">
        <v>73</v>
      </c>
      <c r="E220" s="20">
        <v>73</v>
      </c>
      <c r="F220" s="20">
        <v>74</v>
      </c>
      <c r="G220" s="20">
        <v>78</v>
      </c>
      <c r="H220" s="20">
        <v>75</v>
      </c>
      <c r="I220" s="20">
        <v>74</v>
      </c>
      <c r="J220" s="20">
        <v>74</v>
      </c>
      <c r="K220" s="20">
        <v>72</v>
      </c>
      <c r="L220" s="20">
        <v>71</v>
      </c>
      <c r="M220" s="20">
        <v>71</v>
      </c>
      <c r="N220" s="20">
        <v>71</v>
      </c>
      <c r="O220" s="20">
        <v>71</v>
      </c>
      <c r="P220" s="20">
        <v>73</v>
      </c>
      <c r="Q220" s="20">
        <v>73</v>
      </c>
      <c r="R220" s="20">
        <v>73</v>
      </c>
      <c r="S220" s="20">
        <v>75</v>
      </c>
      <c r="T220" s="20">
        <v>73</v>
      </c>
      <c r="U220" s="20">
        <v>73</v>
      </c>
      <c r="V220" s="20">
        <v>72</v>
      </c>
      <c r="W220" s="20">
        <v>72</v>
      </c>
      <c r="X220" s="20">
        <v>71</v>
      </c>
      <c r="Y220" s="20">
        <v>71</v>
      </c>
      <c r="Z220" s="20">
        <v>71</v>
      </c>
      <c r="AA220" s="20">
        <v>72</v>
      </c>
      <c r="AB220" s="20">
        <v>74</v>
      </c>
      <c r="AC220" s="20">
        <v>76</v>
      </c>
      <c r="AD220" s="20">
        <v>75</v>
      </c>
      <c r="AE220" s="20">
        <v>79</v>
      </c>
      <c r="AF220" s="20">
        <v>77</v>
      </c>
      <c r="AG220" s="20">
        <v>77</v>
      </c>
      <c r="AH220" s="20">
        <v>75</v>
      </c>
      <c r="AI220" s="20">
        <v>74</v>
      </c>
      <c r="AJ220" s="20">
        <v>75</v>
      </c>
      <c r="AK220" s="20"/>
      <c r="AL220" s="51"/>
      <c r="AM220" s="51"/>
      <c r="AN220" s="51"/>
    </row>
    <row r="221" spans="1:40" x14ac:dyDescent="0.25">
      <c r="A221" t="s">
        <v>285</v>
      </c>
      <c r="B221" s="20">
        <v>4953</v>
      </c>
      <c r="C221" s="20">
        <v>5009</v>
      </c>
      <c r="D221" s="20">
        <v>5011</v>
      </c>
      <c r="E221" s="20">
        <v>4904</v>
      </c>
      <c r="F221" s="20">
        <v>4894</v>
      </c>
      <c r="G221" s="20">
        <v>4972</v>
      </c>
      <c r="H221" s="20">
        <v>4944</v>
      </c>
      <c r="I221" s="20">
        <v>4916</v>
      </c>
      <c r="J221" s="20">
        <v>4881</v>
      </c>
      <c r="K221" s="20">
        <v>4837</v>
      </c>
      <c r="L221" s="20">
        <v>4861</v>
      </c>
      <c r="M221" s="20">
        <v>4841</v>
      </c>
      <c r="N221" s="20">
        <v>4873</v>
      </c>
      <c r="O221" s="20">
        <v>4910</v>
      </c>
      <c r="P221" s="20">
        <v>4889</v>
      </c>
      <c r="Q221" s="20">
        <v>4835</v>
      </c>
      <c r="R221" s="20">
        <v>4799</v>
      </c>
      <c r="S221" s="20">
        <v>4852</v>
      </c>
      <c r="T221" s="20">
        <v>4861</v>
      </c>
      <c r="U221" s="20">
        <v>4857</v>
      </c>
      <c r="V221" s="20">
        <v>4827</v>
      </c>
      <c r="W221" s="20">
        <v>4842</v>
      </c>
      <c r="X221" s="20">
        <v>4861</v>
      </c>
      <c r="Y221" s="20">
        <v>4856</v>
      </c>
      <c r="Z221" s="20">
        <v>4899</v>
      </c>
      <c r="AA221" s="20">
        <v>4891</v>
      </c>
      <c r="AB221" s="20">
        <v>4969</v>
      </c>
      <c r="AC221" s="20">
        <v>4900</v>
      </c>
      <c r="AD221" s="20">
        <v>4898</v>
      </c>
      <c r="AE221" s="20">
        <v>5018</v>
      </c>
      <c r="AF221" s="20">
        <v>5059</v>
      </c>
      <c r="AG221" s="20">
        <v>5032</v>
      </c>
      <c r="AH221" s="20">
        <v>4908</v>
      </c>
      <c r="AI221" s="20">
        <v>4944</v>
      </c>
      <c r="AJ221" s="20">
        <v>4947</v>
      </c>
      <c r="AK221" s="20"/>
      <c r="AL221" s="51"/>
      <c r="AM221" s="51"/>
      <c r="AN221" s="51"/>
    </row>
    <row r="222" spans="1:40" x14ac:dyDescent="0.25">
      <c r="A222" t="s">
        <v>286</v>
      </c>
      <c r="B222" s="20">
        <v>4249</v>
      </c>
      <c r="C222" s="20">
        <v>4283</v>
      </c>
      <c r="D222" s="20">
        <v>4319</v>
      </c>
      <c r="E222" s="20">
        <v>4263</v>
      </c>
      <c r="F222" s="20">
        <v>4252</v>
      </c>
      <c r="G222" s="20">
        <v>4325</v>
      </c>
      <c r="H222" s="20">
        <v>4319</v>
      </c>
      <c r="I222" s="20">
        <v>4284</v>
      </c>
      <c r="J222" s="20">
        <v>4249</v>
      </c>
      <c r="K222" s="20">
        <v>4204</v>
      </c>
      <c r="L222" s="20">
        <v>4193</v>
      </c>
      <c r="M222" s="20">
        <v>4199</v>
      </c>
      <c r="N222" s="20">
        <v>4206</v>
      </c>
      <c r="O222" s="20">
        <v>4219</v>
      </c>
      <c r="P222" s="20">
        <v>4253</v>
      </c>
      <c r="Q222" s="20">
        <v>4224</v>
      </c>
      <c r="R222" s="20">
        <v>4218</v>
      </c>
      <c r="S222" s="20">
        <v>4258</v>
      </c>
      <c r="T222" s="20">
        <v>4251</v>
      </c>
      <c r="U222" s="20">
        <v>4238</v>
      </c>
      <c r="V222" s="20">
        <v>4193</v>
      </c>
      <c r="W222" s="20">
        <v>4202</v>
      </c>
      <c r="X222" s="20">
        <v>4220</v>
      </c>
      <c r="Y222" s="20">
        <v>4236</v>
      </c>
      <c r="Z222" s="20">
        <v>4186</v>
      </c>
      <c r="AA222" s="20">
        <v>4211</v>
      </c>
      <c r="AB222" s="20">
        <v>4283</v>
      </c>
      <c r="AC222" s="20">
        <v>4281</v>
      </c>
      <c r="AD222" s="20">
        <v>4275</v>
      </c>
      <c r="AE222" s="20">
        <v>4384</v>
      </c>
      <c r="AF222" s="20">
        <v>4380</v>
      </c>
      <c r="AG222" s="20">
        <v>4375</v>
      </c>
      <c r="AH222" s="20">
        <v>4280</v>
      </c>
      <c r="AI222" s="20">
        <v>4292</v>
      </c>
      <c r="AJ222" s="20">
        <v>4282</v>
      </c>
      <c r="AK222" s="20"/>
      <c r="AL222" s="51"/>
      <c r="AM222" s="51"/>
      <c r="AN222" s="51"/>
    </row>
    <row r="223" spans="1:40" x14ac:dyDescent="0.25">
      <c r="A223" t="s">
        <v>287</v>
      </c>
      <c r="B223" s="20">
        <v>438</v>
      </c>
      <c r="C223" s="20">
        <v>437</v>
      </c>
      <c r="D223" s="20">
        <v>444</v>
      </c>
      <c r="E223" s="20">
        <v>434</v>
      </c>
      <c r="F223" s="20">
        <v>443</v>
      </c>
      <c r="G223" s="20">
        <v>449</v>
      </c>
      <c r="H223" s="20">
        <v>449</v>
      </c>
      <c r="I223" s="20">
        <v>442</v>
      </c>
      <c r="J223" s="20">
        <v>421</v>
      </c>
      <c r="K223" s="20">
        <v>422</v>
      </c>
      <c r="L223" s="20">
        <v>412</v>
      </c>
      <c r="M223" s="20">
        <v>415</v>
      </c>
      <c r="N223" s="20">
        <v>428</v>
      </c>
      <c r="O223" s="20">
        <v>432</v>
      </c>
      <c r="P223" s="20">
        <v>429</v>
      </c>
      <c r="Q223" s="20">
        <v>423</v>
      </c>
      <c r="R223" s="20">
        <v>431</v>
      </c>
      <c r="S223" s="20">
        <v>437</v>
      </c>
      <c r="T223" s="20">
        <v>445</v>
      </c>
      <c r="U223" s="20">
        <v>440</v>
      </c>
      <c r="V223" s="20">
        <v>429</v>
      </c>
      <c r="W223" s="20">
        <v>432</v>
      </c>
      <c r="X223" s="20">
        <v>424</v>
      </c>
      <c r="Y223" s="20">
        <v>426</v>
      </c>
      <c r="Z223" s="20">
        <v>429</v>
      </c>
      <c r="AA223" s="20">
        <v>425</v>
      </c>
      <c r="AB223" s="20">
        <v>436</v>
      </c>
      <c r="AC223" s="20">
        <v>427</v>
      </c>
      <c r="AD223" s="20">
        <v>439</v>
      </c>
      <c r="AE223" s="20">
        <v>456</v>
      </c>
      <c r="AF223" s="20">
        <v>457</v>
      </c>
      <c r="AG223" s="20">
        <v>455</v>
      </c>
      <c r="AH223" s="20">
        <v>433</v>
      </c>
      <c r="AI223" s="20">
        <v>436</v>
      </c>
      <c r="AJ223" s="20">
        <v>434</v>
      </c>
      <c r="AK223" s="20"/>
      <c r="AL223" s="51"/>
      <c r="AM223" s="51"/>
      <c r="AN223" s="51"/>
    </row>
    <row r="224" spans="1:40" x14ac:dyDescent="0.25">
      <c r="A224" t="s">
        <v>288</v>
      </c>
      <c r="B224" s="20">
        <v>512</v>
      </c>
      <c r="C224" s="20">
        <v>521</v>
      </c>
      <c r="D224" s="20">
        <v>523</v>
      </c>
      <c r="E224" s="20">
        <v>516</v>
      </c>
      <c r="F224" s="20">
        <v>514</v>
      </c>
      <c r="G224" s="20">
        <v>517</v>
      </c>
      <c r="H224" s="20">
        <v>516</v>
      </c>
      <c r="I224" s="20">
        <v>519</v>
      </c>
      <c r="J224" s="20">
        <v>517</v>
      </c>
      <c r="K224" s="20">
        <v>518</v>
      </c>
      <c r="L224" s="20">
        <v>522</v>
      </c>
      <c r="M224" s="20">
        <v>518</v>
      </c>
      <c r="N224" s="20">
        <v>518</v>
      </c>
      <c r="O224" s="20">
        <v>516</v>
      </c>
      <c r="P224" s="20">
        <v>513</v>
      </c>
      <c r="Q224" s="20">
        <v>512</v>
      </c>
      <c r="R224" s="20">
        <v>510</v>
      </c>
      <c r="S224" s="20">
        <v>512</v>
      </c>
      <c r="T224" s="20">
        <v>511</v>
      </c>
      <c r="U224" s="20">
        <v>511</v>
      </c>
      <c r="V224" s="20">
        <v>509</v>
      </c>
      <c r="W224" s="20">
        <v>512</v>
      </c>
      <c r="X224" s="20">
        <v>516</v>
      </c>
      <c r="Y224" s="20">
        <v>515</v>
      </c>
      <c r="Z224" s="20">
        <v>517</v>
      </c>
      <c r="AA224" s="20">
        <v>518</v>
      </c>
      <c r="AB224" s="20">
        <v>521</v>
      </c>
      <c r="AC224" s="20">
        <v>516</v>
      </c>
      <c r="AD224" s="20">
        <v>514</v>
      </c>
      <c r="AE224" s="20">
        <v>525</v>
      </c>
      <c r="AF224" s="20">
        <v>526</v>
      </c>
      <c r="AG224" s="20">
        <v>522</v>
      </c>
      <c r="AH224" s="20">
        <v>511</v>
      </c>
      <c r="AI224" s="20">
        <v>516</v>
      </c>
      <c r="AJ224" s="20">
        <v>517</v>
      </c>
      <c r="AK224" s="20"/>
      <c r="AL224" s="51"/>
      <c r="AM224" s="51"/>
      <c r="AN224" s="51"/>
    </row>
    <row r="225" spans="1:40" x14ac:dyDescent="0.25">
      <c r="A225" t="s">
        <v>289</v>
      </c>
      <c r="B225" s="20">
        <v>83</v>
      </c>
      <c r="C225" s="20">
        <v>82</v>
      </c>
      <c r="D225" s="20">
        <v>85</v>
      </c>
      <c r="E225" s="20">
        <v>82</v>
      </c>
      <c r="F225" s="20">
        <v>85</v>
      </c>
      <c r="G225" s="20">
        <v>87</v>
      </c>
      <c r="H225" s="20">
        <v>86</v>
      </c>
      <c r="I225" s="20">
        <v>84</v>
      </c>
      <c r="J225" s="20">
        <v>81</v>
      </c>
      <c r="K225" s="20">
        <v>82</v>
      </c>
      <c r="L225" s="20">
        <v>79</v>
      </c>
      <c r="M225" s="20">
        <v>80</v>
      </c>
      <c r="N225" s="20">
        <v>84</v>
      </c>
      <c r="O225" s="20">
        <v>82</v>
      </c>
      <c r="P225" s="20">
        <v>83</v>
      </c>
      <c r="Q225" s="20">
        <v>82</v>
      </c>
      <c r="R225" s="20">
        <v>83</v>
      </c>
      <c r="S225" s="20">
        <v>84</v>
      </c>
      <c r="T225" s="20">
        <v>85</v>
      </c>
      <c r="U225" s="20">
        <v>84</v>
      </c>
      <c r="V225" s="20">
        <v>82</v>
      </c>
      <c r="W225" s="20">
        <v>82</v>
      </c>
      <c r="X225" s="20">
        <v>81</v>
      </c>
      <c r="Y225" s="20">
        <v>82</v>
      </c>
      <c r="Z225" s="20">
        <v>83</v>
      </c>
      <c r="AA225" s="20">
        <v>82</v>
      </c>
      <c r="AB225" s="20">
        <v>84</v>
      </c>
      <c r="AC225" s="20">
        <v>83</v>
      </c>
      <c r="AD225" s="20">
        <v>86</v>
      </c>
      <c r="AE225" s="20">
        <v>89</v>
      </c>
      <c r="AF225" s="20">
        <v>88</v>
      </c>
      <c r="AG225" s="20">
        <v>88</v>
      </c>
      <c r="AH225" s="20">
        <v>83</v>
      </c>
      <c r="AI225" s="20">
        <v>85</v>
      </c>
      <c r="AJ225" s="20">
        <v>84</v>
      </c>
      <c r="AK225" s="20"/>
      <c r="AL225" s="51"/>
      <c r="AM225" s="51"/>
      <c r="AN225" s="51"/>
    </row>
    <row r="226" spans="1:40" x14ac:dyDescent="0.25">
      <c r="A226" t="s">
        <v>290</v>
      </c>
      <c r="B226" s="20">
        <v>1991</v>
      </c>
      <c r="C226" s="20">
        <v>1986</v>
      </c>
      <c r="D226" s="20">
        <v>1981</v>
      </c>
      <c r="E226" s="20">
        <v>1978</v>
      </c>
      <c r="F226" s="20">
        <v>1976</v>
      </c>
      <c r="G226" s="20">
        <v>2010</v>
      </c>
      <c r="H226" s="20">
        <v>2010</v>
      </c>
      <c r="I226" s="20">
        <v>2002</v>
      </c>
      <c r="J226" s="20">
        <v>1970</v>
      </c>
      <c r="K226" s="20">
        <v>1980</v>
      </c>
      <c r="L226" s="20">
        <v>1984</v>
      </c>
      <c r="M226" s="20">
        <v>1983</v>
      </c>
      <c r="N226" s="20">
        <v>1980</v>
      </c>
      <c r="O226" s="20">
        <v>1976</v>
      </c>
      <c r="P226" s="20">
        <v>1981</v>
      </c>
      <c r="Q226" s="20">
        <v>1976</v>
      </c>
      <c r="R226" s="20">
        <v>1976</v>
      </c>
      <c r="S226" s="20">
        <v>2006</v>
      </c>
      <c r="T226" s="20">
        <v>2024</v>
      </c>
      <c r="U226" s="20">
        <v>2013</v>
      </c>
      <c r="V226" s="20">
        <v>1991</v>
      </c>
      <c r="W226" s="20">
        <v>2002</v>
      </c>
      <c r="X226" s="20">
        <v>2017</v>
      </c>
      <c r="Y226" s="20">
        <v>2011</v>
      </c>
      <c r="Z226" s="20">
        <v>2031</v>
      </c>
      <c r="AA226" s="20">
        <v>2012</v>
      </c>
      <c r="AB226" s="20">
        <v>2041</v>
      </c>
      <c r="AC226" s="20">
        <v>2040</v>
      </c>
      <c r="AD226" s="20">
        <v>2044</v>
      </c>
      <c r="AE226" s="20">
        <v>2091</v>
      </c>
      <c r="AF226" s="20">
        <v>2087</v>
      </c>
      <c r="AG226" s="20">
        <v>2075</v>
      </c>
      <c r="AH226" s="20">
        <v>2035</v>
      </c>
      <c r="AI226" s="20">
        <v>2044</v>
      </c>
      <c r="AJ226" s="20">
        <v>2058</v>
      </c>
      <c r="AK226" s="20"/>
      <c r="AL226" s="51"/>
      <c r="AM226" s="51"/>
      <c r="AN226" s="51"/>
    </row>
    <row r="227" spans="1:40" x14ac:dyDescent="0.25">
      <c r="A227" t="s">
        <v>291</v>
      </c>
      <c r="B227" s="20">
        <v>6587</v>
      </c>
      <c r="C227" s="20">
        <v>6824</v>
      </c>
      <c r="D227" s="20">
        <v>6861</v>
      </c>
      <c r="E227" s="20">
        <v>7143</v>
      </c>
      <c r="F227" s="20">
        <v>7770</v>
      </c>
      <c r="G227" s="20">
        <v>9184</v>
      </c>
      <c r="H227" s="20">
        <v>10114</v>
      </c>
      <c r="I227" s="20">
        <v>9965</v>
      </c>
      <c r="J227" s="20">
        <v>8493</v>
      </c>
      <c r="K227" s="20">
        <v>7922</v>
      </c>
      <c r="L227" s="20">
        <v>7135</v>
      </c>
      <c r="M227" s="20">
        <v>7004</v>
      </c>
      <c r="N227" s="20">
        <v>6715</v>
      </c>
      <c r="O227" s="20">
        <v>6836</v>
      </c>
      <c r="P227" s="20">
        <v>6965</v>
      </c>
      <c r="Q227" s="20">
        <v>7347</v>
      </c>
      <c r="R227" s="20">
        <v>8034</v>
      </c>
      <c r="S227" s="20">
        <v>9572</v>
      </c>
      <c r="T227" s="20">
        <v>10440</v>
      </c>
      <c r="U227" s="20">
        <v>10315</v>
      </c>
      <c r="V227" s="20">
        <v>8798</v>
      </c>
      <c r="W227" s="20">
        <v>8124</v>
      </c>
      <c r="X227" s="20">
        <v>7432</v>
      </c>
      <c r="Y227" s="20">
        <v>7370</v>
      </c>
      <c r="Z227" s="20">
        <v>6658</v>
      </c>
      <c r="AA227" s="20">
        <v>6946</v>
      </c>
      <c r="AB227" s="20">
        <v>7117</v>
      </c>
      <c r="AC227" s="20">
        <v>7553</v>
      </c>
      <c r="AD227" s="20">
        <v>8135</v>
      </c>
      <c r="AE227" s="20">
        <v>9807</v>
      </c>
      <c r="AF227" s="20">
        <v>10819</v>
      </c>
      <c r="AG227" s="20">
        <v>10537</v>
      </c>
      <c r="AH227" s="20">
        <v>9187</v>
      </c>
      <c r="AI227" s="20">
        <v>8532</v>
      </c>
      <c r="AJ227" s="20">
        <v>7743</v>
      </c>
      <c r="AK227" s="20"/>
      <c r="AL227" s="51"/>
      <c r="AM227" s="51"/>
      <c r="AN227" s="51"/>
    </row>
    <row r="228" spans="1:40" x14ac:dyDescent="0.25">
      <c r="A228" t="s">
        <v>291</v>
      </c>
      <c r="B228" s="20">
        <v>6587</v>
      </c>
      <c r="C228" s="20">
        <v>6824</v>
      </c>
      <c r="D228" s="20">
        <v>6861</v>
      </c>
      <c r="E228" s="20">
        <v>7143</v>
      </c>
      <c r="F228" s="20">
        <v>7770</v>
      </c>
      <c r="G228" s="20">
        <v>9184</v>
      </c>
      <c r="H228" s="20">
        <v>10114</v>
      </c>
      <c r="I228" s="20">
        <v>9965</v>
      </c>
      <c r="J228" s="20">
        <v>8493</v>
      </c>
      <c r="K228" s="20">
        <v>7922</v>
      </c>
      <c r="L228" s="20">
        <v>7135</v>
      </c>
      <c r="M228" s="20">
        <v>7004</v>
      </c>
      <c r="N228" s="20">
        <v>6715</v>
      </c>
      <c r="O228" s="20">
        <v>6836</v>
      </c>
      <c r="P228" s="20">
        <v>6965</v>
      </c>
      <c r="Q228" s="20">
        <v>7347</v>
      </c>
      <c r="R228" s="20">
        <v>8034</v>
      </c>
      <c r="S228" s="20">
        <v>9572</v>
      </c>
      <c r="T228" s="20">
        <v>10440</v>
      </c>
      <c r="U228" s="20">
        <v>10315</v>
      </c>
      <c r="V228" s="20">
        <v>8798</v>
      </c>
      <c r="W228" s="20">
        <v>8124</v>
      </c>
      <c r="X228" s="20">
        <v>7432</v>
      </c>
      <c r="Y228" s="20">
        <v>7370</v>
      </c>
      <c r="Z228" s="20">
        <v>6658</v>
      </c>
      <c r="AA228" s="20">
        <v>6946</v>
      </c>
      <c r="AB228" s="20">
        <v>7117</v>
      </c>
      <c r="AC228" s="20">
        <v>7553</v>
      </c>
      <c r="AD228" s="20">
        <v>8135</v>
      </c>
      <c r="AE228" s="20">
        <v>9807</v>
      </c>
      <c r="AF228" s="20">
        <v>10819</v>
      </c>
      <c r="AG228" s="20">
        <v>10537</v>
      </c>
      <c r="AH228" s="20">
        <v>9187</v>
      </c>
      <c r="AI228" s="20">
        <v>8532</v>
      </c>
      <c r="AJ228" s="20">
        <v>7743</v>
      </c>
      <c r="AK228" s="20"/>
      <c r="AL228" s="51"/>
      <c r="AM228" s="51"/>
      <c r="AN228" s="51"/>
    </row>
    <row r="229" spans="1:40" x14ac:dyDescent="0.25">
      <c r="A229" t="s">
        <v>292</v>
      </c>
      <c r="B229" s="20">
        <v>8928</v>
      </c>
      <c r="C229" s="20">
        <v>8959</v>
      </c>
      <c r="D229" s="20">
        <v>8987</v>
      </c>
      <c r="E229" s="20">
        <v>8860</v>
      </c>
      <c r="F229" s="20">
        <v>8865</v>
      </c>
      <c r="G229" s="20">
        <v>8891</v>
      </c>
      <c r="H229" s="20">
        <v>8879</v>
      </c>
      <c r="I229" s="20">
        <v>8890</v>
      </c>
      <c r="J229" s="20">
        <v>8800</v>
      </c>
      <c r="K229" s="20">
        <v>8836</v>
      </c>
      <c r="L229" s="20">
        <v>8792</v>
      </c>
      <c r="M229" s="20">
        <v>8843</v>
      </c>
      <c r="N229" s="20">
        <v>8895</v>
      </c>
      <c r="O229" s="20">
        <v>8881</v>
      </c>
      <c r="P229" s="20">
        <v>8906</v>
      </c>
      <c r="Q229" s="20">
        <v>8865</v>
      </c>
      <c r="R229" s="20">
        <v>8835</v>
      </c>
      <c r="S229" s="20">
        <v>8863</v>
      </c>
      <c r="T229" s="20">
        <v>8836</v>
      </c>
      <c r="U229" s="20">
        <v>8864</v>
      </c>
      <c r="V229" s="20">
        <v>8814</v>
      </c>
      <c r="W229" s="20">
        <v>8892</v>
      </c>
      <c r="X229" s="20">
        <v>8916</v>
      </c>
      <c r="Y229" s="20">
        <v>8911</v>
      </c>
      <c r="Z229" s="20">
        <v>9003</v>
      </c>
      <c r="AA229" s="20">
        <v>8918</v>
      </c>
      <c r="AB229" s="20">
        <v>9104</v>
      </c>
      <c r="AC229" s="20">
        <v>9027</v>
      </c>
      <c r="AD229" s="20">
        <v>9048</v>
      </c>
      <c r="AE229" s="20">
        <v>9211</v>
      </c>
      <c r="AF229" s="20">
        <v>9203</v>
      </c>
      <c r="AG229" s="20">
        <v>9230</v>
      </c>
      <c r="AH229" s="20">
        <v>9123</v>
      </c>
      <c r="AI229" s="20">
        <v>9166</v>
      </c>
      <c r="AJ229" s="20">
        <v>9198</v>
      </c>
      <c r="AK229" s="20"/>
      <c r="AL229" s="51"/>
      <c r="AM229" s="51"/>
      <c r="AN229" s="51"/>
    </row>
    <row r="230" spans="1:40" x14ac:dyDescent="0.25">
      <c r="A230" t="s">
        <v>293</v>
      </c>
      <c r="B230" s="20">
        <v>19935</v>
      </c>
      <c r="C230" s="20">
        <v>19947</v>
      </c>
      <c r="D230" s="20">
        <v>20022</v>
      </c>
      <c r="E230" s="20">
        <v>19929</v>
      </c>
      <c r="F230" s="20">
        <v>19984</v>
      </c>
      <c r="G230" s="20">
        <v>20231</v>
      </c>
      <c r="H230" s="20">
        <v>20221</v>
      </c>
      <c r="I230" s="20">
        <v>20170</v>
      </c>
      <c r="J230" s="20">
        <v>19849</v>
      </c>
      <c r="K230" s="20">
        <v>20056</v>
      </c>
      <c r="L230" s="20">
        <v>19931</v>
      </c>
      <c r="M230" s="20">
        <v>20005</v>
      </c>
      <c r="N230" s="20">
        <v>20099</v>
      </c>
      <c r="O230" s="20">
        <v>20058</v>
      </c>
      <c r="P230" s="20">
        <v>20133</v>
      </c>
      <c r="Q230" s="20">
        <v>20027</v>
      </c>
      <c r="R230" s="20">
        <v>20017</v>
      </c>
      <c r="S230" s="20">
        <v>20343</v>
      </c>
      <c r="T230" s="20">
        <v>20319</v>
      </c>
      <c r="U230" s="20">
        <v>20219</v>
      </c>
      <c r="V230" s="20">
        <v>19951</v>
      </c>
      <c r="W230" s="20">
        <v>20077</v>
      </c>
      <c r="X230" s="20">
        <v>20157</v>
      </c>
      <c r="Y230" s="20">
        <v>20076</v>
      </c>
      <c r="Z230" s="20">
        <v>20224</v>
      </c>
      <c r="AA230" s="20">
        <v>20064</v>
      </c>
      <c r="AB230" s="20">
        <v>20448</v>
      </c>
      <c r="AC230" s="20">
        <v>20326</v>
      </c>
      <c r="AD230" s="20">
        <v>20370</v>
      </c>
      <c r="AE230" s="20">
        <v>20952</v>
      </c>
      <c r="AF230" s="20">
        <v>20955</v>
      </c>
      <c r="AG230" s="20">
        <v>20779</v>
      </c>
      <c r="AH230" s="20">
        <v>20452</v>
      </c>
      <c r="AI230" s="20">
        <v>20607</v>
      </c>
      <c r="AJ230" s="20">
        <v>20586</v>
      </c>
      <c r="AK230" s="20"/>
      <c r="AL230" s="51"/>
      <c r="AM230" s="51"/>
      <c r="AN230" s="51"/>
    </row>
    <row r="231" spans="1:40" x14ac:dyDescent="0.25">
      <c r="A231" t="s">
        <v>294</v>
      </c>
      <c r="B231" s="20">
        <v>16452</v>
      </c>
      <c r="C231" s="20">
        <v>16487</v>
      </c>
      <c r="D231" s="20">
        <v>16583</v>
      </c>
      <c r="E231" s="20">
        <v>16444</v>
      </c>
      <c r="F231" s="20">
        <v>16420</v>
      </c>
      <c r="G231" s="20">
        <v>16622</v>
      </c>
      <c r="H231" s="20">
        <v>16628</v>
      </c>
      <c r="I231" s="20">
        <v>16670</v>
      </c>
      <c r="J231" s="20">
        <v>16429</v>
      </c>
      <c r="K231" s="20">
        <v>16563</v>
      </c>
      <c r="L231" s="20">
        <v>16488</v>
      </c>
      <c r="M231" s="20">
        <v>16495</v>
      </c>
      <c r="N231" s="20">
        <v>16618</v>
      </c>
      <c r="O231" s="20">
        <v>16637</v>
      </c>
      <c r="P231" s="20">
        <v>16648</v>
      </c>
      <c r="Q231" s="20">
        <v>16564</v>
      </c>
      <c r="R231" s="20">
        <v>16514</v>
      </c>
      <c r="S231" s="20">
        <v>16746</v>
      </c>
      <c r="T231" s="20">
        <v>16782</v>
      </c>
      <c r="U231" s="20">
        <v>16776</v>
      </c>
      <c r="V231" s="20">
        <v>16569</v>
      </c>
      <c r="W231" s="20">
        <v>16668</v>
      </c>
      <c r="X231" s="20">
        <v>16747</v>
      </c>
      <c r="Y231" s="20">
        <v>16615</v>
      </c>
      <c r="Z231" s="20">
        <v>16705</v>
      </c>
      <c r="AA231" s="20">
        <v>16644</v>
      </c>
      <c r="AB231" s="20">
        <v>16946</v>
      </c>
      <c r="AC231" s="20">
        <v>16867</v>
      </c>
      <c r="AD231" s="20">
        <v>16901</v>
      </c>
      <c r="AE231" s="20">
        <v>17329</v>
      </c>
      <c r="AF231" s="20">
        <v>17411</v>
      </c>
      <c r="AG231" s="20">
        <v>17260</v>
      </c>
      <c r="AH231" s="20">
        <v>16922</v>
      </c>
      <c r="AI231" s="20">
        <v>17032</v>
      </c>
      <c r="AJ231" s="20">
        <v>17052</v>
      </c>
      <c r="AK231" s="20"/>
      <c r="AL231" s="51"/>
      <c r="AM231" s="51"/>
      <c r="AN231" s="51"/>
    </row>
    <row r="232" spans="1:40" x14ac:dyDescent="0.25">
      <c r="A232" t="s">
        <v>295</v>
      </c>
      <c r="B232" s="20">
        <v>132</v>
      </c>
      <c r="C232" s="20">
        <v>129</v>
      </c>
      <c r="D232" s="20">
        <v>132</v>
      </c>
      <c r="E232" s="20">
        <v>130</v>
      </c>
      <c r="F232" s="20">
        <v>130</v>
      </c>
      <c r="G232" s="20">
        <v>132</v>
      </c>
      <c r="H232" s="20">
        <v>136</v>
      </c>
      <c r="I232" s="20">
        <v>134</v>
      </c>
      <c r="J232" s="20">
        <v>128</v>
      </c>
      <c r="K232" s="20">
        <v>130</v>
      </c>
      <c r="L232" s="20">
        <v>132</v>
      </c>
      <c r="M232" s="20">
        <v>132</v>
      </c>
      <c r="N232" s="20">
        <v>131</v>
      </c>
      <c r="O232" s="20">
        <v>129</v>
      </c>
      <c r="P232" s="20">
        <v>130</v>
      </c>
      <c r="Q232" s="20">
        <v>128</v>
      </c>
      <c r="R232" s="20">
        <v>127</v>
      </c>
      <c r="S232" s="20">
        <v>131</v>
      </c>
      <c r="T232" s="20">
        <v>135</v>
      </c>
      <c r="U232" s="20">
        <v>135</v>
      </c>
      <c r="V232" s="20">
        <v>129</v>
      </c>
      <c r="W232" s="20">
        <v>130</v>
      </c>
      <c r="X232" s="20">
        <v>131</v>
      </c>
      <c r="Y232" s="20">
        <v>132</v>
      </c>
      <c r="Z232" s="20">
        <v>133</v>
      </c>
      <c r="AA232" s="20">
        <v>133</v>
      </c>
      <c r="AB232" s="20">
        <v>133</v>
      </c>
      <c r="AC232" s="20">
        <v>134</v>
      </c>
      <c r="AD232" s="20">
        <v>137</v>
      </c>
      <c r="AE232" s="20">
        <v>139</v>
      </c>
      <c r="AF232" s="20">
        <v>138</v>
      </c>
      <c r="AG232" s="20">
        <v>140</v>
      </c>
      <c r="AH232" s="20">
        <v>134</v>
      </c>
      <c r="AI232" s="20">
        <v>135</v>
      </c>
      <c r="AJ232" s="20">
        <v>134</v>
      </c>
      <c r="AK232" s="20"/>
      <c r="AL232" s="51"/>
      <c r="AM232" s="51"/>
      <c r="AN232" s="51"/>
    </row>
    <row r="233" spans="1:40" x14ac:dyDescent="0.25">
      <c r="A233" t="s">
        <v>71</v>
      </c>
      <c r="B233" s="20">
        <v>47390</v>
      </c>
      <c r="C233" s="20">
        <v>47554</v>
      </c>
      <c r="D233" s="20">
        <v>47403</v>
      </c>
      <c r="E233" s="20">
        <v>46503</v>
      </c>
      <c r="F233" s="20">
        <v>46557</v>
      </c>
      <c r="G233" s="20">
        <v>47687</v>
      </c>
      <c r="H233" s="20">
        <v>47418</v>
      </c>
      <c r="I233" s="20">
        <v>47211</v>
      </c>
      <c r="J233" s="20">
        <v>46585</v>
      </c>
      <c r="K233" s="20">
        <v>46458</v>
      </c>
      <c r="L233" s="20">
        <v>46387</v>
      </c>
      <c r="M233" s="20">
        <v>46598</v>
      </c>
      <c r="N233" s="20">
        <v>47170</v>
      </c>
      <c r="O233" s="20">
        <v>47267</v>
      </c>
      <c r="P233" s="20">
        <v>47042</v>
      </c>
      <c r="Q233" s="20">
        <v>46345</v>
      </c>
      <c r="R233" s="20">
        <v>46417</v>
      </c>
      <c r="S233" s="20">
        <v>47128</v>
      </c>
      <c r="T233" s="20">
        <v>47094</v>
      </c>
      <c r="U233" s="20">
        <v>46987</v>
      </c>
      <c r="V233" s="20">
        <v>46514</v>
      </c>
      <c r="W233" s="20">
        <v>46459</v>
      </c>
      <c r="X233" s="20">
        <v>46500</v>
      </c>
      <c r="Y233" s="20">
        <v>46666</v>
      </c>
      <c r="Z233" s="20">
        <v>47285</v>
      </c>
      <c r="AA233" s="20">
        <v>47111</v>
      </c>
      <c r="AB233" s="20">
        <v>47655</v>
      </c>
      <c r="AC233" s="20">
        <v>47353</v>
      </c>
      <c r="AD233" s="20">
        <v>47352</v>
      </c>
      <c r="AE233" s="20">
        <v>48894</v>
      </c>
      <c r="AF233" s="20">
        <v>48776</v>
      </c>
      <c r="AG233" s="20">
        <v>48530</v>
      </c>
      <c r="AH233" s="20">
        <v>47455</v>
      </c>
      <c r="AI233" s="20">
        <v>47616</v>
      </c>
      <c r="AJ233" s="20">
        <v>47807</v>
      </c>
      <c r="AK233" s="20"/>
      <c r="AL233" s="51"/>
      <c r="AM233" s="51"/>
      <c r="AN233" s="51"/>
    </row>
    <row r="234" spans="1:40" x14ac:dyDescent="0.25">
      <c r="A234" t="s">
        <v>296</v>
      </c>
      <c r="B234" s="20">
        <v>84860</v>
      </c>
      <c r="C234" s="20">
        <v>85191</v>
      </c>
      <c r="D234" s="20">
        <v>84970</v>
      </c>
      <c r="E234" s="20">
        <v>83665</v>
      </c>
      <c r="F234" s="20">
        <v>83748</v>
      </c>
      <c r="G234" s="20">
        <v>85706</v>
      </c>
      <c r="H234" s="20">
        <v>85435</v>
      </c>
      <c r="I234" s="20">
        <v>84991</v>
      </c>
      <c r="J234" s="20">
        <v>83869</v>
      </c>
      <c r="K234" s="20">
        <v>83641</v>
      </c>
      <c r="L234" s="20">
        <v>83476</v>
      </c>
      <c r="M234" s="20">
        <v>83758</v>
      </c>
      <c r="N234" s="20">
        <v>84587</v>
      </c>
      <c r="O234" s="20">
        <v>84724</v>
      </c>
      <c r="P234" s="20">
        <v>84367</v>
      </c>
      <c r="Q234" s="20">
        <v>83319</v>
      </c>
      <c r="R234" s="20">
        <v>83462</v>
      </c>
      <c r="S234" s="20">
        <v>84806</v>
      </c>
      <c r="T234" s="20">
        <v>84694</v>
      </c>
      <c r="U234" s="20">
        <v>84505</v>
      </c>
      <c r="V234" s="20">
        <v>83648</v>
      </c>
      <c r="W234" s="20">
        <v>83631</v>
      </c>
      <c r="X234" s="20">
        <v>83695</v>
      </c>
      <c r="Y234" s="20">
        <v>83816</v>
      </c>
      <c r="Z234" s="20">
        <v>84890</v>
      </c>
      <c r="AA234" s="20">
        <v>84606</v>
      </c>
      <c r="AB234" s="20">
        <v>85544</v>
      </c>
      <c r="AC234" s="20">
        <v>85098</v>
      </c>
      <c r="AD234" s="20">
        <v>85137</v>
      </c>
      <c r="AE234" s="20">
        <v>87911</v>
      </c>
      <c r="AF234" s="20">
        <v>87693</v>
      </c>
      <c r="AG234" s="20">
        <v>87224</v>
      </c>
      <c r="AH234" s="20">
        <v>85424</v>
      </c>
      <c r="AI234" s="20">
        <v>85738</v>
      </c>
      <c r="AJ234" s="20">
        <v>85951</v>
      </c>
      <c r="AK234" s="20"/>
      <c r="AL234" s="51"/>
      <c r="AM234" s="51"/>
      <c r="AN234" s="51"/>
    </row>
    <row r="235" spans="1:40" x14ac:dyDescent="0.25">
      <c r="A235" t="s">
        <v>297</v>
      </c>
      <c r="B235" s="20">
        <v>559</v>
      </c>
      <c r="C235" s="20">
        <v>562</v>
      </c>
      <c r="D235" s="20">
        <v>557</v>
      </c>
      <c r="E235" s="20">
        <v>542</v>
      </c>
      <c r="F235" s="20">
        <v>539</v>
      </c>
      <c r="G235" s="20">
        <v>538</v>
      </c>
      <c r="H235" s="20">
        <v>549</v>
      </c>
      <c r="I235" s="20">
        <v>546</v>
      </c>
      <c r="J235" s="20">
        <v>527</v>
      </c>
      <c r="K235" s="20">
        <v>533</v>
      </c>
      <c r="L235" s="20">
        <v>539</v>
      </c>
      <c r="M235" s="20">
        <v>555</v>
      </c>
      <c r="N235" s="20">
        <v>559</v>
      </c>
      <c r="O235" s="20">
        <v>562</v>
      </c>
      <c r="P235" s="20">
        <v>552</v>
      </c>
      <c r="Q235" s="20">
        <v>546</v>
      </c>
      <c r="R235" s="20">
        <v>535</v>
      </c>
      <c r="S235" s="20">
        <v>540</v>
      </c>
      <c r="T235" s="20">
        <v>544</v>
      </c>
      <c r="U235" s="20">
        <v>543</v>
      </c>
      <c r="V235" s="20">
        <v>535</v>
      </c>
      <c r="W235" s="20">
        <v>540</v>
      </c>
      <c r="X235" s="20">
        <v>546</v>
      </c>
      <c r="Y235" s="20">
        <v>543</v>
      </c>
      <c r="Z235" s="20">
        <v>561</v>
      </c>
      <c r="AA235" s="20">
        <v>560</v>
      </c>
      <c r="AB235" s="20">
        <v>566</v>
      </c>
      <c r="AC235" s="20">
        <v>551</v>
      </c>
      <c r="AD235" s="20">
        <v>545</v>
      </c>
      <c r="AE235" s="20">
        <v>559</v>
      </c>
      <c r="AF235" s="20">
        <v>567</v>
      </c>
      <c r="AG235" s="20">
        <v>568</v>
      </c>
      <c r="AH235" s="20">
        <v>548</v>
      </c>
      <c r="AI235" s="20">
        <v>554</v>
      </c>
      <c r="AJ235" s="20">
        <v>558</v>
      </c>
      <c r="AK235" s="20"/>
      <c r="AL235" s="51"/>
      <c r="AM235" s="51"/>
      <c r="AN235" s="51"/>
    </row>
    <row r="236" spans="1:40" x14ac:dyDescent="0.25">
      <c r="A236" t="s">
        <v>298</v>
      </c>
      <c r="B236" s="20">
        <v>805</v>
      </c>
      <c r="C236" s="20">
        <v>811</v>
      </c>
      <c r="D236" s="20">
        <v>818</v>
      </c>
      <c r="E236" s="20">
        <v>796</v>
      </c>
      <c r="F236" s="20">
        <v>818</v>
      </c>
      <c r="G236" s="20">
        <v>846</v>
      </c>
      <c r="H236" s="20">
        <v>836</v>
      </c>
      <c r="I236" s="20">
        <v>819</v>
      </c>
      <c r="J236" s="20">
        <v>792</v>
      </c>
      <c r="K236" s="20">
        <v>789</v>
      </c>
      <c r="L236" s="20">
        <v>768</v>
      </c>
      <c r="M236" s="20">
        <v>781</v>
      </c>
      <c r="N236" s="20">
        <v>800</v>
      </c>
      <c r="O236" s="20">
        <v>803</v>
      </c>
      <c r="P236" s="20">
        <v>809</v>
      </c>
      <c r="Q236" s="20">
        <v>791</v>
      </c>
      <c r="R236" s="20">
        <v>802</v>
      </c>
      <c r="S236" s="20">
        <v>813</v>
      </c>
      <c r="T236" s="20">
        <v>828</v>
      </c>
      <c r="U236" s="20">
        <v>822</v>
      </c>
      <c r="V236" s="20">
        <v>795</v>
      </c>
      <c r="W236" s="20">
        <v>803</v>
      </c>
      <c r="X236" s="20">
        <v>791</v>
      </c>
      <c r="Y236" s="20">
        <v>795</v>
      </c>
      <c r="Z236" s="20">
        <v>805</v>
      </c>
      <c r="AA236" s="20">
        <v>801</v>
      </c>
      <c r="AB236" s="20">
        <v>815</v>
      </c>
      <c r="AC236" s="20">
        <v>807</v>
      </c>
      <c r="AD236" s="20">
        <v>822</v>
      </c>
      <c r="AE236" s="20">
        <v>853</v>
      </c>
      <c r="AF236" s="20">
        <v>855</v>
      </c>
      <c r="AG236" s="20">
        <v>849</v>
      </c>
      <c r="AH236" s="20">
        <v>811</v>
      </c>
      <c r="AI236" s="20">
        <v>815</v>
      </c>
      <c r="AJ236" s="20">
        <v>812</v>
      </c>
      <c r="AK236" s="20"/>
      <c r="AL236" s="51"/>
      <c r="AM236" s="51"/>
      <c r="AN236" s="51"/>
    </row>
    <row r="237" spans="1:40" x14ac:dyDescent="0.25">
      <c r="A237" t="s">
        <v>299</v>
      </c>
      <c r="B237" s="20">
        <v>626</v>
      </c>
      <c r="C237" s="20">
        <v>630</v>
      </c>
      <c r="D237" s="20">
        <v>633</v>
      </c>
      <c r="E237" s="20">
        <v>634</v>
      </c>
      <c r="F237" s="20">
        <v>633</v>
      </c>
      <c r="G237" s="20">
        <v>643</v>
      </c>
      <c r="H237" s="20">
        <v>635</v>
      </c>
      <c r="I237" s="20">
        <v>624</v>
      </c>
      <c r="J237" s="20">
        <v>619</v>
      </c>
      <c r="K237" s="20">
        <v>624</v>
      </c>
      <c r="L237" s="20">
        <v>624</v>
      </c>
      <c r="M237" s="20">
        <v>625</v>
      </c>
      <c r="N237" s="20">
        <v>627</v>
      </c>
      <c r="O237" s="20">
        <v>631</v>
      </c>
      <c r="P237" s="20">
        <v>630</v>
      </c>
      <c r="Q237" s="20">
        <v>632</v>
      </c>
      <c r="R237" s="20">
        <v>621</v>
      </c>
      <c r="S237" s="20">
        <v>623</v>
      </c>
      <c r="T237" s="20">
        <v>624</v>
      </c>
      <c r="U237" s="20">
        <v>624</v>
      </c>
      <c r="V237" s="20">
        <v>618</v>
      </c>
      <c r="W237" s="20">
        <v>625</v>
      </c>
      <c r="X237" s="20">
        <v>629</v>
      </c>
      <c r="Y237" s="20">
        <v>626</v>
      </c>
      <c r="Z237" s="20">
        <v>625</v>
      </c>
      <c r="AA237" s="20">
        <v>626</v>
      </c>
      <c r="AB237" s="20">
        <v>640</v>
      </c>
      <c r="AC237" s="20">
        <v>639</v>
      </c>
      <c r="AD237" s="20">
        <v>639</v>
      </c>
      <c r="AE237" s="20">
        <v>661</v>
      </c>
      <c r="AF237" s="20">
        <v>648</v>
      </c>
      <c r="AG237" s="20">
        <v>651</v>
      </c>
      <c r="AH237" s="20">
        <v>641</v>
      </c>
      <c r="AI237" s="20">
        <v>646</v>
      </c>
      <c r="AJ237" s="20">
        <v>649</v>
      </c>
      <c r="AK237" s="20"/>
      <c r="AL237" s="51"/>
      <c r="AM237" s="51"/>
      <c r="AN237" s="51"/>
    </row>
    <row r="238" spans="1:40" x14ac:dyDescent="0.25">
      <c r="A238" t="s">
        <v>300</v>
      </c>
      <c r="B238" s="20">
        <v>3899</v>
      </c>
      <c r="C238" s="20">
        <v>3902</v>
      </c>
      <c r="D238" s="20">
        <v>3913</v>
      </c>
      <c r="E238" s="20">
        <v>3840</v>
      </c>
      <c r="F238" s="20">
        <v>3843</v>
      </c>
      <c r="G238" s="20">
        <v>3874</v>
      </c>
      <c r="H238" s="20">
        <v>3884</v>
      </c>
      <c r="I238" s="20">
        <v>3894</v>
      </c>
      <c r="J238" s="20">
        <v>3809</v>
      </c>
      <c r="K238" s="20">
        <v>3840</v>
      </c>
      <c r="L238" s="20">
        <v>3818</v>
      </c>
      <c r="M238" s="20">
        <v>3842</v>
      </c>
      <c r="N238" s="20">
        <v>3869</v>
      </c>
      <c r="O238" s="20">
        <v>3890</v>
      </c>
      <c r="P238" s="20">
        <v>3891</v>
      </c>
      <c r="Q238" s="20">
        <v>3861</v>
      </c>
      <c r="R238" s="20">
        <v>3850</v>
      </c>
      <c r="S238" s="20">
        <v>3895</v>
      </c>
      <c r="T238" s="20">
        <v>3918</v>
      </c>
      <c r="U238" s="20">
        <v>3908</v>
      </c>
      <c r="V238" s="20">
        <v>3857</v>
      </c>
      <c r="W238" s="20">
        <v>3876</v>
      </c>
      <c r="X238" s="20">
        <v>3897</v>
      </c>
      <c r="Y238" s="20">
        <v>3867</v>
      </c>
      <c r="Z238" s="20">
        <v>3909</v>
      </c>
      <c r="AA238" s="20">
        <v>3895</v>
      </c>
      <c r="AB238" s="20">
        <v>3973</v>
      </c>
      <c r="AC238" s="20">
        <v>3943</v>
      </c>
      <c r="AD238" s="20">
        <v>3941</v>
      </c>
      <c r="AE238" s="20">
        <v>4027</v>
      </c>
      <c r="AF238" s="20">
        <v>4050</v>
      </c>
      <c r="AG238" s="20">
        <v>4036</v>
      </c>
      <c r="AH238" s="20">
        <v>3945</v>
      </c>
      <c r="AI238" s="20">
        <v>3959</v>
      </c>
      <c r="AJ238" s="20">
        <v>3970</v>
      </c>
      <c r="AK238" s="20"/>
      <c r="AL238" s="51"/>
      <c r="AM238" s="51"/>
      <c r="AN238" s="51"/>
    </row>
    <row r="239" spans="1:40" x14ac:dyDescent="0.25">
      <c r="A239" t="s">
        <v>301</v>
      </c>
      <c r="B239" s="20">
        <v>10060</v>
      </c>
      <c r="C239" s="20">
        <v>10048</v>
      </c>
      <c r="D239" s="20">
        <v>10115</v>
      </c>
      <c r="E239" s="20">
        <v>10100</v>
      </c>
      <c r="F239" s="20">
        <v>10147</v>
      </c>
      <c r="G239" s="20">
        <v>10303</v>
      </c>
      <c r="H239" s="20">
        <v>10335</v>
      </c>
      <c r="I239" s="20">
        <v>10358</v>
      </c>
      <c r="J239" s="20">
        <v>10106</v>
      </c>
      <c r="K239" s="20">
        <v>10169</v>
      </c>
      <c r="L239" s="20">
        <v>10115</v>
      </c>
      <c r="M239" s="20">
        <v>10122</v>
      </c>
      <c r="N239" s="20">
        <v>10154</v>
      </c>
      <c r="O239" s="20">
        <v>10101</v>
      </c>
      <c r="P239" s="20">
        <v>10144</v>
      </c>
      <c r="Q239" s="20">
        <v>10123</v>
      </c>
      <c r="R239" s="20">
        <v>10160</v>
      </c>
      <c r="S239" s="20">
        <v>10357</v>
      </c>
      <c r="T239" s="20">
        <v>10376</v>
      </c>
      <c r="U239" s="20">
        <v>10410</v>
      </c>
      <c r="V239" s="20">
        <v>10187</v>
      </c>
      <c r="W239" s="20">
        <v>10235</v>
      </c>
      <c r="X239" s="20">
        <v>10251</v>
      </c>
      <c r="Y239" s="20">
        <v>10181</v>
      </c>
      <c r="Z239" s="20">
        <v>10236</v>
      </c>
      <c r="AA239" s="20">
        <v>10151</v>
      </c>
      <c r="AB239" s="20">
        <v>10363</v>
      </c>
      <c r="AC239" s="20">
        <v>10270</v>
      </c>
      <c r="AD239" s="20">
        <v>10355</v>
      </c>
      <c r="AE239" s="20">
        <v>10672</v>
      </c>
      <c r="AF239" s="20">
        <v>10695</v>
      </c>
      <c r="AG239" s="20">
        <v>10642</v>
      </c>
      <c r="AH239" s="20">
        <v>10397</v>
      </c>
      <c r="AI239" s="20">
        <v>10447</v>
      </c>
      <c r="AJ239" s="20">
        <v>10435</v>
      </c>
      <c r="AK239" s="20"/>
      <c r="AL239" s="51"/>
      <c r="AM239" s="51"/>
      <c r="AN239" s="51"/>
    </row>
    <row r="240" spans="1:40" x14ac:dyDescent="0.25">
      <c r="A240" t="s">
        <v>302</v>
      </c>
      <c r="B240" s="20">
        <v>47508</v>
      </c>
      <c r="C240" s="20">
        <v>47607</v>
      </c>
      <c r="D240" s="20">
        <v>47838</v>
      </c>
      <c r="E240" s="20">
        <v>47420</v>
      </c>
      <c r="F240" s="20">
        <v>47480</v>
      </c>
      <c r="G240" s="20">
        <v>48125</v>
      </c>
      <c r="H240" s="20">
        <v>48192</v>
      </c>
      <c r="I240" s="20">
        <v>48240</v>
      </c>
      <c r="J240" s="20">
        <v>47507</v>
      </c>
      <c r="K240" s="20">
        <v>47852</v>
      </c>
      <c r="L240" s="20">
        <v>47649</v>
      </c>
      <c r="M240" s="20">
        <v>47653</v>
      </c>
      <c r="N240" s="20">
        <v>47925</v>
      </c>
      <c r="O240" s="20">
        <v>48020</v>
      </c>
      <c r="P240" s="20">
        <v>48066</v>
      </c>
      <c r="Q240" s="20">
        <v>47885</v>
      </c>
      <c r="R240" s="20">
        <v>47759</v>
      </c>
      <c r="S240" s="20">
        <v>48429</v>
      </c>
      <c r="T240" s="20">
        <v>48502</v>
      </c>
      <c r="U240" s="20">
        <v>48517</v>
      </c>
      <c r="V240" s="20">
        <v>47925</v>
      </c>
      <c r="W240" s="20">
        <v>48230</v>
      </c>
      <c r="X240" s="20">
        <v>48412</v>
      </c>
      <c r="Y240" s="20">
        <v>48052</v>
      </c>
      <c r="Z240" s="20">
        <v>48340</v>
      </c>
      <c r="AA240" s="20">
        <v>48158</v>
      </c>
      <c r="AB240" s="20">
        <v>48950</v>
      </c>
      <c r="AC240" s="20">
        <v>48673</v>
      </c>
      <c r="AD240" s="20">
        <v>48673</v>
      </c>
      <c r="AE240" s="20">
        <v>50010</v>
      </c>
      <c r="AF240" s="20">
        <v>50179</v>
      </c>
      <c r="AG240" s="20">
        <v>49888</v>
      </c>
      <c r="AH240" s="20">
        <v>48925</v>
      </c>
      <c r="AI240" s="20">
        <v>49223</v>
      </c>
      <c r="AJ240" s="20">
        <v>49320</v>
      </c>
      <c r="AK240" s="20"/>
      <c r="AL240" s="51"/>
      <c r="AM240" s="51"/>
      <c r="AN240" s="51"/>
    </row>
    <row r="241" spans="1:40" x14ac:dyDescent="0.25">
      <c r="A241" t="s">
        <v>303</v>
      </c>
      <c r="B241" s="20">
        <v>391848</v>
      </c>
      <c r="C241" s="20">
        <v>393226</v>
      </c>
      <c r="D241" s="20">
        <v>394186</v>
      </c>
      <c r="E241" s="20">
        <v>390402</v>
      </c>
      <c r="F241" s="20">
        <v>390353</v>
      </c>
      <c r="G241" s="20">
        <v>394907</v>
      </c>
      <c r="H241" s="20">
        <v>395559</v>
      </c>
      <c r="I241" s="20">
        <v>395831</v>
      </c>
      <c r="J241" s="20">
        <v>389938</v>
      </c>
      <c r="K241" s="20">
        <v>392456</v>
      </c>
      <c r="L241" s="20">
        <v>390971</v>
      </c>
      <c r="M241" s="20">
        <v>391043</v>
      </c>
      <c r="N241" s="20">
        <v>394048</v>
      </c>
      <c r="O241" s="20">
        <v>395246</v>
      </c>
      <c r="P241" s="20">
        <v>395428</v>
      </c>
      <c r="Q241" s="20">
        <v>392961</v>
      </c>
      <c r="R241" s="20">
        <v>391718</v>
      </c>
      <c r="S241" s="20">
        <v>396411</v>
      </c>
      <c r="T241" s="20">
        <v>397484</v>
      </c>
      <c r="U241" s="20">
        <v>397356</v>
      </c>
      <c r="V241" s="20">
        <v>392413</v>
      </c>
      <c r="W241" s="20">
        <v>394561</v>
      </c>
      <c r="X241" s="20">
        <v>396535</v>
      </c>
      <c r="Y241" s="20">
        <v>393864</v>
      </c>
      <c r="Z241" s="20">
        <v>396638</v>
      </c>
      <c r="AA241" s="20">
        <v>394962</v>
      </c>
      <c r="AB241" s="20">
        <v>401747</v>
      </c>
      <c r="AC241" s="20">
        <v>399217</v>
      </c>
      <c r="AD241" s="20">
        <v>399413</v>
      </c>
      <c r="AE241" s="20">
        <v>409834</v>
      </c>
      <c r="AF241" s="20">
        <v>412014</v>
      </c>
      <c r="AG241" s="20">
        <v>409030</v>
      </c>
      <c r="AH241" s="20">
        <v>400757</v>
      </c>
      <c r="AI241" s="20">
        <v>403395</v>
      </c>
      <c r="AJ241" s="20">
        <v>404150</v>
      </c>
      <c r="AK241" s="20"/>
      <c r="AL241" s="51"/>
      <c r="AM241" s="51"/>
      <c r="AN241" s="51"/>
    </row>
    <row r="242" spans="1:40" x14ac:dyDescent="0.25">
      <c r="A242" t="s">
        <v>304</v>
      </c>
      <c r="B242" s="20">
        <v>5332</v>
      </c>
      <c r="C242" s="20">
        <v>5350</v>
      </c>
      <c r="D242" s="20">
        <v>5380</v>
      </c>
      <c r="E242" s="20">
        <v>5309</v>
      </c>
      <c r="F242" s="20">
        <v>5300</v>
      </c>
      <c r="G242" s="20">
        <v>5366</v>
      </c>
      <c r="H242" s="20">
        <v>5377</v>
      </c>
      <c r="I242" s="20">
        <v>5372</v>
      </c>
      <c r="J242" s="20">
        <v>5297</v>
      </c>
      <c r="K242" s="20">
        <v>5331</v>
      </c>
      <c r="L242" s="20">
        <v>5306</v>
      </c>
      <c r="M242" s="20">
        <v>5317</v>
      </c>
      <c r="N242" s="20">
        <v>5369</v>
      </c>
      <c r="O242" s="20">
        <v>5374</v>
      </c>
      <c r="P242" s="20">
        <v>5375</v>
      </c>
      <c r="Q242" s="20">
        <v>5340</v>
      </c>
      <c r="R242" s="20">
        <v>5316</v>
      </c>
      <c r="S242" s="20">
        <v>5391</v>
      </c>
      <c r="T242" s="20">
        <v>5403</v>
      </c>
      <c r="U242" s="20">
        <v>5402</v>
      </c>
      <c r="V242" s="20">
        <v>5333</v>
      </c>
      <c r="W242" s="20">
        <v>5371</v>
      </c>
      <c r="X242" s="20">
        <v>5403</v>
      </c>
      <c r="Y242" s="20">
        <v>5364</v>
      </c>
      <c r="Z242" s="20">
        <v>5395</v>
      </c>
      <c r="AA242" s="20">
        <v>5383</v>
      </c>
      <c r="AB242" s="20">
        <v>5466</v>
      </c>
      <c r="AC242" s="20">
        <v>5439</v>
      </c>
      <c r="AD242" s="20">
        <v>5431</v>
      </c>
      <c r="AE242" s="20">
        <v>5578</v>
      </c>
      <c r="AF242" s="20">
        <v>5619</v>
      </c>
      <c r="AG242" s="20">
        <v>5584</v>
      </c>
      <c r="AH242" s="20">
        <v>5463</v>
      </c>
      <c r="AI242" s="20">
        <v>5505</v>
      </c>
      <c r="AJ242" s="20">
        <v>5531</v>
      </c>
      <c r="AK242" s="20"/>
      <c r="AL242" s="51"/>
      <c r="AM242" s="51"/>
      <c r="AN242" s="51"/>
    </row>
    <row r="243" spans="1:40" x14ac:dyDescent="0.25">
      <c r="A243" t="s">
        <v>305</v>
      </c>
      <c r="B243" s="20">
        <v>5873</v>
      </c>
      <c r="C243" s="20">
        <v>5861</v>
      </c>
      <c r="D243" s="20">
        <v>5811</v>
      </c>
      <c r="E243" s="20">
        <v>5813</v>
      </c>
      <c r="F243" s="20">
        <v>5832</v>
      </c>
      <c r="G243" s="20">
        <v>5992</v>
      </c>
      <c r="H243" s="20">
        <v>6141</v>
      </c>
      <c r="I243" s="20">
        <v>6039</v>
      </c>
      <c r="J243" s="20">
        <v>5742</v>
      </c>
      <c r="K243" s="20">
        <v>5756</v>
      </c>
      <c r="L243" s="20">
        <v>5719</v>
      </c>
      <c r="M243" s="20">
        <v>5714</v>
      </c>
      <c r="N243" s="20">
        <v>5775</v>
      </c>
      <c r="O243" s="20">
        <v>5754</v>
      </c>
      <c r="P243" s="20">
        <v>5686</v>
      </c>
      <c r="Q243" s="20">
        <v>5706</v>
      </c>
      <c r="R243" s="20">
        <v>5731</v>
      </c>
      <c r="S243" s="20">
        <v>5852</v>
      </c>
      <c r="T243" s="20">
        <v>5793</v>
      </c>
      <c r="U243" s="20">
        <v>5875</v>
      </c>
      <c r="V243" s="20">
        <v>5636</v>
      </c>
      <c r="W243" s="20">
        <v>5753</v>
      </c>
      <c r="X243" s="20">
        <v>5791</v>
      </c>
      <c r="Y243" s="20">
        <v>5734</v>
      </c>
      <c r="Z243" s="20">
        <v>5770</v>
      </c>
      <c r="AA243" s="20">
        <v>5755</v>
      </c>
      <c r="AB243" s="20">
        <v>5828</v>
      </c>
      <c r="AC243" s="20">
        <v>5900</v>
      </c>
      <c r="AD243" s="20">
        <v>5928</v>
      </c>
      <c r="AE243" s="20">
        <v>6166</v>
      </c>
      <c r="AF243" s="20">
        <v>6234</v>
      </c>
      <c r="AG243" s="20">
        <v>6038</v>
      </c>
      <c r="AH243" s="20">
        <v>5871</v>
      </c>
      <c r="AI243" s="20">
        <v>5881</v>
      </c>
      <c r="AJ243" s="20">
        <v>5891</v>
      </c>
      <c r="AK243" s="20"/>
      <c r="AL243" s="51"/>
      <c r="AM243" s="51"/>
      <c r="AN243" s="51"/>
    </row>
    <row r="244" spans="1:40" x14ac:dyDescent="0.25">
      <c r="A244" t="s">
        <v>306</v>
      </c>
      <c r="B244" s="20">
        <v>10833</v>
      </c>
      <c r="C244" s="20">
        <v>10792</v>
      </c>
      <c r="D244" s="20">
        <v>10745</v>
      </c>
      <c r="E244" s="20">
        <v>10751</v>
      </c>
      <c r="F244" s="20">
        <v>10775</v>
      </c>
      <c r="G244" s="20">
        <v>11106</v>
      </c>
      <c r="H244" s="20">
        <v>11341</v>
      </c>
      <c r="I244" s="20">
        <v>11151</v>
      </c>
      <c r="J244" s="20">
        <v>10637</v>
      </c>
      <c r="K244" s="20">
        <v>10667</v>
      </c>
      <c r="L244" s="20">
        <v>10578</v>
      </c>
      <c r="M244" s="20">
        <v>10582</v>
      </c>
      <c r="N244" s="20">
        <v>10684</v>
      </c>
      <c r="O244" s="20">
        <v>10635</v>
      </c>
      <c r="P244" s="20">
        <v>10546</v>
      </c>
      <c r="Q244" s="20">
        <v>10581</v>
      </c>
      <c r="R244" s="20">
        <v>10610</v>
      </c>
      <c r="S244" s="20">
        <v>10875</v>
      </c>
      <c r="T244" s="20">
        <v>10762</v>
      </c>
      <c r="U244" s="20">
        <v>10913</v>
      </c>
      <c r="V244" s="20">
        <v>10474</v>
      </c>
      <c r="W244" s="20">
        <v>10690</v>
      </c>
      <c r="X244" s="20">
        <v>10753</v>
      </c>
      <c r="Y244" s="20">
        <v>10668</v>
      </c>
      <c r="Z244" s="20">
        <v>10735</v>
      </c>
      <c r="AA244" s="20">
        <v>10723</v>
      </c>
      <c r="AB244" s="20">
        <v>10819</v>
      </c>
      <c r="AC244" s="20">
        <v>10949</v>
      </c>
      <c r="AD244" s="20">
        <v>10966</v>
      </c>
      <c r="AE244" s="20">
        <v>11442</v>
      </c>
      <c r="AF244" s="20">
        <v>11564</v>
      </c>
      <c r="AG244" s="20">
        <v>11232</v>
      </c>
      <c r="AH244" s="20">
        <v>10907</v>
      </c>
      <c r="AI244" s="20">
        <v>10934</v>
      </c>
      <c r="AJ244" s="20">
        <v>10952</v>
      </c>
      <c r="AK244" s="20"/>
      <c r="AL244" s="51"/>
      <c r="AM244" s="51"/>
      <c r="AN244" s="51"/>
    </row>
    <row r="245" spans="1:40" x14ac:dyDescent="0.25">
      <c r="A245" t="s">
        <v>307</v>
      </c>
      <c r="B245" s="20">
        <v>10368</v>
      </c>
      <c r="C245" s="20">
        <v>10338</v>
      </c>
      <c r="D245" s="20">
        <v>10285</v>
      </c>
      <c r="E245" s="20">
        <v>10293</v>
      </c>
      <c r="F245" s="20">
        <v>10313</v>
      </c>
      <c r="G245" s="20">
        <v>10633</v>
      </c>
      <c r="H245" s="20">
        <v>10868</v>
      </c>
      <c r="I245" s="20">
        <v>10686</v>
      </c>
      <c r="J245" s="20">
        <v>10184</v>
      </c>
      <c r="K245" s="20">
        <v>10220</v>
      </c>
      <c r="L245" s="20">
        <v>10131</v>
      </c>
      <c r="M245" s="20">
        <v>10105</v>
      </c>
      <c r="N245" s="20">
        <v>10217</v>
      </c>
      <c r="O245" s="20">
        <v>10168</v>
      </c>
      <c r="P245" s="20">
        <v>10072</v>
      </c>
      <c r="Q245" s="20">
        <v>10123</v>
      </c>
      <c r="R245" s="20">
        <v>10161</v>
      </c>
      <c r="S245" s="20">
        <v>10408</v>
      </c>
      <c r="T245" s="20">
        <v>10304</v>
      </c>
      <c r="U245" s="20">
        <v>10449</v>
      </c>
      <c r="V245" s="20">
        <v>10020</v>
      </c>
      <c r="W245" s="20">
        <v>10236</v>
      </c>
      <c r="X245" s="20">
        <v>10288</v>
      </c>
      <c r="Y245" s="20">
        <v>10181</v>
      </c>
      <c r="Z245" s="20">
        <v>10243</v>
      </c>
      <c r="AA245" s="20">
        <v>10235</v>
      </c>
      <c r="AB245" s="20">
        <v>10342</v>
      </c>
      <c r="AC245" s="20">
        <v>10479</v>
      </c>
      <c r="AD245" s="20">
        <v>10509</v>
      </c>
      <c r="AE245" s="20">
        <v>10942</v>
      </c>
      <c r="AF245" s="20">
        <v>11071</v>
      </c>
      <c r="AG245" s="20">
        <v>10747</v>
      </c>
      <c r="AH245" s="20">
        <v>10440</v>
      </c>
      <c r="AI245" s="20">
        <v>10468</v>
      </c>
      <c r="AJ245" s="20">
        <v>10475</v>
      </c>
      <c r="AK245" s="20"/>
      <c r="AL245" s="51"/>
      <c r="AM245" s="51"/>
      <c r="AN245" s="51"/>
    </row>
    <row r="246" spans="1:40" x14ac:dyDescent="0.25">
      <c r="A246" t="s">
        <v>308</v>
      </c>
      <c r="B246" s="20">
        <v>16563</v>
      </c>
      <c r="C246" s="20">
        <v>16537</v>
      </c>
      <c r="D246" s="20">
        <v>16579</v>
      </c>
      <c r="E246" s="20">
        <v>16388</v>
      </c>
      <c r="F246" s="20">
        <v>16471</v>
      </c>
      <c r="G246" s="20">
        <v>16670</v>
      </c>
      <c r="H246" s="20">
        <v>16725</v>
      </c>
      <c r="I246" s="20">
        <v>16809</v>
      </c>
      <c r="J246" s="20">
        <v>16522</v>
      </c>
      <c r="K246" s="20">
        <v>16621</v>
      </c>
      <c r="L246" s="20">
        <v>16596</v>
      </c>
      <c r="M246" s="20">
        <v>16656</v>
      </c>
      <c r="N246" s="20">
        <v>16760</v>
      </c>
      <c r="O246" s="20">
        <v>16822</v>
      </c>
      <c r="P246" s="20">
        <v>16779</v>
      </c>
      <c r="Q246" s="20">
        <v>16640</v>
      </c>
      <c r="R246" s="20">
        <v>16637</v>
      </c>
      <c r="S246" s="20">
        <v>16921</v>
      </c>
      <c r="T246" s="20">
        <v>16926</v>
      </c>
      <c r="U246" s="20">
        <v>16954</v>
      </c>
      <c r="V246" s="20">
        <v>16664</v>
      </c>
      <c r="W246" s="20">
        <v>16751</v>
      </c>
      <c r="X246" s="20">
        <v>16746</v>
      </c>
      <c r="Y246" s="20">
        <v>16689</v>
      </c>
      <c r="Z246" s="20">
        <v>16815</v>
      </c>
      <c r="AA246" s="20">
        <v>16689</v>
      </c>
      <c r="AB246" s="20">
        <v>16959</v>
      </c>
      <c r="AC246" s="20">
        <v>16851</v>
      </c>
      <c r="AD246" s="20">
        <v>16948</v>
      </c>
      <c r="AE246" s="20">
        <v>17397</v>
      </c>
      <c r="AF246" s="20">
        <v>17491</v>
      </c>
      <c r="AG246" s="20">
        <v>17409</v>
      </c>
      <c r="AH246" s="20">
        <v>17006</v>
      </c>
      <c r="AI246" s="20">
        <v>17116</v>
      </c>
      <c r="AJ246" s="20">
        <v>17142</v>
      </c>
      <c r="AK246" s="20"/>
      <c r="AL246" s="51"/>
      <c r="AM246" s="51"/>
      <c r="AN246" s="51"/>
    </row>
    <row r="247" spans="1:40" x14ac:dyDescent="0.25">
      <c r="A247" t="s">
        <v>309</v>
      </c>
      <c r="B247" s="20">
        <v>16464</v>
      </c>
      <c r="C247" s="20">
        <v>16606</v>
      </c>
      <c r="D247" s="20">
        <v>16681</v>
      </c>
      <c r="E247" s="20">
        <v>16590</v>
      </c>
      <c r="F247" s="20">
        <v>16684</v>
      </c>
      <c r="G247" s="20">
        <v>16783</v>
      </c>
      <c r="H247" s="20">
        <v>16722</v>
      </c>
      <c r="I247" s="20">
        <v>16754</v>
      </c>
      <c r="J247" s="20">
        <v>16578</v>
      </c>
      <c r="K247" s="20">
        <v>16654</v>
      </c>
      <c r="L247" s="20">
        <v>16582</v>
      </c>
      <c r="M247" s="20">
        <v>16621</v>
      </c>
      <c r="N247" s="20">
        <v>16538</v>
      </c>
      <c r="O247" s="20">
        <v>16694</v>
      </c>
      <c r="P247" s="20">
        <v>16714</v>
      </c>
      <c r="Q247" s="20">
        <v>16567</v>
      </c>
      <c r="R247" s="20">
        <v>16664</v>
      </c>
      <c r="S247" s="20">
        <v>16835</v>
      </c>
      <c r="T247" s="20">
        <v>16798</v>
      </c>
      <c r="U247" s="20">
        <v>16837</v>
      </c>
      <c r="V247" s="20">
        <v>16744</v>
      </c>
      <c r="W247" s="20">
        <v>16705</v>
      </c>
      <c r="X247" s="20">
        <v>16795</v>
      </c>
      <c r="Y247" s="20">
        <v>16769</v>
      </c>
      <c r="Z247" s="20">
        <v>16788</v>
      </c>
      <c r="AA247" s="20">
        <v>16728</v>
      </c>
      <c r="AB247" s="20">
        <v>17040</v>
      </c>
      <c r="AC247" s="20">
        <v>16998</v>
      </c>
      <c r="AD247" s="20">
        <v>17019</v>
      </c>
      <c r="AE247" s="20">
        <v>17411</v>
      </c>
      <c r="AF247" s="20">
        <v>17398</v>
      </c>
      <c r="AG247" s="20">
        <v>17297</v>
      </c>
      <c r="AH247" s="20">
        <v>17166</v>
      </c>
      <c r="AI247" s="20">
        <v>17172</v>
      </c>
      <c r="AJ247" s="20">
        <v>17232</v>
      </c>
      <c r="AK247" s="20"/>
      <c r="AL247" s="51"/>
      <c r="AM247" s="51"/>
      <c r="AN247" s="51"/>
    </row>
    <row r="248" spans="1:40" x14ac:dyDescent="0.25">
      <c r="A248" t="s">
        <v>310</v>
      </c>
      <c r="B248" s="20">
        <v>2677</v>
      </c>
      <c r="C248" s="20">
        <v>2692</v>
      </c>
      <c r="D248" s="20">
        <v>2696</v>
      </c>
      <c r="E248" s="20">
        <v>2663</v>
      </c>
      <c r="F248" s="20">
        <v>2672</v>
      </c>
      <c r="G248" s="20">
        <v>2681</v>
      </c>
      <c r="H248" s="20">
        <v>2674</v>
      </c>
      <c r="I248" s="20">
        <v>2684</v>
      </c>
      <c r="J248" s="20">
        <v>2642</v>
      </c>
      <c r="K248" s="20">
        <v>2658</v>
      </c>
      <c r="L248" s="20">
        <v>2662</v>
      </c>
      <c r="M248" s="20">
        <v>2674</v>
      </c>
      <c r="N248" s="20">
        <v>2694</v>
      </c>
      <c r="O248" s="20">
        <v>2700</v>
      </c>
      <c r="P248" s="20">
        <v>2679</v>
      </c>
      <c r="Q248" s="20">
        <v>2661</v>
      </c>
      <c r="R248" s="20">
        <v>2657</v>
      </c>
      <c r="S248" s="20">
        <v>2675</v>
      </c>
      <c r="T248" s="20">
        <v>2677</v>
      </c>
      <c r="U248" s="20">
        <v>2689</v>
      </c>
      <c r="V248" s="20">
        <v>2671</v>
      </c>
      <c r="W248" s="20">
        <v>2676</v>
      </c>
      <c r="X248" s="20">
        <v>2689</v>
      </c>
      <c r="Y248" s="20">
        <v>2692</v>
      </c>
      <c r="Z248" s="20">
        <v>2728</v>
      </c>
      <c r="AA248" s="20">
        <v>2720</v>
      </c>
      <c r="AB248" s="20">
        <v>2760</v>
      </c>
      <c r="AC248" s="20">
        <v>2733</v>
      </c>
      <c r="AD248" s="20">
        <v>2719</v>
      </c>
      <c r="AE248" s="20">
        <v>2771</v>
      </c>
      <c r="AF248" s="20">
        <v>2779</v>
      </c>
      <c r="AG248" s="20">
        <v>2757</v>
      </c>
      <c r="AH248" s="20">
        <v>2713</v>
      </c>
      <c r="AI248" s="20">
        <v>2746</v>
      </c>
      <c r="AJ248" s="20">
        <v>2765</v>
      </c>
      <c r="AK248" s="20"/>
      <c r="AL248" s="51"/>
      <c r="AM248" s="51"/>
      <c r="AN248" s="51"/>
    </row>
    <row r="249" spans="1:40" x14ac:dyDescent="0.25">
      <c r="A249" t="s">
        <v>311</v>
      </c>
      <c r="B249" s="20">
        <v>9011</v>
      </c>
      <c r="C249" s="20">
        <v>9050</v>
      </c>
      <c r="D249" s="20">
        <v>9077</v>
      </c>
      <c r="E249" s="20">
        <v>8989</v>
      </c>
      <c r="F249" s="20">
        <v>8979</v>
      </c>
      <c r="G249" s="20">
        <v>9066</v>
      </c>
      <c r="H249" s="20">
        <v>9092</v>
      </c>
      <c r="I249" s="20">
        <v>9091</v>
      </c>
      <c r="J249" s="20">
        <v>8969</v>
      </c>
      <c r="K249" s="20">
        <v>9035</v>
      </c>
      <c r="L249" s="20">
        <v>8993</v>
      </c>
      <c r="M249" s="20">
        <v>9007</v>
      </c>
      <c r="N249" s="20">
        <v>9054</v>
      </c>
      <c r="O249" s="20">
        <v>9087</v>
      </c>
      <c r="P249" s="20">
        <v>9096</v>
      </c>
      <c r="Q249" s="20">
        <v>9047</v>
      </c>
      <c r="R249" s="20">
        <v>9009</v>
      </c>
      <c r="S249" s="20">
        <v>9125</v>
      </c>
      <c r="T249" s="20">
        <v>9156</v>
      </c>
      <c r="U249" s="20">
        <v>9144</v>
      </c>
      <c r="V249" s="20">
        <v>9031</v>
      </c>
      <c r="W249" s="20">
        <v>9079</v>
      </c>
      <c r="X249" s="20">
        <v>9113</v>
      </c>
      <c r="Y249" s="20">
        <v>9059</v>
      </c>
      <c r="Z249" s="20">
        <v>9121</v>
      </c>
      <c r="AA249" s="20">
        <v>9073</v>
      </c>
      <c r="AB249" s="20">
        <v>9228</v>
      </c>
      <c r="AC249" s="20">
        <v>9159</v>
      </c>
      <c r="AD249" s="20">
        <v>9149</v>
      </c>
      <c r="AE249" s="20">
        <v>9389</v>
      </c>
      <c r="AF249" s="20">
        <v>9444</v>
      </c>
      <c r="AG249" s="20">
        <v>9369</v>
      </c>
      <c r="AH249" s="20">
        <v>9215</v>
      </c>
      <c r="AI249" s="20">
        <v>9278</v>
      </c>
      <c r="AJ249" s="20">
        <v>9292</v>
      </c>
      <c r="AK249" s="20"/>
      <c r="AL249" s="51"/>
      <c r="AM249" s="51"/>
      <c r="AN249" s="51"/>
    </row>
    <row r="250" spans="1:40" x14ac:dyDescent="0.25">
      <c r="A250" t="s">
        <v>312</v>
      </c>
      <c r="B250" s="20">
        <v>16139</v>
      </c>
      <c r="C250" s="20">
        <v>16248</v>
      </c>
      <c r="D250" s="20">
        <v>16390</v>
      </c>
      <c r="E250" s="20">
        <v>16221</v>
      </c>
      <c r="F250" s="20">
        <v>16217</v>
      </c>
      <c r="G250" s="20">
        <v>16457</v>
      </c>
      <c r="H250" s="20">
        <v>16311</v>
      </c>
      <c r="I250" s="20">
        <v>16314</v>
      </c>
      <c r="J250" s="20">
        <v>16255</v>
      </c>
      <c r="K250" s="20">
        <v>16146</v>
      </c>
      <c r="L250" s="20">
        <v>16206</v>
      </c>
      <c r="M250" s="20">
        <v>16078</v>
      </c>
      <c r="N250" s="20">
        <v>15985</v>
      </c>
      <c r="O250" s="20">
        <v>16071</v>
      </c>
      <c r="P250" s="20">
        <v>16091</v>
      </c>
      <c r="Q250" s="20">
        <v>16088</v>
      </c>
      <c r="R250" s="20">
        <v>16023</v>
      </c>
      <c r="S250" s="20">
        <v>16216</v>
      </c>
      <c r="T250" s="20">
        <v>16145</v>
      </c>
      <c r="U250" s="20">
        <v>16185</v>
      </c>
      <c r="V250" s="20">
        <v>16143</v>
      </c>
      <c r="W250" s="20">
        <v>16184</v>
      </c>
      <c r="X250" s="20">
        <v>16228</v>
      </c>
      <c r="Y250" s="20">
        <v>16105</v>
      </c>
      <c r="Z250" s="20">
        <v>16203</v>
      </c>
      <c r="AA250" s="20">
        <v>16153</v>
      </c>
      <c r="AB250" s="20">
        <v>16433</v>
      </c>
      <c r="AC250" s="20">
        <v>16302</v>
      </c>
      <c r="AD250" s="20">
        <v>16353</v>
      </c>
      <c r="AE250" s="20">
        <v>16769</v>
      </c>
      <c r="AF250" s="20">
        <v>16752</v>
      </c>
      <c r="AG250" s="20">
        <v>16641</v>
      </c>
      <c r="AH250" s="20">
        <v>16366</v>
      </c>
      <c r="AI250" s="20">
        <v>16496</v>
      </c>
      <c r="AJ250" s="20">
        <v>16497</v>
      </c>
      <c r="AK250" s="20"/>
      <c r="AL250" s="51"/>
      <c r="AM250" s="51"/>
      <c r="AN250" s="51"/>
    </row>
    <row r="251" spans="1:40" x14ac:dyDescent="0.25">
      <c r="A251" t="s">
        <v>313</v>
      </c>
      <c r="B251" s="20">
        <v>8030</v>
      </c>
      <c r="C251" s="20">
        <v>8050</v>
      </c>
      <c r="D251" s="20">
        <v>8069</v>
      </c>
      <c r="E251" s="20">
        <v>7987</v>
      </c>
      <c r="F251" s="20">
        <v>8000</v>
      </c>
      <c r="G251" s="20">
        <v>8068</v>
      </c>
      <c r="H251" s="20">
        <v>8068</v>
      </c>
      <c r="I251" s="20">
        <v>8074</v>
      </c>
      <c r="J251" s="20">
        <v>7945</v>
      </c>
      <c r="K251" s="20">
        <v>7995</v>
      </c>
      <c r="L251" s="20">
        <v>7999</v>
      </c>
      <c r="M251" s="20">
        <v>8034</v>
      </c>
      <c r="N251" s="20">
        <v>8078</v>
      </c>
      <c r="O251" s="20">
        <v>8066</v>
      </c>
      <c r="P251" s="20">
        <v>8057</v>
      </c>
      <c r="Q251" s="20">
        <v>8018</v>
      </c>
      <c r="R251" s="20">
        <v>8018</v>
      </c>
      <c r="S251" s="20">
        <v>8114</v>
      </c>
      <c r="T251" s="20">
        <v>8109</v>
      </c>
      <c r="U251" s="20">
        <v>8120</v>
      </c>
      <c r="V251" s="20">
        <v>8038</v>
      </c>
      <c r="W251" s="20">
        <v>8089</v>
      </c>
      <c r="X251" s="20">
        <v>8120</v>
      </c>
      <c r="Y251" s="20">
        <v>8093</v>
      </c>
      <c r="Z251" s="20">
        <v>8171</v>
      </c>
      <c r="AA251" s="20">
        <v>8133</v>
      </c>
      <c r="AB251" s="20">
        <v>8243</v>
      </c>
      <c r="AC251" s="20">
        <v>8207</v>
      </c>
      <c r="AD251" s="20">
        <v>8227</v>
      </c>
      <c r="AE251" s="20">
        <v>8419</v>
      </c>
      <c r="AF251" s="20">
        <v>8437</v>
      </c>
      <c r="AG251" s="20">
        <v>8396</v>
      </c>
      <c r="AH251" s="20">
        <v>8229</v>
      </c>
      <c r="AI251" s="20">
        <v>8317</v>
      </c>
      <c r="AJ251" s="20">
        <v>8355</v>
      </c>
      <c r="AK251" s="20"/>
      <c r="AL251" s="51"/>
      <c r="AM251" s="51"/>
      <c r="AN251" s="51"/>
    </row>
    <row r="252" spans="1:40" x14ac:dyDescent="0.25">
      <c r="A252" t="s">
        <v>314</v>
      </c>
      <c r="B252" s="20">
        <v>9222</v>
      </c>
      <c r="C252" s="20">
        <v>9275</v>
      </c>
      <c r="D252" s="20">
        <v>9269</v>
      </c>
      <c r="E252" s="20">
        <v>9134</v>
      </c>
      <c r="F252" s="20">
        <v>9114</v>
      </c>
      <c r="G252" s="20">
        <v>9189</v>
      </c>
      <c r="H252" s="20">
        <v>9197</v>
      </c>
      <c r="I252" s="20">
        <v>9224</v>
      </c>
      <c r="J252" s="20">
        <v>9049</v>
      </c>
      <c r="K252" s="20">
        <v>9111</v>
      </c>
      <c r="L252" s="20">
        <v>9094</v>
      </c>
      <c r="M252" s="20">
        <v>9173</v>
      </c>
      <c r="N252" s="20">
        <v>9223</v>
      </c>
      <c r="O252" s="20">
        <v>9259</v>
      </c>
      <c r="P252" s="20">
        <v>9203</v>
      </c>
      <c r="Q252" s="20">
        <v>9127</v>
      </c>
      <c r="R252" s="20">
        <v>9114</v>
      </c>
      <c r="S252" s="20">
        <v>9207</v>
      </c>
      <c r="T252" s="20">
        <v>9206</v>
      </c>
      <c r="U252" s="20">
        <v>9232</v>
      </c>
      <c r="V252" s="20">
        <v>9131</v>
      </c>
      <c r="W252" s="20">
        <v>9171</v>
      </c>
      <c r="X252" s="20">
        <v>9219</v>
      </c>
      <c r="Y252" s="20">
        <v>9219</v>
      </c>
      <c r="Z252" s="20">
        <v>9326</v>
      </c>
      <c r="AA252" s="20">
        <v>9298</v>
      </c>
      <c r="AB252" s="20">
        <v>9411</v>
      </c>
      <c r="AC252" s="20">
        <v>9311</v>
      </c>
      <c r="AD252" s="20">
        <v>9301</v>
      </c>
      <c r="AE252" s="20">
        <v>9532</v>
      </c>
      <c r="AF252" s="20">
        <v>9573</v>
      </c>
      <c r="AG252" s="20">
        <v>9542</v>
      </c>
      <c r="AH252" s="20">
        <v>9333</v>
      </c>
      <c r="AI252" s="20">
        <v>9438</v>
      </c>
      <c r="AJ252" s="20">
        <v>9474</v>
      </c>
      <c r="AK252" s="20"/>
      <c r="AL252" s="51"/>
      <c r="AM252" s="51"/>
      <c r="AN252" s="51"/>
    </row>
    <row r="253" spans="1:40" x14ac:dyDescent="0.25">
      <c r="A253" t="s">
        <v>315</v>
      </c>
      <c r="B253" s="20">
        <v>1741</v>
      </c>
      <c r="C253" s="20">
        <v>1762</v>
      </c>
      <c r="D253" s="20">
        <v>1779</v>
      </c>
      <c r="E253" s="20">
        <v>1759</v>
      </c>
      <c r="F253" s="20">
        <v>1756</v>
      </c>
      <c r="G253" s="20">
        <v>1785</v>
      </c>
      <c r="H253" s="20">
        <v>1779</v>
      </c>
      <c r="I253" s="20">
        <v>1758</v>
      </c>
      <c r="J253" s="20">
        <v>1738</v>
      </c>
      <c r="K253" s="20">
        <v>1723</v>
      </c>
      <c r="L253" s="20">
        <v>1721</v>
      </c>
      <c r="M253" s="20">
        <v>1732</v>
      </c>
      <c r="N253" s="20">
        <v>1741</v>
      </c>
      <c r="O253" s="20">
        <v>1754</v>
      </c>
      <c r="P253" s="20">
        <v>1767</v>
      </c>
      <c r="Q253" s="20">
        <v>1759</v>
      </c>
      <c r="R253" s="20">
        <v>1750</v>
      </c>
      <c r="S253" s="20">
        <v>1763</v>
      </c>
      <c r="T253" s="20">
        <v>1758</v>
      </c>
      <c r="U253" s="20">
        <v>1754</v>
      </c>
      <c r="V253" s="20">
        <v>1744</v>
      </c>
      <c r="W253" s="20">
        <v>1748</v>
      </c>
      <c r="X253" s="20">
        <v>1749</v>
      </c>
      <c r="Y253" s="20">
        <v>1746</v>
      </c>
      <c r="Z253" s="20">
        <v>1730</v>
      </c>
      <c r="AA253" s="20">
        <v>1734</v>
      </c>
      <c r="AB253" s="20">
        <v>1760</v>
      </c>
      <c r="AC253" s="20">
        <v>1767</v>
      </c>
      <c r="AD253" s="20">
        <v>1768</v>
      </c>
      <c r="AE253" s="20">
        <v>1811</v>
      </c>
      <c r="AF253" s="20">
        <v>1809</v>
      </c>
      <c r="AG253" s="20">
        <v>1799</v>
      </c>
      <c r="AH253" s="20">
        <v>1769</v>
      </c>
      <c r="AI253" s="20">
        <v>1779</v>
      </c>
      <c r="AJ253" s="20">
        <v>1775</v>
      </c>
      <c r="AK253" s="20"/>
      <c r="AL253" s="51"/>
      <c r="AM253" s="51"/>
      <c r="AN253" s="51"/>
    </row>
    <row r="254" spans="1:40" x14ac:dyDescent="0.25">
      <c r="A254" t="s">
        <v>316</v>
      </c>
      <c r="B254" s="20">
        <v>10714</v>
      </c>
      <c r="C254" s="20">
        <v>10732</v>
      </c>
      <c r="D254" s="20">
        <v>10791</v>
      </c>
      <c r="E254" s="20">
        <v>10675</v>
      </c>
      <c r="F254" s="20">
        <v>10687</v>
      </c>
      <c r="G254" s="20">
        <v>10853</v>
      </c>
      <c r="H254" s="20">
        <v>10831</v>
      </c>
      <c r="I254" s="20">
        <v>10830</v>
      </c>
      <c r="J254" s="20">
        <v>10681</v>
      </c>
      <c r="K254" s="20">
        <v>10680</v>
      </c>
      <c r="L254" s="20">
        <v>10668</v>
      </c>
      <c r="M254" s="20">
        <v>10683</v>
      </c>
      <c r="N254" s="20">
        <v>10747</v>
      </c>
      <c r="O254" s="20">
        <v>10778</v>
      </c>
      <c r="P254" s="20">
        <v>10809</v>
      </c>
      <c r="Q254" s="20">
        <v>10743</v>
      </c>
      <c r="R254" s="20">
        <v>10746</v>
      </c>
      <c r="S254" s="20">
        <v>10865</v>
      </c>
      <c r="T254" s="20">
        <v>10809</v>
      </c>
      <c r="U254" s="20">
        <v>10827</v>
      </c>
      <c r="V254" s="20">
        <v>10682</v>
      </c>
      <c r="W254" s="20">
        <v>10704</v>
      </c>
      <c r="X254" s="20">
        <v>10746</v>
      </c>
      <c r="Y254" s="20">
        <v>10694</v>
      </c>
      <c r="Z254" s="20">
        <v>10790</v>
      </c>
      <c r="AA254" s="20">
        <v>10742</v>
      </c>
      <c r="AB254" s="20">
        <v>10914</v>
      </c>
      <c r="AC254" s="20">
        <v>10868</v>
      </c>
      <c r="AD254" s="20">
        <v>10896</v>
      </c>
      <c r="AE254" s="20">
        <v>11185</v>
      </c>
      <c r="AF254" s="20">
        <v>11206</v>
      </c>
      <c r="AG254" s="20">
        <v>11122</v>
      </c>
      <c r="AH254" s="20">
        <v>10917</v>
      </c>
      <c r="AI254" s="20">
        <v>10966</v>
      </c>
      <c r="AJ254" s="20">
        <v>11007</v>
      </c>
      <c r="AK254" s="20"/>
      <c r="AL254" s="51"/>
      <c r="AM254" s="51"/>
      <c r="AN254" s="51"/>
    </row>
    <row r="255" spans="1:40" x14ac:dyDescent="0.25">
      <c r="A255" t="s">
        <v>317</v>
      </c>
      <c r="B255" s="20">
        <v>5331</v>
      </c>
      <c r="C255" s="20">
        <v>5367</v>
      </c>
      <c r="D255" s="20">
        <v>5378</v>
      </c>
      <c r="E255" s="20">
        <v>5324</v>
      </c>
      <c r="F255" s="20">
        <v>5337</v>
      </c>
      <c r="G255" s="20">
        <v>5394</v>
      </c>
      <c r="H255" s="20">
        <v>5385</v>
      </c>
      <c r="I255" s="20">
        <v>5383</v>
      </c>
      <c r="J255" s="20">
        <v>5310</v>
      </c>
      <c r="K255" s="20">
        <v>5356</v>
      </c>
      <c r="L255" s="20">
        <v>5345</v>
      </c>
      <c r="M255" s="20">
        <v>5344</v>
      </c>
      <c r="N255" s="20">
        <v>5352</v>
      </c>
      <c r="O255" s="20">
        <v>5408</v>
      </c>
      <c r="P255" s="20">
        <v>5412</v>
      </c>
      <c r="Q255" s="20">
        <v>5377</v>
      </c>
      <c r="R255" s="20">
        <v>5365</v>
      </c>
      <c r="S255" s="20">
        <v>5419</v>
      </c>
      <c r="T255" s="20">
        <v>5439</v>
      </c>
      <c r="U255" s="20">
        <v>5430</v>
      </c>
      <c r="V255" s="20">
        <v>5366</v>
      </c>
      <c r="W255" s="20">
        <v>5380</v>
      </c>
      <c r="X255" s="20">
        <v>5406</v>
      </c>
      <c r="Y255" s="20">
        <v>5369</v>
      </c>
      <c r="Z255" s="20">
        <v>5415</v>
      </c>
      <c r="AA255" s="20">
        <v>5392</v>
      </c>
      <c r="AB255" s="20">
        <v>5488</v>
      </c>
      <c r="AC255" s="20">
        <v>5444</v>
      </c>
      <c r="AD255" s="20">
        <v>5441</v>
      </c>
      <c r="AE255" s="20">
        <v>5594</v>
      </c>
      <c r="AF255" s="20">
        <v>5606</v>
      </c>
      <c r="AG255" s="20">
        <v>5572</v>
      </c>
      <c r="AH255" s="20">
        <v>5463</v>
      </c>
      <c r="AI255" s="20">
        <v>5501</v>
      </c>
      <c r="AJ255" s="20">
        <v>5503</v>
      </c>
      <c r="AK255" s="20"/>
      <c r="AL255" s="51"/>
      <c r="AM255" s="51"/>
      <c r="AN255" s="51"/>
    </row>
    <row r="256" spans="1:40" x14ac:dyDescent="0.25">
      <c r="A256" t="s">
        <v>318</v>
      </c>
      <c r="B256" s="20">
        <v>16815</v>
      </c>
      <c r="C256" s="20">
        <v>16872</v>
      </c>
      <c r="D256" s="20">
        <v>16918</v>
      </c>
      <c r="E256" s="20">
        <v>16733</v>
      </c>
      <c r="F256" s="20">
        <v>16741</v>
      </c>
      <c r="G256" s="20">
        <v>16908</v>
      </c>
      <c r="H256" s="20">
        <v>16993</v>
      </c>
      <c r="I256" s="20">
        <v>16989</v>
      </c>
      <c r="J256" s="20">
        <v>16762</v>
      </c>
      <c r="K256" s="20">
        <v>16816</v>
      </c>
      <c r="L256" s="20">
        <v>16767</v>
      </c>
      <c r="M256" s="20">
        <v>16746</v>
      </c>
      <c r="N256" s="20">
        <v>16865</v>
      </c>
      <c r="O256" s="20">
        <v>16957</v>
      </c>
      <c r="P256" s="20">
        <v>16931</v>
      </c>
      <c r="Q256" s="20">
        <v>16842</v>
      </c>
      <c r="R256" s="20">
        <v>16784</v>
      </c>
      <c r="S256" s="20">
        <v>16986</v>
      </c>
      <c r="T256" s="20">
        <v>17062</v>
      </c>
      <c r="U256" s="20">
        <v>17027</v>
      </c>
      <c r="V256" s="20">
        <v>16780</v>
      </c>
      <c r="W256" s="20">
        <v>16896</v>
      </c>
      <c r="X256" s="20">
        <v>16967</v>
      </c>
      <c r="Y256" s="20">
        <v>16878</v>
      </c>
      <c r="Z256" s="20">
        <v>16966</v>
      </c>
      <c r="AA256" s="20">
        <v>16905</v>
      </c>
      <c r="AB256" s="20">
        <v>17202</v>
      </c>
      <c r="AC256" s="20">
        <v>17089</v>
      </c>
      <c r="AD256" s="20">
        <v>17108</v>
      </c>
      <c r="AE256" s="20">
        <v>17549</v>
      </c>
      <c r="AF256" s="20">
        <v>17660</v>
      </c>
      <c r="AG256" s="20">
        <v>17525</v>
      </c>
      <c r="AH256" s="20">
        <v>17140</v>
      </c>
      <c r="AI256" s="20">
        <v>17269</v>
      </c>
      <c r="AJ256" s="20">
        <v>17292</v>
      </c>
      <c r="AK256" s="20"/>
      <c r="AL256" s="51"/>
      <c r="AM256" s="51"/>
      <c r="AN256" s="51"/>
    </row>
    <row r="257" spans="1:40" x14ac:dyDescent="0.25">
      <c r="A257" t="s">
        <v>319</v>
      </c>
      <c r="B257" s="20">
        <v>2312</v>
      </c>
      <c r="C257" s="20">
        <v>2360</v>
      </c>
      <c r="D257" s="20">
        <v>2369</v>
      </c>
      <c r="E257" s="20">
        <v>2403</v>
      </c>
      <c r="F257" s="20">
        <v>2552</v>
      </c>
      <c r="G257" s="20">
        <v>3004</v>
      </c>
      <c r="H257" s="20">
        <v>3271</v>
      </c>
      <c r="I257" s="20">
        <v>3213</v>
      </c>
      <c r="J257" s="20">
        <v>2750</v>
      </c>
      <c r="K257" s="20">
        <v>2556</v>
      </c>
      <c r="L257" s="20">
        <v>2347</v>
      </c>
      <c r="M257" s="20">
        <v>2354</v>
      </c>
      <c r="N257" s="20">
        <v>2281</v>
      </c>
      <c r="O257" s="20">
        <v>2296</v>
      </c>
      <c r="P257" s="20">
        <v>2330</v>
      </c>
      <c r="Q257" s="20">
        <v>2397</v>
      </c>
      <c r="R257" s="20">
        <v>2565</v>
      </c>
      <c r="S257" s="20">
        <v>2973</v>
      </c>
      <c r="T257" s="20">
        <v>3244</v>
      </c>
      <c r="U257" s="20">
        <v>3208</v>
      </c>
      <c r="V257" s="20">
        <v>2746</v>
      </c>
      <c r="W257" s="20">
        <v>2520</v>
      </c>
      <c r="X257" s="20">
        <v>2354</v>
      </c>
      <c r="Y257" s="20">
        <v>2351</v>
      </c>
      <c r="Z257" s="20">
        <v>2263</v>
      </c>
      <c r="AA257" s="20">
        <v>2256</v>
      </c>
      <c r="AB257" s="20">
        <v>2372</v>
      </c>
      <c r="AC257" s="20">
        <v>2488</v>
      </c>
      <c r="AD257" s="20">
        <v>2620</v>
      </c>
      <c r="AE257" s="20">
        <v>3100</v>
      </c>
      <c r="AF257" s="20">
        <v>3388</v>
      </c>
      <c r="AG257" s="20">
        <v>3335</v>
      </c>
      <c r="AH257" s="20">
        <v>2820</v>
      </c>
      <c r="AI257" s="20">
        <v>2607</v>
      </c>
      <c r="AJ257" s="20">
        <v>2442</v>
      </c>
      <c r="AK257" s="20"/>
      <c r="AL257" s="51"/>
      <c r="AM257" s="51"/>
      <c r="AN257" s="51"/>
    </row>
    <row r="258" spans="1:40" x14ac:dyDescent="0.25">
      <c r="A258" t="s">
        <v>320</v>
      </c>
      <c r="B258" s="20">
        <v>1131</v>
      </c>
      <c r="C258" s="20">
        <v>1141</v>
      </c>
      <c r="D258" s="20">
        <v>1133</v>
      </c>
      <c r="E258" s="20">
        <v>1107</v>
      </c>
      <c r="F258" s="20">
        <v>1103</v>
      </c>
      <c r="G258" s="20">
        <v>1108</v>
      </c>
      <c r="H258" s="20">
        <v>1111</v>
      </c>
      <c r="I258" s="20">
        <v>1115</v>
      </c>
      <c r="J258" s="20">
        <v>1097</v>
      </c>
      <c r="K258" s="20">
        <v>1097</v>
      </c>
      <c r="L258" s="20">
        <v>1101</v>
      </c>
      <c r="M258" s="20">
        <v>1109</v>
      </c>
      <c r="N258" s="20">
        <v>1132</v>
      </c>
      <c r="O258" s="20">
        <v>1129</v>
      </c>
      <c r="P258" s="20">
        <v>1123</v>
      </c>
      <c r="Q258" s="20">
        <v>1100</v>
      </c>
      <c r="R258" s="20">
        <v>1093</v>
      </c>
      <c r="S258" s="20">
        <v>1102</v>
      </c>
      <c r="T258" s="20">
        <v>1097</v>
      </c>
      <c r="U258" s="20">
        <v>1109</v>
      </c>
      <c r="V258" s="20">
        <v>1096</v>
      </c>
      <c r="W258" s="20">
        <v>1105</v>
      </c>
      <c r="X258" s="20">
        <v>1108</v>
      </c>
      <c r="Y258" s="20">
        <v>1115</v>
      </c>
      <c r="Z258" s="20">
        <v>1126</v>
      </c>
      <c r="AA258" s="20">
        <v>1125</v>
      </c>
      <c r="AB258" s="20">
        <v>1138</v>
      </c>
      <c r="AC258" s="20">
        <v>1124</v>
      </c>
      <c r="AD258" s="20">
        <v>1119</v>
      </c>
      <c r="AE258" s="20">
        <v>1146</v>
      </c>
      <c r="AF258" s="20">
        <v>1151</v>
      </c>
      <c r="AG258" s="20">
        <v>1140</v>
      </c>
      <c r="AH258" s="20">
        <v>1117</v>
      </c>
      <c r="AI258" s="20">
        <v>1125</v>
      </c>
      <c r="AJ258" s="20">
        <v>1133</v>
      </c>
      <c r="AK258" s="20"/>
      <c r="AL258" s="51"/>
      <c r="AM258" s="51"/>
      <c r="AN258" s="51"/>
    </row>
    <row r="259" spans="1:40" x14ac:dyDescent="0.25">
      <c r="A259" t="s">
        <v>321</v>
      </c>
      <c r="B259" s="20">
        <v>3549</v>
      </c>
      <c r="C259" s="20">
        <v>3576</v>
      </c>
      <c r="D259" s="20">
        <v>3594</v>
      </c>
      <c r="E259" s="20">
        <v>3570</v>
      </c>
      <c r="F259" s="20">
        <v>3544</v>
      </c>
      <c r="G259" s="20">
        <v>3625</v>
      </c>
      <c r="H259" s="20">
        <v>3605</v>
      </c>
      <c r="I259" s="20">
        <v>3565</v>
      </c>
      <c r="J259" s="20">
        <v>3515</v>
      </c>
      <c r="K259" s="20">
        <v>3527</v>
      </c>
      <c r="L259" s="20">
        <v>3529</v>
      </c>
      <c r="M259" s="20">
        <v>3535</v>
      </c>
      <c r="N259" s="20">
        <v>3562</v>
      </c>
      <c r="O259" s="20">
        <v>3562</v>
      </c>
      <c r="P259" s="20">
        <v>3562</v>
      </c>
      <c r="Q259" s="20">
        <v>3575</v>
      </c>
      <c r="R259" s="20">
        <v>3552</v>
      </c>
      <c r="S259" s="20">
        <v>3566</v>
      </c>
      <c r="T259" s="20">
        <v>3578</v>
      </c>
      <c r="U259" s="20">
        <v>3562</v>
      </c>
      <c r="V259" s="20">
        <v>3519</v>
      </c>
      <c r="W259" s="20">
        <v>3565</v>
      </c>
      <c r="X259" s="20">
        <v>3569</v>
      </c>
      <c r="Y259" s="20">
        <v>3572</v>
      </c>
      <c r="Z259" s="20">
        <v>3536</v>
      </c>
      <c r="AA259" s="20">
        <v>3525</v>
      </c>
      <c r="AB259" s="20">
        <v>3601</v>
      </c>
      <c r="AC259" s="20">
        <v>3591</v>
      </c>
      <c r="AD259" s="20">
        <v>3610</v>
      </c>
      <c r="AE259" s="20">
        <v>3755</v>
      </c>
      <c r="AF259" s="20">
        <v>3714</v>
      </c>
      <c r="AG259" s="20">
        <v>3703</v>
      </c>
      <c r="AH259" s="20">
        <v>3635</v>
      </c>
      <c r="AI259" s="20">
        <v>3669</v>
      </c>
      <c r="AJ259" s="20">
        <v>3672</v>
      </c>
      <c r="AK259" s="20"/>
      <c r="AL259" s="51"/>
      <c r="AM259" s="51"/>
      <c r="AN259" s="51"/>
    </row>
    <row r="260" spans="1:40" x14ac:dyDescent="0.25">
      <c r="A260" t="s">
        <v>322</v>
      </c>
      <c r="B260" s="20">
        <v>2688</v>
      </c>
      <c r="C260" s="20">
        <v>2710</v>
      </c>
      <c r="D260" s="20">
        <v>2729</v>
      </c>
      <c r="E260" s="20">
        <v>2761</v>
      </c>
      <c r="F260" s="20">
        <v>2847</v>
      </c>
      <c r="G260" s="20">
        <v>3041</v>
      </c>
      <c r="H260" s="20">
        <v>3155</v>
      </c>
      <c r="I260" s="20">
        <v>3121</v>
      </c>
      <c r="J260" s="20">
        <v>2893</v>
      </c>
      <c r="K260" s="20">
        <v>2822</v>
      </c>
      <c r="L260" s="20">
        <v>2716</v>
      </c>
      <c r="M260" s="20">
        <v>2720</v>
      </c>
      <c r="N260" s="20">
        <v>2716</v>
      </c>
      <c r="O260" s="20">
        <v>2721</v>
      </c>
      <c r="P260" s="20">
        <v>2750</v>
      </c>
      <c r="Q260" s="20">
        <v>2754</v>
      </c>
      <c r="R260" s="20">
        <v>2843</v>
      </c>
      <c r="S260" s="20">
        <v>3056</v>
      </c>
      <c r="T260" s="20">
        <v>3167</v>
      </c>
      <c r="U260" s="20">
        <v>3139</v>
      </c>
      <c r="V260" s="20">
        <v>2892</v>
      </c>
      <c r="W260" s="20">
        <v>2862</v>
      </c>
      <c r="X260" s="20">
        <v>2810</v>
      </c>
      <c r="Y260" s="20">
        <v>2792</v>
      </c>
      <c r="Z260" s="20">
        <v>2801</v>
      </c>
      <c r="AA260" s="20">
        <v>2782</v>
      </c>
      <c r="AB260" s="20">
        <v>2855</v>
      </c>
      <c r="AC260" s="20">
        <v>2856</v>
      </c>
      <c r="AD260" s="20">
        <v>2936</v>
      </c>
      <c r="AE260" s="20">
        <v>3127</v>
      </c>
      <c r="AF260" s="20">
        <v>3192</v>
      </c>
      <c r="AG260" s="20">
        <v>3172</v>
      </c>
      <c r="AH260" s="20">
        <v>3010</v>
      </c>
      <c r="AI260" s="20">
        <v>2988</v>
      </c>
      <c r="AJ260" s="20">
        <v>2929</v>
      </c>
      <c r="AK260" s="20"/>
      <c r="AL260" s="51"/>
      <c r="AM260" s="51"/>
      <c r="AN260" s="51"/>
    </row>
    <row r="261" spans="1:40" x14ac:dyDescent="0.25">
      <c r="A261" t="s">
        <v>323</v>
      </c>
      <c r="B261" s="20">
        <v>782</v>
      </c>
      <c r="C261" s="20">
        <v>789</v>
      </c>
      <c r="D261" s="20">
        <v>789</v>
      </c>
      <c r="E261" s="20">
        <v>758</v>
      </c>
      <c r="F261" s="20">
        <v>768</v>
      </c>
      <c r="G261" s="20">
        <v>791</v>
      </c>
      <c r="H261" s="20">
        <v>783</v>
      </c>
      <c r="I261" s="20">
        <v>770</v>
      </c>
      <c r="J261" s="20">
        <v>750</v>
      </c>
      <c r="K261" s="20">
        <v>753</v>
      </c>
      <c r="L261" s="20">
        <v>737</v>
      </c>
      <c r="M261" s="20">
        <v>750</v>
      </c>
      <c r="N261" s="20">
        <v>777</v>
      </c>
      <c r="O261" s="20">
        <v>782</v>
      </c>
      <c r="P261" s="20">
        <v>778</v>
      </c>
      <c r="Q261" s="20">
        <v>764</v>
      </c>
      <c r="R261" s="20">
        <v>771</v>
      </c>
      <c r="S261" s="20">
        <v>773</v>
      </c>
      <c r="T261" s="20">
        <v>781</v>
      </c>
      <c r="U261" s="20">
        <v>771</v>
      </c>
      <c r="V261" s="20">
        <v>743</v>
      </c>
      <c r="W261" s="20">
        <v>753</v>
      </c>
      <c r="X261" s="20">
        <v>743</v>
      </c>
      <c r="Y261" s="20">
        <v>750</v>
      </c>
      <c r="Z261" s="20">
        <v>757</v>
      </c>
      <c r="AA261" s="20">
        <v>756</v>
      </c>
      <c r="AB261" s="20">
        <v>774</v>
      </c>
      <c r="AC261" s="20">
        <v>769</v>
      </c>
      <c r="AD261" s="20">
        <v>785</v>
      </c>
      <c r="AE261" s="20">
        <v>811</v>
      </c>
      <c r="AF261" s="20">
        <v>803</v>
      </c>
      <c r="AG261" s="20">
        <v>798</v>
      </c>
      <c r="AH261" s="20">
        <v>763</v>
      </c>
      <c r="AI261" s="20">
        <v>773</v>
      </c>
      <c r="AJ261" s="20">
        <v>767</v>
      </c>
      <c r="AK261" s="20"/>
      <c r="AL261" s="51"/>
      <c r="AM261" s="51"/>
      <c r="AN261" s="51"/>
    </row>
    <row r="262" spans="1:40" x14ac:dyDescent="0.25">
      <c r="A262" t="s">
        <v>324</v>
      </c>
      <c r="B262" s="20">
        <v>8453</v>
      </c>
      <c r="C262" s="20">
        <v>8468</v>
      </c>
      <c r="D262" s="20">
        <v>8458</v>
      </c>
      <c r="E262" s="20">
        <v>8366</v>
      </c>
      <c r="F262" s="20">
        <v>8356</v>
      </c>
      <c r="G262" s="20">
        <v>8408</v>
      </c>
      <c r="H262" s="20">
        <v>8402</v>
      </c>
      <c r="I262" s="20">
        <v>8408</v>
      </c>
      <c r="J262" s="20">
        <v>8282</v>
      </c>
      <c r="K262" s="20">
        <v>8332</v>
      </c>
      <c r="L262" s="20">
        <v>8324</v>
      </c>
      <c r="M262" s="20">
        <v>8341</v>
      </c>
      <c r="N262" s="20">
        <v>8386</v>
      </c>
      <c r="O262" s="20">
        <v>8423</v>
      </c>
      <c r="P262" s="20">
        <v>8389</v>
      </c>
      <c r="Q262" s="20">
        <v>8333</v>
      </c>
      <c r="R262" s="20">
        <v>8290</v>
      </c>
      <c r="S262" s="20">
        <v>8382</v>
      </c>
      <c r="T262" s="20">
        <v>8370</v>
      </c>
      <c r="U262" s="20">
        <v>8406</v>
      </c>
      <c r="V262" s="20">
        <v>8313</v>
      </c>
      <c r="W262" s="20">
        <v>8367</v>
      </c>
      <c r="X262" s="20">
        <v>8397</v>
      </c>
      <c r="Y262" s="20">
        <v>8386</v>
      </c>
      <c r="Z262" s="20">
        <v>8470</v>
      </c>
      <c r="AA262" s="20">
        <v>8433</v>
      </c>
      <c r="AB262" s="20">
        <v>8575</v>
      </c>
      <c r="AC262" s="20">
        <v>8522</v>
      </c>
      <c r="AD262" s="20">
        <v>8501</v>
      </c>
      <c r="AE262" s="20">
        <v>8708</v>
      </c>
      <c r="AF262" s="20">
        <v>8711</v>
      </c>
      <c r="AG262" s="20">
        <v>8684</v>
      </c>
      <c r="AH262" s="20">
        <v>8516</v>
      </c>
      <c r="AI262" s="20">
        <v>8583</v>
      </c>
      <c r="AJ262" s="20">
        <v>8623</v>
      </c>
      <c r="AK262" s="20"/>
      <c r="AL262" s="51"/>
      <c r="AM262" s="51"/>
      <c r="AN262" s="51"/>
    </row>
    <row r="263" spans="1:40" x14ac:dyDescent="0.25">
      <c r="A263" t="s">
        <v>325</v>
      </c>
      <c r="B263" s="20">
        <v>6307</v>
      </c>
      <c r="C263" s="20">
        <v>6378</v>
      </c>
      <c r="D263" s="20">
        <v>6395</v>
      </c>
      <c r="E263" s="20">
        <v>6267</v>
      </c>
      <c r="F263" s="20">
        <v>6212</v>
      </c>
      <c r="G263" s="20">
        <v>6302</v>
      </c>
      <c r="H263" s="20">
        <v>6254</v>
      </c>
      <c r="I263" s="20">
        <v>6272</v>
      </c>
      <c r="J263" s="20">
        <v>6214</v>
      </c>
      <c r="K263" s="20">
        <v>6154</v>
      </c>
      <c r="L263" s="20">
        <v>6198</v>
      </c>
      <c r="M263" s="20">
        <v>6165</v>
      </c>
      <c r="N263" s="20">
        <v>6213</v>
      </c>
      <c r="O263" s="20">
        <v>6268</v>
      </c>
      <c r="P263" s="20">
        <v>6244</v>
      </c>
      <c r="Q263" s="20">
        <v>6191</v>
      </c>
      <c r="R263" s="20">
        <v>6135</v>
      </c>
      <c r="S263" s="20">
        <v>6169</v>
      </c>
      <c r="T263" s="20">
        <v>6164</v>
      </c>
      <c r="U263" s="20">
        <v>6165</v>
      </c>
      <c r="V263" s="20">
        <v>6130</v>
      </c>
      <c r="W263" s="20">
        <v>6158</v>
      </c>
      <c r="X263" s="20">
        <v>6197</v>
      </c>
      <c r="Y263" s="20">
        <v>6185</v>
      </c>
      <c r="Z263" s="20">
        <v>6262</v>
      </c>
      <c r="AA263" s="20">
        <v>6258</v>
      </c>
      <c r="AB263" s="20">
        <v>6367</v>
      </c>
      <c r="AC263" s="20">
        <v>6283</v>
      </c>
      <c r="AD263" s="20">
        <v>6245</v>
      </c>
      <c r="AE263" s="20">
        <v>6392</v>
      </c>
      <c r="AF263" s="20">
        <v>6427</v>
      </c>
      <c r="AG263" s="20">
        <v>6377</v>
      </c>
      <c r="AH263" s="20">
        <v>6274</v>
      </c>
      <c r="AI263" s="20">
        <v>6307</v>
      </c>
      <c r="AJ263" s="20">
        <v>6336</v>
      </c>
      <c r="AK263" s="20"/>
      <c r="AL263" s="51"/>
      <c r="AM263" s="51"/>
      <c r="AN263" s="51"/>
    </row>
    <row r="264" spans="1:40" x14ac:dyDescent="0.25">
      <c r="A264" t="s">
        <v>326</v>
      </c>
      <c r="B264" s="20">
        <v>2762</v>
      </c>
      <c r="C264" s="20">
        <v>2768</v>
      </c>
      <c r="D264" s="20">
        <v>2770</v>
      </c>
      <c r="E264" s="20">
        <v>2747</v>
      </c>
      <c r="F264" s="20">
        <v>2746</v>
      </c>
      <c r="G264" s="20">
        <v>2775</v>
      </c>
      <c r="H264" s="20">
        <v>2767</v>
      </c>
      <c r="I264" s="20">
        <v>2770</v>
      </c>
      <c r="J264" s="20">
        <v>2730</v>
      </c>
      <c r="K264" s="20">
        <v>2746</v>
      </c>
      <c r="L264" s="20">
        <v>2737</v>
      </c>
      <c r="M264" s="20">
        <v>2753</v>
      </c>
      <c r="N264" s="20">
        <v>2766</v>
      </c>
      <c r="O264" s="20">
        <v>2767</v>
      </c>
      <c r="P264" s="20">
        <v>2755</v>
      </c>
      <c r="Q264" s="20">
        <v>2742</v>
      </c>
      <c r="R264" s="20">
        <v>2749</v>
      </c>
      <c r="S264" s="20">
        <v>2769</v>
      </c>
      <c r="T264" s="20">
        <v>2759</v>
      </c>
      <c r="U264" s="20">
        <v>2774</v>
      </c>
      <c r="V264" s="20">
        <v>2744</v>
      </c>
      <c r="W264" s="20">
        <v>2750</v>
      </c>
      <c r="X264" s="20">
        <v>2759</v>
      </c>
      <c r="Y264" s="20">
        <v>2756</v>
      </c>
      <c r="Z264" s="20">
        <v>2788</v>
      </c>
      <c r="AA264" s="20">
        <v>2774</v>
      </c>
      <c r="AB264" s="20">
        <v>2815</v>
      </c>
      <c r="AC264" s="20">
        <v>2802</v>
      </c>
      <c r="AD264" s="20">
        <v>2803</v>
      </c>
      <c r="AE264" s="20">
        <v>2881</v>
      </c>
      <c r="AF264" s="20">
        <v>2893</v>
      </c>
      <c r="AG264" s="20">
        <v>2883</v>
      </c>
      <c r="AH264" s="20">
        <v>2824</v>
      </c>
      <c r="AI264" s="20">
        <v>2846</v>
      </c>
      <c r="AJ264" s="20">
        <v>2855</v>
      </c>
      <c r="AK264" s="20"/>
      <c r="AL264" s="51"/>
      <c r="AM264" s="51"/>
      <c r="AN264" s="51"/>
    </row>
    <row r="265" spans="1:40" x14ac:dyDescent="0.25">
      <c r="A265" t="s">
        <v>327</v>
      </c>
      <c r="B265" s="20">
        <v>29261</v>
      </c>
      <c r="C265" s="20">
        <v>29372</v>
      </c>
      <c r="D265" s="20">
        <v>29401</v>
      </c>
      <c r="E265" s="20">
        <v>29151</v>
      </c>
      <c r="F265" s="20">
        <v>29136</v>
      </c>
      <c r="G265" s="20">
        <v>29426</v>
      </c>
      <c r="H265" s="20">
        <v>29358</v>
      </c>
      <c r="I265" s="20">
        <v>29314</v>
      </c>
      <c r="J265" s="20">
        <v>28959</v>
      </c>
      <c r="K265" s="20">
        <v>29188</v>
      </c>
      <c r="L265" s="20">
        <v>29024</v>
      </c>
      <c r="M265" s="20">
        <v>29167</v>
      </c>
      <c r="N265" s="20">
        <v>29092</v>
      </c>
      <c r="O265" s="20">
        <v>29269</v>
      </c>
      <c r="P265" s="20">
        <v>29320</v>
      </c>
      <c r="Q265" s="20">
        <v>29157</v>
      </c>
      <c r="R265" s="20">
        <v>29045</v>
      </c>
      <c r="S265" s="20">
        <v>29375</v>
      </c>
      <c r="T265" s="20">
        <v>29276</v>
      </c>
      <c r="U265" s="20">
        <v>29299</v>
      </c>
      <c r="V265" s="20">
        <v>29195</v>
      </c>
      <c r="W265" s="20">
        <v>29403</v>
      </c>
      <c r="X265" s="20">
        <v>29508</v>
      </c>
      <c r="Y265" s="20">
        <v>29387</v>
      </c>
      <c r="Z265" s="20">
        <v>29542</v>
      </c>
      <c r="AA265" s="20">
        <v>29363</v>
      </c>
      <c r="AB265" s="20">
        <v>29871</v>
      </c>
      <c r="AC265" s="20">
        <v>29652</v>
      </c>
      <c r="AD265" s="20">
        <v>29806</v>
      </c>
      <c r="AE265" s="20">
        <v>30565</v>
      </c>
      <c r="AF265" s="20">
        <v>30639</v>
      </c>
      <c r="AG265" s="20">
        <v>30509</v>
      </c>
      <c r="AH265" s="20">
        <v>29941</v>
      </c>
      <c r="AI265" s="20">
        <v>30130</v>
      </c>
      <c r="AJ265" s="20">
        <v>30162</v>
      </c>
      <c r="AK265" s="20"/>
      <c r="AL265" s="51"/>
      <c r="AM265" s="51"/>
      <c r="AN265" s="51"/>
    </row>
    <row r="266" spans="1:40" x14ac:dyDescent="0.25">
      <c r="A266" t="s">
        <v>328</v>
      </c>
      <c r="B266" s="20">
        <v>92401</v>
      </c>
      <c r="C266" s="20">
        <v>92694</v>
      </c>
      <c r="D266" s="20">
        <v>92787</v>
      </c>
      <c r="E266" s="20">
        <v>91924</v>
      </c>
      <c r="F266" s="20">
        <v>91949</v>
      </c>
      <c r="G266" s="20">
        <v>93020</v>
      </c>
      <c r="H266" s="20">
        <v>92888</v>
      </c>
      <c r="I266" s="20">
        <v>92708</v>
      </c>
      <c r="J266" s="20">
        <v>91644</v>
      </c>
      <c r="K266" s="20">
        <v>92348</v>
      </c>
      <c r="L266" s="20">
        <v>92003</v>
      </c>
      <c r="M266" s="20">
        <v>92367</v>
      </c>
      <c r="N266" s="20">
        <v>92137</v>
      </c>
      <c r="O266" s="20">
        <v>92736</v>
      </c>
      <c r="P266" s="20">
        <v>92901</v>
      </c>
      <c r="Q266" s="20">
        <v>92371</v>
      </c>
      <c r="R266" s="20">
        <v>91973</v>
      </c>
      <c r="S266" s="20">
        <v>93042</v>
      </c>
      <c r="T266" s="20">
        <v>92780</v>
      </c>
      <c r="U266" s="20">
        <v>92870</v>
      </c>
      <c r="V266" s="20">
        <v>92513</v>
      </c>
      <c r="W266" s="20">
        <v>93082</v>
      </c>
      <c r="X266" s="20">
        <v>93403</v>
      </c>
      <c r="Y266" s="20">
        <v>92981</v>
      </c>
      <c r="Z266" s="20">
        <v>93457</v>
      </c>
      <c r="AA266" s="20">
        <v>93046</v>
      </c>
      <c r="AB266" s="20">
        <v>94634</v>
      </c>
      <c r="AC266" s="20">
        <v>93980</v>
      </c>
      <c r="AD266" s="20">
        <v>94387</v>
      </c>
      <c r="AE266" s="20">
        <v>96827</v>
      </c>
      <c r="AF266" s="20">
        <v>97055</v>
      </c>
      <c r="AG266" s="20">
        <v>96690</v>
      </c>
      <c r="AH266" s="20">
        <v>94774</v>
      </c>
      <c r="AI266" s="20">
        <v>95384</v>
      </c>
      <c r="AJ266" s="20">
        <v>95539</v>
      </c>
      <c r="AK266" s="20"/>
      <c r="AL266" s="51"/>
      <c r="AM266" s="51"/>
      <c r="AN266" s="51"/>
    </row>
    <row r="267" spans="1:40" x14ac:dyDescent="0.25">
      <c r="A267" t="s">
        <v>329</v>
      </c>
      <c r="B267" s="20">
        <v>707</v>
      </c>
      <c r="C267" s="20">
        <v>714</v>
      </c>
      <c r="D267" s="20">
        <v>719</v>
      </c>
      <c r="E267" s="20">
        <v>710</v>
      </c>
      <c r="F267" s="20">
        <v>712</v>
      </c>
      <c r="G267" s="20">
        <v>728</v>
      </c>
      <c r="H267" s="20">
        <v>722</v>
      </c>
      <c r="I267" s="20">
        <v>726</v>
      </c>
      <c r="J267" s="20">
        <v>723</v>
      </c>
      <c r="K267" s="20">
        <v>713</v>
      </c>
      <c r="L267" s="20">
        <v>712</v>
      </c>
      <c r="M267" s="20">
        <v>710</v>
      </c>
      <c r="N267" s="20">
        <v>706</v>
      </c>
      <c r="O267" s="20">
        <v>707</v>
      </c>
      <c r="P267" s="20">
        <v>707</v>
      </c>
      <c r="Q267" s="20">
        <v>703</v>
      </c>
      <c r="R267" s="20">
        <v>699</v>
      </c>
      <c r="S267" s="20">
        <v>712</v>
      </c>
      <c r="T267" s="20">
        <v>710</v>
      </c>
      <c r="U267" s="20">
        <v>712</v>
      </c>
      <c r="V267" s="20">
        <v>709</v>
      </c>
      <c r="W267" s="20">
        <v>713</v>
      </c>
      <c r="X267" s="20">
        <v>718</v>
      </c>
      <c r="Y267" s="20">
        <v>714</v>
      </c>
      <c r="Z267" s="20">
        <v>717</v>
      </c>
      <c r="AA267" s="20">
        <v>720</v>
      </c>
      <c r="AB267" s="20">
        <v>728</v>
      </c>
      <c r="AC267" s="20">
        <v>725</v>
      </c>
      <c r="AD267" s="20">
        <v>723</v>
      </c>
      <c r="AE267" s="20">
        <v>737</v>
      </c>
      <c r="AF267" s="20">
        <v>737</v>
      </c>
      <c r="AG267" s="20">
        <v>732</v>
      </c>
      <c r="AH267" s="20">
        <v>715</v>
      </c>
      <c r="AI267" s="20">
        <v>722</v>
      </c>
      <c r="AJ267" s="20">
        <v>722</v>
      </c>
      <c r="AK267" s="20"/>
      <c r="AL267" s="51"/>
      <c r="AM267" s="51"/>
      <c r="AN267" s="51"/>
    </row>
    <row r="268" spans="1:40" x14ac:dyDescent="0.25">
      <c r="A268" t="s">
        <v>330</v>
      </c>
      <c r="B268" s="20">
        <v>10922</v>
      </c>
      <c r="C268" s="20">
        <v>11023</v>
      </c>
      <c r="D268" s="20">
        <v>10994</v>
      </c>
      <c r="E268" s="20">
        <v>10840</v>
      </c>
      <c r="F268" s="20">
        <v>10771</v>
      </c>
      <c r="G268" s="20">
        <v>10860</v>
      </c>
      <c r="H268" s="20">
        <v>10909</v>
      </c>
      <c r="I268" s="20">
        <v>10912</v>
      </c>
      <c r="J268" s="20">
        <v>10714</v>
      </c>
      <c r="K268" s="20">
        <v>10790</v>
      </c>
      <c r="L268" s="20">
        <v>10749</v>
      </c>
      <c r="M268" s="20">
        <v>10788</v>
      </c>
      <c r="N268" s="20">
        <v>10916</v>
      </c>
      <c r="O268" s="20">
        <v>10956</v>
      </c>
      <c r="P268" s="20">
        <v>10971</v>
      </c>
      <c r="Q268" s="20">
        <v>10877</v>
      </c>
      <c r="R268" s="20">
        <v>10802</v>
      </c>
      <c r="S268" s="20">
        <v>10925</v>
      </c>
      <c r="T268" s="20">
        <v>10957</v>
      </c>
      <c r="U268" s="20">
        <v>10940</v>
      </c>
      <c r="V268" s="20">
        <v>10805</v>
      </c>
      <c r="W268" s="20">
        <v>10854</v>
      </c>
      <c r="X268" s="20">
        <v>10933</v>
      </c>
      <c r="Y268" s="20">
        <v>10885</v>
      </c>
      <c r="Z268" s="20">
        <v>10990</v>
      </c>
      <c r="AA268" s="20">
        <v>10970</v>
      </c>
      <c r="AB268" s="20">
        <v>11146</v>
      </c>
      <c r="AC268" s="20">
        <v>11043</v>
      </c>
      <c r="AD268" s="20">
        <v>10996</v>
      </c>
      <c r="AE268" s="20">
        <v>11291</v>
      </c>
      <c r="AF268" s="20">
        <v>11374</v>
      </c>
      <c r="AG268" s="20">
        <v>11275</v>
      </c>
      <c r="AH268" s="20">
        <v>11003</v>
      </c>
      <c r="AI268" s="20">
        <v>11091</v>
      </c>
      <c r="AJ268" s="20">
        <v>11137</v>
      </c>
      <c r="AK268" s="20"/>
      <c r="AL268" s="51"/>
      <c r="AM268" s="51"/>
      <c r="AN268" s="51"/>
    </row>
    <row r="269" spans="1:40" x14ac:dyDescent="0.25">
      <c r="A269" t="s">
        <v>331</v>
      </c>
      <c r="B269" s="20">
        <v>7021</v>
      </c>
      <c r="C269" s="20">
        <v>7039</v>
      </c>
      <c r="D269" s="20">
        <v>7058</v>
      </c>
      <c r="E269" s="20">
        <v>6944</v>
      </c>
      <c r="F269" s="20">
        <v>6952</v>
      </c>
      <c r="G269" s="20">
        <v>6958</v>
      </c>
      <c r="H269" s="20">
        <v>6953</v>
      </c>
      <c r="I269" s="20">
        <v>6961</v>
      </c>
      <c r="J269" s="20">
        <v>6905</v>
      </c>
      <c r="K269" s="20">
        <v>6926</v>
      </c>
      <c r="L269" s="20">
        <v>6899</v>
      </c>
      <c r="M269" s="20">
        <v>6941</v>
      </c>
      <c r="N269" s="20">
        <v>6978</v>
      </c>
      <c r="O269" s="20">
        <v>6976</v>
      </c>
      <c r="P269" s="20">
        <v>6988</v>
      </c>
      <c r="Q269" s="20">
        <v>6950</v>
      </c>
      <c r="R269" s="20">
        <v>6927</v>
      </c>
      <c r="S269" s="20">
        <v>6949</v>
      </c>
      <c r="T269" s="20">
        <v>6935</v>
      </c>
      <c r="U269" s="20">
        <v>6957</v>
      </c>
      <c r="V269" s="20">
        <v>6910</v>
      </c>
      <c r="W269" s="20">
        <v>6972</v>
      </c>
      <c r="X269" s="20">
        <v>6987</v>
      </c>
      <c r="Y269" s="20">
        <v>6986</v>
      </c>
      <c r="Z269" s="20">
        <v>7062</v>
      </c>
      <c r="AA269" s="20">
        <v>6990</v>
      </c>
      <c r="AB269" s="20">
        <v>7139</v>
      </c>
      <c r="AC269" s="20">
        <v>7079</v>
      </c>
      <c r="AD269" s="20">
        <v>7101</v>
      </c>
      <c r="AE269" s="20">
        <v>7224</v>
      </c>
      <c r="AF269" s="20">
        <v>7226</v>
      </c>
      <c r="AG269" s="20">
        <v>7244</v>
      </c>
      <c r="AH269" s="20">
        <v>7160</v>
      </c>
      <c r="AI269" s="20">
        <v>7191</v>
      </c>
      <c r="AJ269" s="20">
        <v>7216</v>
      </c>
      <c r="AK269" s="20"/>
      <c r="AL269" s="51"/>
      <c r="AM269" s="51"/>
      <c r="AN269" s="51"/>
    </row>
    <row r="270" spans="1:40" x14ac:dyDescent="0.25">
      <c r="A270" t="s">
        <v>332</v>
      </c>
      <c r="B270" s="20">
        <v>486</v>
      </c>
      <c r="C270" s="20">
        <v>490</v>
      </c>
      <c r="D270" s="20">
        <v>489</v>
      </c>
      <c r="E270" s="20">
        <v>477</v>
      </c>
      <c r="F270" s="20">
        <v>471</v>
      </c>
      <c r="G270" s="20">
        <v>483</v>
      </c>
      <c r="H270" s="20">
        <v>491</v>
      </c>
      <c r="I270" s="20">
        <v>491</v>
      </c>
      <c r="J270" s="20">
        <v>473</v>
      </c>
      <c r="K270" s="20">
        <v>472</v>
      </c>
      <c r="L270" s="20">
        <v>471</v>
      </c>
      <c r="M270" s="20">
        <v>476</v>
      </c>
      <c r="N270" s="20">
        <v>485</v>
      </c>
      <c r="O270" s="20">
        <v>480</v>
      </c>
      <c r="P270" s="20">
        <v>482</v>
      </c>
      <c r="Q270" s="20">
        <v>478</v>
      </c>
      <c r="R270" s="20">
        <v>478</v>
      </c>
      <c r="S270" s="20">
        <v>489</v>
      </c>
      <c r="T270" s="20">
        <v>495</v>
      </c>
      <c r="U270" s="20">
        <v>498</v>
      </c>
      <c r="V270" s="20">
        <v>478</v>
      </c>
      <c r="W270" s="20">
        <v>481</v>
      </c>
      <c r="X270" s="20">
        <v>482</v>
      </c>
      <c r="Y270" s="20">
        <v>489</v>
      </c>
      <c r="Z270" s="20">
        <v>495</v>
      </c>
      <c r="AA270" s="20">
        <v>491</v>
      </c>
      <c r="AB270" s="20">
        <v>499</v>
      </c>
      <c r="AC270" s="20">
        <v>489</v>
      </c>
      <c r="AD270" s="20">
        <v>488</v>
      </c>
      <c r="AE270" s="20">
        <v>502</v>
      </c>
      <c r="AF270" s="20">
        <v>505</v>
      </c>
      <c r="AG270" s="20">
        <v>502</v>
      </c>
      <c r="AH270" s="20">
        <v>485</v>
      </c>
      <c r="AI270" s="20">
        <v>489</v>
      </c>
      <c r="AJ270" s="20">
        <v>486</v>
      </c>
      <c r="AK270" s="20"/>
      <c r="AL270" s="51"/>
      <c r="AM270" s="51"/>
      <c r="AN270" s="51"/>
    </row>
    <row r="271" spans="1:40" x14ac:dyDescent="0.25">
      <c r="A271" t="s">
        <v>333</v>
      </c>
      <c r="B271" s="20">
        <v>695</v>
      </c>
      <c r="C271" s="20">
        <v>694</v>
      </c>
      <c r="D271" s="20">
        <v>700</v>
      </c>
      <c r="E271" s="20">
        <v>687</v>
      </c>
      <c r="F271" s="20">
        <v>686</v>
      </c>
      <c r="G271" s="20">
        <v>700</v>
      </c>
      <c r="H271" s="20">
        <v>697</v>
      </c>
      <c r="I271" s="20">
        <v>688</v>
      </c>
      <c r="J271" s="20">
        <v>673</v>
      </c>
      <c r="K271" s="20">
        <v>672</v>
      </c>
      <c r="L271" s="20">
        <v>670</v>
      </c>
      <c r="M271" s="20">
        <v>673</v>
      </c>
      <c r="N271" s="20">
        <v>680</v>
      </c>
      <c r="O271" s="20">
        <v>683</v>
      </c>
      <c r="P271" s="20">
        <v>688</v>
      </c>
      <c r="Q271" s="20">
        <v>686</v>
      </c>
      <c r="R271" s="20">
        <v>681</v>
      </c>
      <c r="S271" s="20">
        <v>686</v>
      </c>
      <c r="T271" s="20">
        <v>687</v>
      </c>
      <c r="U271" s="20">
        <v>684</v>
      </c>
      <c r="V271" s="20">
        <v>677</v>
      </c>
      <c r="W271" s="20">
        <v>683</v>
      </c>
      <c r="X271" s="20">
        <v>692</v>
      </c>
      <c r="Y271" s="20">
        <v>694</v>
      </c>
      <c r="Z271" s="20">
        <v>684</v>
      </c>
      <c r="AA271" s="20">
        <v>688</v>
      </c>
      <c r="AB271" s="20">
        <v>700</v>
      </c>
      <c r="AC271" s="20">
        <v>694</v>
      </c>
      <c r="AD271" s="20">
        <v>692</v>
      </c>
      <c r="AE271" s="20">
        <v>715</v>
      </c>
      <c r="AF271" s="20">
        <v>705</v>
      </c>
      <c r="AG271" s="20">
        <v>705</v>
      </c>
      <c r="AH271" s="20">
        <v>692</v>
      </c>
      <c r="AI271" s="20">
        <v>701</v>
      </c>
      <c r="AJ271" s="20">
        <v>705</v>
      </c>
      <c r="AK271" s="20"/>
      <c r="AL271" s="51"/>
      <c r="AM271" s="51"/>
      <c r="AN271" s="51"/>
    </row>
    <row r="272" spans="1:40" x14ac:dyDescent="0.25">
      <c r="A272" t="s">
        <v>334</v>
      </c>
      <c r="B272" s="20">
        <v>976</v>
      </c>
      <c r="C272" s="20">
        <v>978</v>
      </c>
      <c r="D272" s="20">
        <v>975</v>
      </c>
      <c r="E272" s="20">
        <v>968</v>
      </c>
      <c r="F272" s="20">
        <v>961</v>
      </c>
      <c r="G272" s="20">
        <v>979</v>
      </c>
      <c r="H272" s="20">
        <v>970</v>
      </c>
      <c r="I272" s="20">
        <v>967</v>
      </c>
      <c r="J272" s="20">
        <v>954</v>
      </c>
      <c r="K272" s="20">
        <v>962</v>
      </c>
      <c r="L272" s="20">
        <v>957</v>
      </c>
      <c r="M272" s="20">
        <v>964</v>
      </c>
      <c r="N272" s="20">
        <v>972</v>
      </c>
      <c r="O272" s="20">
        <v>975</v>
      </c>
      <c r="P272" s="20">
        <v>968</v>
      </c>
      <c r="Q272" s="20">
        <v>974</v>
      </c>
      <c r="R272" s="20">
        <v>965</v>
      </c>
      <c r="S272" s="20">
        <v>967</v>
      </c>
      <c r="T272" s="20">
        <v>957</v>
      </c>
      <c r="U272" s="20">
        <v>957</v>
      </c>
      <c r="V272" s="20">
        <v>953</v>
      </c>
      <c r="W272" s="20">
        <v>962</v>
      </c>
      <c r="X272" s="20">
        <v>970</v>
      </c>
      <c r="Y272" s="20">
        <v>965</v>
      </c>
      <c r="Z272" s="20">
        <v>970</v>
      </c>
      <c r="AA272" s="20">
        <v>971</v>
      </c>
      <c r="AB272" s="20">
        <v>990</v>
      </c>
      <c r="AC272" s="20">
        <v>974</v>
      </c>
      <c r="AD272" s="20">
        <v>982</v>
      </c>
      <c r="AE272" s="20">
        <v>1011</v>
      </c>
      <c r="AF272" s="20">
        <v>1007</v>
      </c>
      <c r="AG272" s="20">
        <v>1005</v>
      </c>
      <c r="AH272" s="20">
        <v>994</v>
      </c>
      <c r="AI272" s="20">
        <v>985</v>
      </c>
      <c r="AJ272" s="20">
        <v>991</v>
      </c>
      <c r="AK272" s="20"/>
      <c r="AL272" s="51"/>
      <c r="AM272" s="51"/>
      <c r="AN272" s="51"/>
    </row>
    <row r="273" spans="1:40" x14ac:dyDescent="0.25">
      <c r="A273" t="s">
        <v>335</v>
      </c>
      <c r="B273" s="20">
        <v>20286</v>
      </c>
      <c r="C273" s="20">
        <v>20154</v>
      </c>
      <c r="D273" s="20">
        <v>20162</v>
      </c>
      <c r="E273" s="20">
        <v>19798</v>
      </c>
      <c r="F273" s="20">
        <v>19874</v>
      </c>
      <c r="G273" s="20">
        <v>20453</v>
      </c>
      <c r="H273" s="20">
        <v>20807</v>
      </c>
      <c r="I273" s="20">
        <v>20521</v>
      </c>
      <c r="J273" s="20">
        <v>19797</v>
      </c>
      <c r="K273" s="20">
        <v>19796</v>
      </c>
      <c r="L273" s="20">
        <v>19653</v>
      </c>
      <c r="M273" s="20">
        <v>19817</v>
      </c>
      <c r="N273" s="20">
        <v>20106</v>
      </c>
      <c r="O273" s="20">
        <v>19932</v>
      </c>
      <c r="P273" s="20">
        <v>19926</v>
      </c>
      <c r="Q273" s="20">
        <v>19700</v>
      </c>
      <c r="R273" s="20">
        <v>19806</v>
      </c>
      <c r="S273" s="20">
        <v>20346</v>
      </c>
      <c r="T273" s="20">
        <v>20728</v>
      </c>
      <c r="U273" s="20">
        <v>20761</v>
      </c>
      <c r="V273" s="20">
        <v>19920</v>
      </c>
      <c r="W273" s="20">
        <v>20047</v>
      </c>
      <c r="X273" s="20">
        <v>20031</v>
      </c>
      <c r="Y273" s="20">
        <v>20090</v>
      </c>
      <c r="Z273" s="20">
        <v>20342</v>
      </c>
      <c r="AA273" s="20">
        <v>20156</v>
      </c>
      <c r="AB273" s="20">
        <v>20489</v>
      </c>
      <c r="AC273" s="20">
        <v>20330</v>
      </c>
      <c r="AD273" s="20">
        <v>20524</v>
      </c>
      <c r="AE273" s="20">
        <v>21238</v>
      </c>
      <c r="AF273" s="20">
        <v>21297</v>
      </c>
      <c r="AG273" s="20">
        <v>21132</v>
      </c>
      <c r="AH273" s="20">
        <v>20447</v>
      </c>
      <c r="AI273" s="20">
        <v>20539</v>
      </c>
      <c r="AJ273" s="20">
        <v>20511</v>
      </c>
      <c r="AK273" s="20"/>
      <c r="AL273" s="51"/>
      <c r="AM273" s="51"/>
      <c r="AN273" s="51"/>
    </row>
    <row r="274" spans="1:40" x14ac:dyDescent="0.25">
      <c r="A274" t="s">
        <v>336</v>
      </c>
      <c r="B274" s="20">
        <v>40950</v>
      </c>
      <c r="C274" s="20">
        <v>40726</v>
      </c>
      <c r="D274" s="20">
        <v>40782</v>
      </c>
      <c r="E274" s="20">
        <v>39941</v>
      </c>
      <c r="F274" s="20">
        <v>40135</v>
      </c>
      <c r="G274" s="20">
        <v>41298</v>
      </c>
      <c r="H274" s="20">
        <v>41997</v>
      </c>
      <c r="I274" s="20">
        <v>41420</v>
      </c>
      <c r="J274" s="20">
        <v>39878</v>
      </c>
      <c r="K274" s="20">
        <v>39872</v>
      </c>
      <c r="L274" s="20">
        <v>39643</v>
      </c>
      <c r="M274" s="20">
        <v>40051</v>
      </c>
      <c r="N274" s="20">
        <v>40655</v>
      </c>
      <c r="O274" s="20">
        <v>40335</v>
      </c>
      <c r="P274" s="20">
        <v>40294</v>
      </c>
      <c r="Q274" s="20">
        <v>39741</v>
      </c>
      <c r="R274" s="20">
        <v>39897</v>
      </c>
      <c r="S274" s="20">
        <v>40950</v>
      </c>
      <c r="T274" s="20">
        <v>41686</v>
      </c>
      <c r="U274" s="20">
        <v>41777</v>
      </c>
      <c r="V274" s="20">
        <v>40096</v>
      </c>
      <c r="W274" s="20">
        <v>40362</v>
      </c>
      <c r="X274" s="20">
        <v>40360</v>
      </c>
      <c r="Y274" s="20">
        <v>40557</v>
      </c>
      <c r="Z274" s="20">
        <v>41026</v>
      </c>
      <c r="AA274" s="20">
        <v>40684</v>
      </c>
      <c r="AB274" s="20">
        <v>41374</v>
      </c>
      <c r="AC274" s="20">
        <v>40994</v>
      </c>
      <c r="AD274" s="20">
        <v>41332</v>
      </c>
      <c r="AE274" s="20">
        <v>42783</v>
      </c>
      <c r="AF274" s="20">
        <v>42913</v>
      </c>
      <c r="AG274" s="20">
        <v>42570</v>
      </c>
      <c r="AH274" s="20">
        <v>41105</v>
      </c>
      <c r="AI274" s="20">
        <v>41346</v>
      </c>
      <c r="AJ274" s="20">
        <v>41261</v>
      </c>
      <c r="AK274" s="20"/>
      <c r="AL274" s="51"/>
      <c r="AM274" s="51"/>
      <c r="AN274" s="51"/>
    </row>
    <row r="275" spans="1:40" x14ac:dyDescent="0.25">
      <c r="A275" t="s">
        <v>337</v>
      </c>
      <c r="B275" s="20">
        <v>51783</v>
      </c>
      <c r="C275" s="20">
        <v>51518</v>
      </c>
      <c r="D275" s="20">
        <v>51527</v>
      </c>
      <c r="E275" s="20">
        <v>50692</v>
      </c>
      <c r="F275" s="20">
        <v>50910</v>
      </c>
      <c r="G275" s="20">
        <v>52404</v>
      </c>
      <c r="H275" s="20">
        <v>53338</v>
      </c>
      <c r="I275" s="20">
        <v>52571</v>
      </c>
      <c r="J275" s="20">
        <v>50515</v>
      </c>
      <c r="K275" s="20">
        <v>50539</v>
      </c>
      <c r="L275" s="20">
        <v>50221</v>
      </c>
      <c r="M275" s="20">
        <v>50633</v>
      </c>
      <c r="N275" s="20">
        <v>51339</v>
      </c>
      <c r="O275" s="20">
        <v>50970</v>
      </c>
      <c r="P275" s="20">
        <v>50840</v>
      </c>
      <c r="Q275" s="20">
        <v>50322</v>
      </c>
      <c r="R275" s="20">
        <v>50507</v>
      </c>
      <c r="S275" s="20">
        <v>51825</v>
      </c>
      <c r="T275" s="20">
        <v>52448</v>
      </c>
      <c r="U275" s="20">
        <v>52690</v>
      </c>
      <c r="V275" s="20">
        <v>50570</v>
      </c>
      <c r="W275" s="20">
        <v>51052</v>
      </c>
      <c r="X275" s="20">
        <v>51113</v>
      </c>
      <c r="Y275" s="20">
        <v>51225</v>
      </c>
      <c r="Z275" s="20">
        <v>51761</v>
      </c>
      <c r="AA275" s="20">
        <v>51407</v>
      </c>
      <c r="AB275" s="20">
        <v>52193</v>
      </c>
      <c r="AC275" s="20">
        <v>51943</v>
      </c>
      <c r="AD275" s="20">
        <v>52298</v>
      </c>
      <c r="AE275" s="20">
        <v>54225</v>
      </c>
      <c r="AF275" s="20">
        <v>54477</v>
      </c>
      <c r="AG275" s="20">
        <v>53802</v>
      </c>
      <c r="AH275" s="20">
        <v>52012</v>
      </c>
      <c r="AI275" s="20">
        <v>52280</v>
      </c>
      <c r="AJ275" s="20">
        <v>52213</v>
      </c>
      <c r="AK275" s="20"/>
      <c r="AL275" s="51"/>
      <c r="AM275" s="51"/>
      <c r="AN275" s="51"/>
    </row>
    <row r="276" spans="1:40" x14ac:dyDescent="0.25">
      <c r="A276" t="s">
        <v>338</v>
      </c>
      <c r="B276" s="20">
        <v>367</v>
      </c>
      <c r="C276" s="20">
        <v>370</v>
      </c>
      <c r="D276" s="20">
        <v>374</v>
      </c>
      <c r="E276" s="20">
        <v>374</v>
      </c>
      <c r="F276" s="20">
        <v>381</v>
      </c>
      <c r="G276" s="20">
        <v>394</v>
      </c>
      <c r="H276" s="20">
        <v>381</v>
      </c>
      <c r="I276" s="20">
        <v>376</v>
      </c>
      <c r="J276" s="20">
        <v>370</v>
      </c>
      <c r="K276" s="20">
        <v>366</v>
      </c>
      <c r="L276" s="20">
        <v>365</v>
      </c>
      <c r="M276" s="20">
        <v>368</v>
      </c>
      <c r="N276" s="20">
        <v>371</v>
      </c>
      <c r="O276" s="20">
        <v>375</v>
      </c>
      <c r="P276" s="20">
        <v>379</v>
      </c>
      <c r="Q276" s="20">
        <v>371</v>
      </c>
      <c r="R276" s="20">
        <v>373</v>
      </c>
      <c r="S276" s="20">
        <v>383</v>
      </c>
      <c r="T276" s="20">
        <v>371</v>
      </c>
      <c r="U276" s="20">
        <v>372</v>
      </c>
      <c r="V276" s="20">
        <v>365</v>
      </c>
      <c r="W276" s="20">
        <v>369</v>
      </c>
      <c r="X276" s="20">
        <v>362</v>
      </c>
      <c r="Y276" s="20">
        <v>360</v>
      </c>
      <c r="Z276" s="20">
        <v>365</v>
      </c>
      <c r="AA276" s="20">
        <v>369</v>
      </c>
      <c r="AB276" s="20">
        <v>375</v>
      </c>
      <c r="AC276" s="20">
        <v>375</v>
      </c>
      <c r="AD276" s="20">
        <v>377</v>
      </c>
      <c r="AE276" s="20">
        <v>397</v>
      </c>
      <c r="AF276" s="20">
        <v>392</v>
      </c>
      <c r="AG276" s="20">
        <v>389</v>
      </c>
      <c r="AH276" s="20">
        <v>380</v>
      </c>
      <c r="AI276" s="20">
        <v>378</v>
      </c>
      <c r="AJ276" s="20">
        <v>372</v>
      </c>
      <c r="AK276" s="20"/>
      <c r="AL276" s="51"/>
      <c r="AM276" s="51"/>
      <c r="AN276" s="51"/>
    </row>
    <row r="277" spans="1:40" x14ac:dyDescent="0.25">
      <c r="A277" t="s">
        <v>339</v>
      </c>
      <c r="B277" s="20">
        <v>5779</v>
      </c>
      <c r="C277" s="20">
        <v>5837</v>
      </c>
      <c r="D277" s="20">
        <v>5862</v>
      </c>
      <c r="E277" s="20">
        <v>5828</v>
      </c>
      <c r="F277" s="20">
        <v>5826</v>
      </c>
      <c r="G277" s="20">
        <v>5843</v>
      </c>
      <c r="H277" s="20">
        <v>5835</v>
      </c>
      <c r="I277" s="20">
        <v>5853</v>
      </c>
      <c r="J277" s="20">
        <v>5791</v>
      </c>
      <c r="K277" s="20">
        <v>5820</v>
      </c>
      <c r="L277" s="20">
        <v>5810</v>
      </c>
      <c r="M277" s="20">
        <v>5814</v>
      </c>
      <c r="N277" s="20">
        <v>5803</v>
      </c>
      <c r="O277" s="20">
        <v>5846</v>
      </c>
      <c r="P277" s="20">
        <v>5858</v>
      </c>
      <c r="Q277" s="20">
        <v>5823</v>
      </c>
      <c r="R277" s="20">
        <v>5840</v>
      </c>
      <c r="S277" s="20">
        <v>5889</v>
      </c>
      <c r="T277" s="20">
        <v>5879</v>
      </c>
      <c r="U277" s="20">
        <v>5897</v>
      </c>
      <c r="V277" s="20">
        <v>5876</v>
      </c>
      <c r="W277" s="20">
        <v>5855</v>
      </c>
      <c r="X277" s="20">
        <v>5909</v>
      </c>
      <c r="Y277" s="20">
        <v>5900</v>
      </c>
      <c r="Z277" s="20">
        <v>5895</v>
      </c>
      <c r="AA277" s="20">
        <v>5894</v>
      </c>
      <c r="AB277" s="20">
        <v>5984</v>
      </c>
      <c r="AC277" s="20">
        <v>5963</v>
      </c>
      <c r="AD277" s="20">
        <v>5957</v>
      </c>
      <c r="AE277" s="20">
        <v>6082</v>
      </c>
      <c r="AF277" s="20">
        <v>6059</v>
      </c>
      <c r="AG277" s="20">
        <v>6027</v>
      </c>
      <c r="AH277" s="20">
        <v>5970</v>
      </c>
      <c r="AI277" s="20">
        <v>5982</v>
      </c>
      <c r="AJ277" s="20">
        <v>5996</v>
      </c>
      <c r="AK277" s="20"/>
      <c r="AL277" s="51"/>
      <c r="AM277" s="51"/>
      <c r="AN277" s="51"/>
    </row>
    <row r="278" spans="1:40" x14ac:dyDescent="0.25">
      <c r="A278" t="s">
        <v>340</v>
      </c>
      <c r="B278" s="20">
        <v>283455</v>
      </c>
      <c r="C278" s="20">
        <v>284963</v>
      </c>
      <c r="D278" s="20">
        <v>284914</v>
      </c>
      <c r="E278" s="20">
        <v>281579</v>
      </c>
      <c r="F278" s="20">
        <v>281842</v>
      </c>
      <c r="G278" s="20">
        <v>285680</v>
      </c>
      <c r="H278" s="20">
        <v>286692</v>
      </c>
      <c r="I278" s="20">
        <v>286833</v>
      </c>
      <c r="J278" s="20">
        <v>281441</v>
      </c>
      <c r="K278" s="20">
        <v>282160</v>
      </c>
      <c r="L278" s="20">
        <v>281181</v>
      </c>
      <c r="M278" s="20">
        <v>281715</v>
      </c>
      <c r="N278" s="20">
        <v>283327</v>
      </c>
      <c r="O278" s="20">
        <v>283984</v>
      </c>
      <c r="P278" s="20">
        <v>284568</v>
      </c>
      <c r="Q278" s="20">
        <v>282268</v>
      </c>
      <c r="R278" s="20">
        <v>281944</v>
      </c>
      <c r="S278" s="20">
        <v>286040</v>
      </c>
      <c r="T278" s="20">
        <v>286881</v>
      </c>
      <c r="U278" s="20">
        <v>286784</v>
      </c>
      <c r="V278" s="20">
        <v>281874</v>
      </c>
      <c r="W278" s="20">
        <v>283026</v>
      </c>
      <c r="X278" s="20">
        <v>284119</v>
      </c>
      <c r="Y278" s="20">
        <v>282762</v>
      </c>
      <c r="Z278" s="20">
        <v>284776</v>
      </c>
      <c r="AA278" s="20">
        <v>283685</v>
      </c>
      <c r="AB278" s="20">
        <v>288137</v>
      </c>
      <c r="AC278" s="20">
        <v>285957</v>
      </c>
      <c r="AD278" s="20">
        <v>286601</v>
      </c>
      <c r="AE278" s="20">
        <v>294691</v>
      </c>
      <c r="AF278" s="20">
        <v>296371</v>
      </c>
      <c r="AG278" s="20">
        <v>294436</v>
      </c>
      <c r="AH278" s="20">
        <v>287646</v>
      </c>
      <c r="AI278" s="20">
        <v>289125</v>
      </c>
      <c r="AJ278" s="20">
        <v>289699</v>
      </c>
      <c r="AK278" s="20"/>
      <c r="AL278" s="51"/>
      <c r="AM278" s="51"/>
      <c r="AN278" s="51"/>
    </row>
    <row r="279" spans="1:40" x14ac:dyDescent="0.25">
      <c r="A279" t="s">
        <v>341</v>
      </c>
      <c r="B279" s="20">
        <v>34290</v>
      </c>
      <c r="C279" s="20">
        <v>34564</v>
      </c>
      <c r="D279" s="20">
        <v>34452</v>
      </c>
      <c r="E279" s="20">
        <v>33816</v>
      </c>
      <c r="F279" s="20">
        <v>33686</v>
      </c>
      <c r="G279" s="20">
        <v>34040</v>
      </c>
      <c r="H279" s="20">
        <v>34074</v>
      </c>
      <c r="I279" s="20">
        <v>34095</v>
      </c>
      <c r="J279" s="20">
        <v>33606</v>
      </c>
      <c r="K279" s="20">
        <v>33816</v>
      </c>
      <c r="L279" s="20">
        <v>33752</v>
      </c>
      <c r="M279" s="20">
        <v>33868</v>
      </c>
      <c r="N279" s="20">
        <v>34257</v>
      </c>
      <c r="O279" s="20">
        <v>34405</v>
      </c>
      <c r="P279" s="20">
        <v>34363</v>
      </c>
      <c r="Q279" s="20">
        <v>33956</v>
      </c>
      <c r="R279" s="20">
        <v>33817</v>
      </c>
      <c r="S279" s="20">
        <v>34136</v>
      </c>
      <c r="T279" s="20">
        <v>34232</v>
      </c>
      <c r="U279" s="20">
        <v>34207</v>
      </c>
      <c r="V279" s="20">
        <v>33723</v>
      </c>
      <c r="W279" s="20">
        <v>33938</v>
      </c>
      <c r="X279" s="20">
        <v>34171</v>
      </c>
      <c r="Y279" s="20">
        <v>34008</v>
      </c>
      <c r="Z279" s="20">
        <v>34415</v>
      </c>
      <c r="AA279" s="20">
        <v>34322</v>
      </c>
      <c r="AB279" s="20">
        <v>34829</v>
      </c>
      <c r="AC279" s="20">
        <v>34411</v>
      </c>
      <c r="AD279" s="20">
        <v>34379</v>
      </c>
      <c r="AE279" s="20">
        <v>35264</v>
      </c>
      <c r="AF279" s="20">
        <v>35513</v>
      </c>
      <c r="AG279" s="20">
        <v>35227</v>
      </c>
      <c r="AH279" s="20">
        <v>34474</v>
      </c>
      <c r="AI279" s="20">
        <v>34682</v>
      </c>
      <c r="AJ279" s="20">
        <v>34804</v>
      </c>
      <c r="AK279" s="20"/>
      <c r="AL279" s="51"/>
      <c r="AM279" s="51"/>
      <c r="AN279" s="51"/>
    </row>
    <row r="280" spans="1:40" x14ac:dyDescent="0.25">
      <c r="A280" t="s">
        <v>342</v>
      </c>
      <c r="B280" s="20">
        <v>1703</v>
      </c>
      <c r="C280" s="20">
        <v>1737</v>
      </c>
      <c r="D280" s="20">
        <v>1733</v>
      </c>
      <c r="E280" s="20">
        <v>1701</v>
      </c>
      <c r="F280" s="20">
        <v>1694</v>
      </c>
      <c r="G280" s="20">
        <v>1706</v>
      </c>
      <c r="H280" s="20">
        <v>1714</v>
      </c>
      <c r="I280" s="20">
        <v>1707</v>
      </c>
      <c r="J280" s="20">
        <v>1676</v>
      </c>
      <c r="K280" s="20">
        <v>1684</v>
      </c>
      <c r="L280" s="20">
        <v>1684</v>
      </c>
      <c r="M280" s="20">
        <v>1691</v>
      </c>
      <c r="N280" s="20">
        <v>1702</v>
      </c>
      <c r="O280" s="20">
        <v>1726</v>
      </c>
      <c r="P280" s="20">
        <v>1718</v>
      </c>
      <c r="Q280" s="20">
        <v>1699</v>
      </c>
      <c r="R280" s="20">
        <v>1689</v>
      </c>
      <c r="S280" s="20">
        <v>1709</v>
      </c>
      <c r="T280" s="20">
        <v>1708</v>
      </c>
      <c r="U280" s="20">
        <v>1710</v>
      </c>
      <c r="V280" s="20">
        <v>1685</v>
      </c>
      <c r="W280" s="20">
        <v>1695</v>
      </c>
      <c r="X280" s="20">
        <v>1702</v>
      </c>
      <c r="Y280" s="20">
        <v>1693</v>
      </c>
      <c r="Z280" s="20">
        <v>1713</v>
      </c>
      <c r="AA280" s="20">
        <v>1704</v>
      </c>
      <c r="AB280" s="20">
        <v>1729</v>
      </c>
      <c r="AC280" s="20">
        <v>1708</v>
      </c>
      <c r="AD280" s="20">
        <v>1712</v>
      </c>
      <c r="AE280" s="20">
        <v>1757</v>
      </c>
      <c r="AF280" s="20">
        <v>1770</v>
      </c>
      <c r="AG280" s="20">
        <v>1759</v>
      </c>
      <c r="AH280" s="20">
        <v>1723</v>
      </c>
      <c r="AI280" s="20">
        <v>1731</v>
      </c>
      <c r="AJ280" s="20">
        <v>1741</v>
      </c>
      <c r="AK280" s="20"/>
      <c r="AL280" s="51"/>
      <c r="AM280" s="51"/>
      <c r="AN280" s="51"/>
    </row>
    <row r="281" spans="1:40" x14ac:dyDescent="0.25">
      <c r="A281" t="s">
        <v>343</v>
      </c>
      <c r="B281" s="20">
        <v>1978</v>
      </c>
      <c r="C281" s="20">
        <v>1979</v>
      </c>
      <c r="D281" s="20">
        <v>1981</v>
      </c>
      <c r="E281" s="20">
        <v>1954</v>
      </c>
      <c r="F281" s="20">
        <v>1966</v>
      </c>
      <c r="G281" s="20">
        <v>1974</v>
      </c>
      <c r="H281" s="20">
        <v>1969</v>
      </c>
      <c r="I281" s="20">
        <v>1972</v>
      </c>
      <c r="J281" s="20">
        <v>1935</v>
      </c>
      <c r="K281" s="20">
        <v>1946</v>
      </c>
      <c r="L281" s="20">
        <v>1952</v>
      </c>
      <c r="M281" s="20">
        <v>1958</v>
      </c>
      <c r="N281" s="20">
        <v>1971</v>
      </c>
      <c r="O281" s="20">
        <v>1970</v>
      </c>
      <c r="P281" s="20">
        <v>1965</v>
      </c>
      <c r="Q281" s="20">
        <v>1957</v>
      </c>
      <c r="R281" s="20">
        <v>1955</v>
      </c>
      <c r="S281" s="20">
        <v>1969</v>
      </c>
      <c r="T281" s="20">
        <v>1965</v>
      </c>
      <c r="U281" s="20">
        <v>1979</v>
      </c>
      <c r="V281" s="20">
        <v>1962</v>
      </c>
      <c r="W281" s="20">
        <v>1968</v>
      </c>
      <c r="X281" s="20">
        <v>1972</v>
      </c>
      <c r="Y281" s="20">
        <v>1967</v>
      </c>
      <c r="Z281" s="20">
        <v>1992</v>
      </c>
      <c r="AA281" s="20">
        <v>1989</v>
      </c>
      <c r="AB281" s="20">
        <v>2017</v>
      </c>
      <c r="AC281" s="20">
        <v>1999</v>
      </c>
      <c r="AD281" s="20">
        <v>2002</v>
      </c>
      <c r="AE281" s="20">
        <v>2054</v>
      </c>
      <c r="AF281" s="20">
        <v>2051</v>
      </c>
      <c r="AG281" s="20">
        <v>2039</v>
      </c>
      <c r="AH281" s="20">
        <v>2004</v>
      </c>
      <c r="AI281" s="20">
        <v>2033</v>
      </c>
      <c r="AJ281" s="20">
        <v>2038</v>
      </c>
      <c r="AK281" s="20"/>
      <c r="AL281" s="51"/>
      <c r="AM281" s="51"/>
      <c r="AN281" s="51"/>
    </row>
    <row r="282" spans="1:40" x14ac:dyDescent="0.25">
      <c r="A282" t="s">
        <v>344</v>
      </c>
      <c r="B282" s="20">
        <v>149868</v>
      </c>
      <c r="C282" s="20">
        <v>151313</v>
      </c>
      <c r="D282" s="20">
        <v>151382</v>
      </c>
      <c r="E282" s="20">
        <v>149873</v>
      </c>
      <c r="F282" s="20">
        <v>150115</v>
      </c>
      <c r="G282" s="20">
        <v>150932</v>
      </c>
      <c r="H282" s="20">
        <v>150709</v>
      </c>
      <c r="I282" s="20">
        <v>151075</v>
      </c>
      <c r="J282" s="20">
        <v>149108</v>
      </c>
      <c r="K282" s="20">
        <v>149559</v>
      </c>
      <c r="L282" s="20">
        <v>149328</v>
      </c>
      <c r="M282" s="20">
        <v>149804</v>
      </c>
      <c r="N282" s="20">
        <v>150173</v>
      </c>
      <c r="O282" s="20">
        <v>151557</v>
      </c>
      <c r="P282" s="20">
        <v>151502</v>
      </c>
      <c r="Q282" s="20">
        <v>149544</v>
      </c>
      <c r="R282" s="20">
        <v>149985</v>
      </c>
      <c r="S282" s="20">
        <v>151355</v>
      </c>
      <c r="T282" s="20">
        <v>151137</v>
      </c>
      <c r="U282" s="20">
        <v>151410</v>
      </c>
      <c r="V282" s="20">
        <v>150352</v>
      </c>
      <c r="W282" s="20">
        <v>149838</v>
      </c>
      <c r="X282" s="20">
        <v>150629</v>
      </c>
      <c r="Y282" s="20">
        <v>150790</v>
      </c>
      <c r="Z282" s="20">
        <v>151781</v>
      </c>
      <c r="AA282" s="20">
        <v>151412</v>
      </c>
      <c r="AB282" s="20">
        <v>153841</v>
      </c>
      <c r="AC282" s="20">
        <v>153206</v>
      </c>
      <c r="AD282" s="20">
        <v>153117</v>
      </c>
      <c r="AE282" s="20">
        <v>156456</v>
      </c>
      <c r="AF282" s="20">
        <v>156537</v>
      </c>
      <c r="AG282" s="20">
        <v>155576</v>
      </c>
      <c r="AH282" s="20">
        <v>153697</v>
      </c>
      <c r="AI282" s="20">
        <v>153926</v>
      </c>
      <c r="AJ282" s="20">
        <v>154538</v>
      </c>
      <c r="AK282" s="20"/>
      <c r="AL282" s="51"/>
      <c r="AM282" s="51"/>
      <c r="AN282" s="51"/>
    </row>
    <row r="283" spans="1:40" x14ac:dyDescent="0.25">
      <c r="A283" t="s">
        <v>72</v>
      </c>
      <c r="B283" s="20">
        <v>2201</v>
      </c>
      <c r="C283" s="20">
        <v>2284</v>
      </c>
      <c r="D283" s="20">
        <v>2184</v>
      </c>
      <c r="E283" s="20">
        <v>2132</v>
      </c>
      <c r="F283" s="20">
        <v>2062</v>
      </c>
      <c r="G283" s="20">
        <v>2059</v>
      </c>
      <c r="H283" s="20">
        <v>2118</v>
      </c>
      <c r="I283" s="20">
        <v>2098</v>
      </c>
      <c r="J283" s="20">
        <v>1946</v>
      </c>
      <c r="K283" s="20">
        <v>1936</v>
      </c>
      <c r="L283" s="20">
        <v>2092</v>
      </c>
      <c r="M283" s="20">
        <v>2160</v>
      </c>
      <c r="N283" s="20">
        <v>2198</v>
      </c>
      <c r="O283" s="20">
        <v>2238</v>
      </c>
      <c r="P283" s="20">
        <v>2216</v>
      </c>
      <c r="Q283" s="20">
        <v>2113</v>
      </c>
      <c r="R283" s="20">
        <v>2014</v>
      </c>
      <c r="S283" s="20">
        <v>2061</v>
      </c>
      <c r="T283" s="20">
        <v>2129</v>
      </c>
      <c r="U283" s="20">
        <v>2100</v>
      </c>
      <c r="V283" s="20">
        <v>1950</v>
      </c>
      <c r="W283" s="20">
        <v>1961</v>
      </c>
      <c r="X283" s="20">
        <v>2070</v>
      </c>
      <c r="Y283" s="20">
        <v>2148</v>
      </c>
      <c r="Z283" s="20">
        <v>2200</v>
      </c>
      <c r="AA283" s="20">
        <v>2198</v>
      </c>
      <c r="AB283" s="20">
        <v>2239</v>
      </c>
      <c r="AC283" s="20">
        <v>2223</v>
      </c>
      <c r="AD283" s="20">
        <v>2075</v>
      </c>
      <c r="AE283" s="20">
        <v>2152</v>
      </c>
      <c r="AF283" s="20">
        <v>2148</v>
      </c>
      <c r="AG283" s="20">
        <v>2131</v>
      </c>
      <c r="AH283" s="20">
        <v>2039</v>
      </c>
      <c r="AI283" s="20">
        <v>2055</v>
      </c>
      <c r="AJ283" s="20">
        <v>2148</v>
      </c>
      <c r="AK283" s="20"/>
      <c r="AL283" s="51"/>
      <c r="AM283" s="51"/>
      <c r="AN283" s="51"/>
    </row>
    <row r="284" spans="1:40" x14ac:dyDescent="0.25">
      <c r="A284" t="s">
        <v>345</v>
      </c>
      <c r="B284" s="20">
        <v>55146</v>
      </c>
      <c r="C284" s="20">
        <v>55334</v>
      </c>
      <c r="D284" s="20">
        <v>55386</v>
      </c>
      <c r="E284" s="20">
        <v>54889</v>
      </c>
      <c r="F284" s="20">
        <v>54906</v>
      </c>
      <c r="G284" s="20">
        <v>55534</v>
      </c>
      <c r="H284" s="20">
        <v>55577</v>
      </c>
      <c r="I284" s="20">
        <v>55593</v>
      </c>
      <c r="J284" s="20">
        <v>54849</v>
      </c>
      <c r="K284" s="20">
        <v>55175</v>
      </c>
      <c r="L284" s="20">
        <v>54925</v>
      </c>
      <c r="M284" s="20">
        <v>54921</v>
      </c>
      <c r="N284" s="20">
        <v>55321</v>
      </c>
      <c r="O284" s="20">
        <v>55448</v>
      </c>
      <c r="P284" s="20">
        <v>55476</v>
      </c>
      <c r="Q284" s="20">
        <v>55177</v>
      </c>
      <c r="R284" s="20">
        <v>54948</v>
      </c>
      <c r="S284" s="20">
        <v>55617</v>
      </c>
      <c r="T284" s="20">
        <v>55774</v>
      </c>
      <c r="U284" s="20">
        <v>55726</v>
      </c>
      <c r="V284" s="20">
        <v>55048</v>
      </c>
      <c r="W284" s="20">
        <v>55399</v>
      </c>
      <c r="X284" s="20">
        <v>55695</v>
      </c>
      <c r="Y284" s="20">
        <v>55294</v>
      </c>
      <c r="Z284" s="20">
        <v>55740</v>
      </c>
      <c r="AA284" s="20">
        <v>55435</v>
      </c>
      <c r="AB284" s="20">
        <v>56431</v>
      </c>
      <c r="AC284" s="20">
        <v>56077</v>
      </c>
      <c r="AD284" s="20">
        <v>56135</v>
      </c>
      <c r="AE284" s="20">
        <v>57657</v>
      </c>
      <c r="AF284" s="20">
        <v>57904</v>
      </c>
      <c r="AG284" s="20">
        <v>57415</v>
      </c>
      <c r="AH284" s="20">
        <v>56198</v>
      </c>
      <c r="AI284" s="20">
        <v>56654</v>
      </c>
      <c r="AJ284" s="20">
        <v>56800</v>
      </c>
      <c r="AK284" s="20"/>
      <c r="AL284" s="51"/>
      <c r="AM284" s="51"/>
      <c r="AN284" s="51"/>
    </row>
    <row r="285" spans="1:40" x14ac:dyDescent="0.25">
      <c r="A285" t="s">
        <v>346</v>
      </c>
      <c r="B285" s="20">
        <v>18487</v>
      </c>
      <c r="C285" s="20">
        <v>18514</v>
      </c>
      <c r="D285" s="20">
        <v>18567</v>
      </c>
      <c r="E285" s="20">
        <v>18359</v>
      </c>
      <c r="F285" s="20">
        <v>18326</v>
      </c>
      <c r="G285" s="20">
        <v>18552</v>
      </c>
      <c r="H285" s="20">
        <v>18676</v>
      </c>
      <c r="I285" s="20">
        <v>18707</v>
      </c>
      <c r="J285" s="20">
        <v>18323</v>
      </c>
      <c r="K285" s="20">
        <v>18423</v>
      </c>
      <c r="L285" s="20">
        <v>18352</v>
      </c>
      <c r="M285" s="20">
        <v>18326</v>
      </c>
      <c r="N285" s="20">
        <v>18486</v>
      </c>
      <c r="O285" s="20">
        <v>18514</v>
      </c>
      <c r="P285" s="20">
        <v>18529</v>
      </c>
      <c r="Q285" s="20">
        <v>18392</v>
      </c>
      <c r="R285" s="20">
        <v>18341</v>
      </c>
      <c r="S285" s="20">
        <v>18558</v>
      </c>
      <c r="T285" s="20">
        <v>18635</v>
      </c>
      <c r="U285" s="20">
        <v>18633</v>
      </c>
      <c r="V285" s="20">
        <v>18364</v>
      </c>
      <c r="W285" s="20">
        <v>18464</v>
      </c>
      <c r="X285" s="20">
        <v>18569</v>
      </c>
      <c r="Y285" s="20">
        <v>18445</v>
      </c>
      <c r="Z285" s="20">
        <v>18582</v>
      </c>
      <c r="AA285" s="20">
        <v>18482</v>
      </c>
      <c r="AB285" s="20">
        <v>18808</v>
      </c>
      <c r="AC285" s="20">
        <v>18693</v>
      </c>
      <c r="AD285" s="20">
        <v>18742</v>
      </c>
      <c r="AE285" s="20">
        <v>19262</v>
      </c>
      <c r="AF285" s="20">
        <v>19432</v>
      </c>
      <c r="AG285" s="20">
        <v>19340</v>
      </c>
      <c r="AH285" s="20">
        <v>18805</v>
      </c>
      <c r="AI285" s="20">
        <v>18950</v>
      </c>
      <c r="AJ285" s="20">
        <v>18997</v>
      </c>
      <c r="AK285" s="20"/>
      <c r="AL285" s="51"/>
      <c r="AM285" s="51"/>
      <c r="AN285" s="51"/>
    </row>
    <row r="286" spans="1:40" x14ac:dyDescent="0.25">
      <c r="A286" t="s">
        <v>347</v>
      </c>
      <c r="B286" s="20">
        <v>7613</v>
      </c>
      <c r="C286" s="20">
        <v>7647</v>
      </c>
      <c r="D286" s="20">
        <v>7712</v>
      </c>
      <c r="E286" s="20">
        <v>7631</v>
      </c>
      <c r="F286" s="20">
        <v>7652</v>
      </c>
      <c r="G286" s="20">
        <v>7707</v>
      </c>
      <c r="H286" s="20">
        <v>7735</v>
      </c>
      <c r="I286" s="20">
        <v>7717</v>
      </c>
      <c r="J286" s="20">
        <v>7596</v>
      </c>
      <c r="K286" s="20">
        <v>7588</v>
      </c>
      <c r="L286" s="20">
        <v>7593</v>
      </c>
      <c r="M286" s="20">
        <v>7596</v>
      </c>
      <c r="N286" s="20">
        <v>7641</v>
      </c>
      <c r="O286" s="20">
        <v>7640</v>
      </c>
      <c r="P286" s="20">
        <v>7711</v>
      </c>
      <c r="Q286" s="20">
        <v>7650</v>
      </c>
      <c r="R286" s="20">
        <v>7640</v>
      </c>
      <c r="S286" s="20">
        <v>7727</v>
      </c>
      <c r="T286" s="20">
        <v>7713</v>
      </c>
      <c r="U286" s="20">
        <v>7711</v>
      </c>
      <c r="V286" s="20">
        <v>7601</v>
      </c>
      <c r="W286" s="20">
        <v>7611</v>
      </c>
      <c r="X286" s="20">
        <v>7630</v>
      </c>
      <c r="Y286" s="20">
        <v>7601</v>
      </c>
      <c r="Z286" s="20">
        <v>7673</v>
      </c>
      <c r="AA286" s="20">
        <v>7614</v>
      </c>
      <c r="AB286" s="20">
        <v>7750</v>
      </c>
      <c r="AC286" s="20">
        <v>7722</v>
      </c>
      <c r="AD286" s="20">
        <v>7755</v>
      </c>
      <c r="AE286" s="20">
        <v>7948</v>
      </c>
      <c r="AF286" s="20">
        <v>7980</v>
      </c>
      <c r="AG286" s="20">
        <v>7940</v>
      </c>
      <c r="AH286" s="20">
        <v>7774</v>
      </c>
      <c r="AI286" s="20">
        <v>7825</v>
      </c>
      <c r="AJ286" s="20">
        <v>7823</v>
      </c>
      <c r="AK286" s="20"/>
      <c r="AL286" s="51"/>
      <c r="AM286" s="51"/>
      <c r="AN286" s="51"/>
    </row>
    <row r="287" spans="1:40" x14ac:dyDescent="0.25">
      <c r="A287" t="s">
        <v>348</v>
      </c>
      <c r="B287" s="20">
        <v>14353</v>
      </c>
      <c r="C287" s="20">
        <v>14435</v>
      </c>
      <c r="D287" s="20">
        <v>14472</v>
      </c>
      <c r="E287" s="20">
        <v>14309</v>
      </c>
      <c r="F287" s="20">
        <v>14341</v>
      </c>
      <c r="G287" s="20">
        <v>14512</v>
      </c>
      <c r="H287" s="20">
        <v>14522</v>
      </c>
      <c r="I287" s="20">
        <v>14502</v>
      </c>
      <c r="J287" s="20">
        <v>14296</v>
      </c>
      <c r="K287" s="20">
        <v>14423</v>
      </c>
      <c r="L287" s="20">
        <v>14356</v>
      </c>
      <c r="M287" s="20">
        <v>14362</v>
      </c>
      <c r="N287" s="20">
        <v>14430</v>
      </c>
      <c r="O287" s="20">
        <v>14474</v>
      </c>
      <c r="P287" s="20">
        <v>14512</v>
      </c>
      <c r="Q287" s="20">
        <v>14447</v>
      </c>
      <c r="R287" s="20">
        <v>14441</v>
      </c>
      <c r="S287" s="20">
        <v>14580</v>
      </c>
      <c r="T287" s="20">
        <v>14605</v>
      </c>
      <c r="U287" s="20">
        <v>14615</v>
      </c>
      <c r="V287" s="20">
        <v>14456</v>
      </c>
      <c r="W287" s="20">
        <v>14553</v>
      </c>
      <c r="X287" s="20">
        <v>14593</v>
      </c>
      <c r="Y287" s="20">
        <v>14465</v>
      </c>
      <c r="Z287" s="20">
        <v>14581</v>
      </c>
      <c r="AA287" s="20">
        <v>14515</v>
      </c>
      <c r="AB287" s="20">
        <v>14755</v>
      </c>
      <c r="AC287" s="20">
        <v>14688</v>
      </c>
      <c r="AD287" s="20">
        <v>14697</v>
      </c>
      <c r="AE287" s="20">
        <v>15057</v>
      </c>
      <c r="AF287" s="20">
        <v>15133</v>
      </c>
      <c r="AG287" s="20">
        <v>15015</v>
      </c>
      <c r="AH287" s="20">
        <v>14748</v>
      </c>
      <c r="AI287" s="20">
        <v>14822</v>
      </c>
      <c r="AJ287" s="20">
        <v>14846</v>
      </c>
      <c r="AK287" s="20"/>
      <c r="AL287" s="51"/>
      <c r="AM287" s="51"/>
      <c r="AN287" s="51"/>
    </row>
    <row r="288" spans="1:40" x14ac:dyDescent="0.25">
      <c r="A288" t="s">
        <v>349</v>
      </c>
      <c r="B288" s="20">
        <v>7251</v>
      </c>
      <c r="C288" s="20">
        <v>7332</v>
      </c>
      <c r="D288" s="20">
        <v>7354</v>
      </c>
      <c r="E288" s="20">
        <v>7324</v>
      </c>
      <c r="F288" s="20">
        <v>7335</v>
      </c>
      <c r="G288" s="20">
        <v>7382</v>
      </c>
      <c r="H288" s="20">
        <v>7367</v>
      </c>
      <c r="I288" s="20">
        <v>7372</v>
      </c>
      <c r="J288" s="20">
        <v>7261</v>
      </c>
      <c r="K288" s="20">
        <v>7290</v>
      </c>
      <c r="L288" s="20">
        <v>7274</v>
      </c>
      <c r="M288" s="20">
        <v>7303</v>
      </c>
      <c r="N288" s="20">
        <v>7305</v>
      </c>
      <c r="O288" s="20">
        <v>7355</v>
      </c>
      <c r="P288" s="20">
        <v>7380</v>
      </c>
      <c r="Q288" s="20">
        <v>7300</v>
      </c>
      <c r="R288" s="20">
        <v>7326</v>
      </c>
      <c r="S288" s="20">
        <v>7386</v>
      </c>
      <c r="T288" s="20">
        <v>7373</v>
      </c>
      <c r="U288" s="20">
        <v>7390</v>
      </c>
      <c r="V288" s="20">
        <v>7341</v>
      </c>
      <c r="W288" s="20">
        <v>7326</v>
      </c>
      <c r="X288" s="20">
        <v>7349</v>
      </c>
      <c r="Y288" s="20">
        <v>7345</v>
      </c>
      <c r="Z288" s="20">
        <v>7380</v>
      </c>
      <c r="AA288" s="20">
        <v>7362</v>
      </c>
      <c r="AB288" s="20">
        <v>7486</v>
      </c>
      <c r="AC288" s="20">
        <v>7472</v>
      </c>
      <c r="AD288" s="20">
        <v>7459</v>
      </c>
      <c r="AE288" s="20">
        <v>7634</v>
      </c>
      <c r="AF288" s="20">
        <v>7617</v>
      </c>
      <c r="AG288" s="20">
        <v>7597</v>
      </c>
      <c r="AH288" s="20">
        <v>7497</v>
      </c>
      <c r="AI288" s="20">
        <v>7503</v>
      </c>
      <c r="AJ288" s="20">
        <v>7539</v>
      </c>
      <c r="AK288" s="20"/>
      <c r="AL288" s="51"/>
      <c r="AM288" s="51"/>
      <c r="AN288" s="51"/>
    </row>
    <row r="289" spans="1:40" x14ac:dyDescent="0.25">
      <c r="A289" t="s">
        <v>350</v>
      </c>
      <c r="B289" s="20">
        <v>28866</v>
      </c>
      <c r="C289" s="20">
        <v>28936</v>
      </c>
      <c r="D289" s="20">
        <v>28917</v>
      </c>
      <c r="E289" s="20">
        <v>28539</v>
      </c>
      <c r="F289" s="20">
        <v>28506</v>
      </c>
      <c r="G289" s="20">
        <v>28852</v>
      </c>
      <c r="H289" s="20">
        <v>28857</v>
      </c>
      <c r="I289" s="20">
        <v>28838</v>
      </c>
      <c r="J289" s="20">
        <v>28400</v>
      </c>
      <c r="K289" s="20">
        <v>28546</v>
      </c>
      <c r="L289" s="20">
        <v>28475</v>
      </c>
      <c r="M289" s="20">
        <v>28511</v>
      </c>
      <c r="N289" s="20">
        <v>28759</v>
      </c>
      <c r="O289" s="20">
        <v>28805</v>
      </c>
      <c r="P289" s="20">
        <v>28816</v>
      </c>
      <c r="Q289" s="20">
        <v>28530</v>
      </c>
      <c r="R289" s="20">
        <v>28496</v>
      </c>
      <c r="S289" s="20">
        <v>28851</v>
      </c>
      <c r="T289" s="20">
        <v>28942</v>
      </c>
      <c r="U289" s="20">
        <v>28883</v>
      </c>
      <c r="V289" s="20">
        <v>28506</v>
      </c>
      <c r="W289" s="20">
        <v>28677</v>
      </c>
      <c r="X289" s="20">
        <v>28839</v>
      </c>
      <c r="Y289" s="20">
        <v>28642</v>
      </c>
      <c r="Z289" s="20">
        <v>28971</v>
      </c>
      <c r="AA289" s="20">
        <v>28863</v>
      </c>
      <c r="AB289" s="20">
        <v>29319</v>
      </c>
      <c r="AC289" s="20">
        <v>29074</v>
      </c>
      <c r="AD289" s="20">
        <v>29093</v>
      </c>
      <c r="AE289" s="20">
        <v>29860</v>
      </c>
      <c r="AF289" s="20">
        <v>30019</v>
      </c>
      <c r="AG289" s="20">
        <v>29741</v>
      </c>
      <c r="AH289" s="20">
        <v>29075</v>
      </c>
      <c r="AI289" s="20">
        <v>29350</v>
      </c>
      <c r="AJ289" s="20">
        <v>29385</v>
      </c>
      <c r="AK289" s="20"/>
      <c r="AL289" s="51"/>
      <c r="AM289" s="51"/>
      <c r="AN289" s="51"/>
    </row>
    <row r="290" spans="1:40" x14ac:dyDescent="0.25">
      <c r="A290" t="s">
        <v>351</v>
      </c>
      <c r="B290" s="20">
        <v>732</v>
      </c>
      <c r="C290" s="20">
        <v>725</v>
      </c>
      <c r="D290" s="20">
        <v>726</v>
      </c>
      <c r="E290" s="20">
        <v>715</v>
      </c>
      <c r="F290" s="20">
        <v>722</v>
      </c>
      <c r="G290" s="20">
        <v>745</v>
      </c>
      <c r="H290" s="20">
        <v>752</v>
      </c>
      <c r="I290" s="20">
        <v>742</v>
      </c>
      <c r="J290" s="20">
        <v>710</v>
      </c>
      <c r="K290" s="20">
        <v>719</v>
      </c>
      <c r="L290" s="20">
        <v>710</v>
      </c>
      <c r="M290" s="20">
        <v>715</v>
      </c>
      <c r="N290" s="20">
        <v>726</v>
      </c>
      <c r="O290" s="20">
        <v>714</v>
      </c>
      <c r="P290" s="20">
        <v>717</v>
      </c>
      <c r="Q290" s="20">
        <v>715</v>
      </c>
      <c r="R290" s="20">
        <v>714</v>
      </c>
      <c r="S290" s="20">
        <v>737</v>
      </c>
      <c r="T290" s="20">
        <v>751</v>
      </c>
      <c r="U290" s="20">
        <v>754</v>
      </c>
      <c r="V290" s="20">
        <v>726</v>
      </c>
      <c r="W290" s="20">
        <v>732</v>
      </c>
      <c r="X290" s="20">
        <v>731</v>
      </c>
      <c r="Y290" s="20">
        <v>729</v>
      </c>
      <c r="Z290" s="20">
        <v>739</v>
      </c>
      <c r="AA290" s="20">
        <v>736</v>
      </c>
      <c r="AB290" s="20">
        <v>745</v>
      </c>
      <c r="AC290" s="20">
        <v>737</v>
      </c>
      <c r="AD290" s="20">
        <v>742</v>
      </c>
      <c r="AE290" s="20">
        <v>768</v>
      </c>
      <c r="AF290" s="20">
        <v>769</v>
      </c>
      <c r="AG290" s="20">
        <v>763</v>
      </c>
      <c r="AH290" s="20">
        <v>742</v>
      </c>
      <c r="AI290" s="20">
        <v>745</v>
      </c>
      <c r="AJ290" s="20">
        <v>743</v>
      </c>
      <c r="AK290" s="20"/>
      <c r="AL290" s="51"/>
      <c r="AM290" s="51"/>
      <c r="AN290" s="51"/>
    </row>
    <row r="291" spans="1:40" x14ac:dyDescent="0.25">
      <c r="A291" t="s">
        <v>352</v>
      </c>
      <c r="B291" s="20">
        <v>3366</v>
      </c>
      <c r="C291" s="20">
        <v>3365</v>
      </c>
      <c r="D291" s="20">
        <v>3379</v>
      </c>
      <c r="E291" s="20">
        <v>3342</v>
      </c>
      <c r="F291" s="20">
        <v>3350</v>
      </c>
      <c r="G291" s="20">
        <v>3385</v>
      </c>
      <c r="H291" s="20">
        <v>3376</v>
      </c>
      <c r="I291" s="20">
        <v>3381</v>
      </c>
      <c r="J291" s="20">
        <v>3334</v>
      </c>
      <c r="K291" s="20">
        <v>3341</v>
      </c>
      <c r="L291" s="20">
        <v>3334</v>
      </c>
      <c r="M291" s="20">
        <v>3320</v>
      </c>
      <c r="N291" s="20">
        <v>3345</v>
      </c>
      <c r="O291" s="20">
        <v>3339</v>
      </c>
      <c r="P291" s="20">
        <v>3355</v>
      </c>
      <c r="Q291" s="20">
        <v>3321</v>
      </c>
      <c r="R291" s="20">
        <v>3335</v>
      </c>
      <c r="S291" s="20">
        <v>3366</v>
      </c>
      <c r="T291" s="20">
        <v>3360</v>
      </c>
      <c r="U291" s="20">
        <v>3358</v>
      </c>
      <c r="V291" s="20">
        <v>3320</v>
      </c>
      <c r="W291" s="20">
        <v>3321</v>
      </c>
      <c r="X291" s="20">
        <v>3340</v>
      </c>
      <c r="Y291" s="20">
        <v>3322</v>
      </c>
      <c r="Z291" s="20">
        <v>3350</v>
      </c>
      <c r="AA291" s="20">
        <v>3337</v>
      </c>
      <c r="AB291" s="20">
        <v>3389</v>
      </c>
      <c r="AC291" s="20">
        <v>3372</v>
      </c>
      <c r="AD291" s="20">
        <v>3389</v>
      </c>
      <c r="AE291" s="20">
        <v>3478</v>
      </c>
      <c r="AF291" s="20">
        <v>3485</v>
      </c>
      <c r="AG291" s="20">
        <v>3477</v>
      </c>
      <c r="AH291" s="20">
        <v>3413</v>
      </c>
      <c r="AI291" s="20">
        <v>3416</v>
      </c>
      <c r="AJ291" s="20">
        <v>3426</v>
      </c>
      <c r="AK291" s="20"/>
      <c r="AL291" s="51"/>
      <c r="AM291" s="51"/>
      <c r="AN291" s="51"/>
    </row>
    <row r="292" spans="1:40" x14ac:dyDescent="0.25">
      <c r="A292" t="s">
        <v>353</v>
      </c>
      <c r="B292" s="20">
        <v>10182</v>
      </c>
      <c r="C292" s="20">
        <v>10250</v>
      </c>
      <c r="D292" s="20">
        <v>10236</v>
      </c>
      <c r="E292" s="20">
        <v>10090</v>
      </c>
      <c r="F292" s="20">
        <v>10064</v>
      </c>
      <c r="G292" s="20">
        <v>10149</v>
      </c>
      <c r="H292" s="20">
        <v>10164</v>
      </c>
      <c r="I292" s="20">
        <v>10159</v>
      </c>
      <c r="J292" s="20">
        <v>10020</v>
      </c>
      <c r="K292" s="20">
        <v>10077</v>
      </c>
      <c r="L292" s="20">
        <v>10046</v>
      </c>
      <c r="M292" s="20">
        <v>10054</v>
      </c>
      <c r="N292" s="20">
        <v>10138</v>
      </c>
      <c r="O292" s="20">
        <v>10203</v>
      </c>
      <c r="P292" s="20">
        <v>10206</v>
      </c>
      <c r="Q292" s="20">
        <v>10098</v>
      </c>
      <c r="R292" s="20">
        <v>10054</v>
      </c>
      <c r="S292" s="20">
        <v>10165</v>
      </c>
      <c r="T292" s="20">
        <v>10186</v>
      </c>
      <c r="U292" s="20">
        <v>10174</v>
      </c>
      <c r="V292" s="20">
        <v>10067</v>
      </c>
      <c r="W292" s="20">
        <v>10125</v>
      </c>
      <c r="X292" s="20">
        <v>10187</v>
      </c>
      <c r="Y292" s="20">
        <v>10141</v>
      </c>
      <c r="Z292" s="20">
        <v>10246</v>
      </c>
      <c r="AA292" s="20">
        <v>10190</v>
      </c>
      <c r="AB292" s="20">
        <v>10342</v>
      </c>
      <c r="AC292" s="20">
        <v>10266</v>
      </c>
      <c r="AD292" s="20">
        <v>10231</v>
      </c>
      <c r="AE292" s="20">
        <v>10493</v>
      </c>
      <c r="AF292" s="20">
        <v>10539</v>
      </c>
      <c r="AG292" s="20">
        <v>10465</v>
      </c>
      <c r="AH292" s="20">
        <v>10283</v>
      </c>
      <c r="AI292" s="20">
        <v>10346</v>
      </c>
      <c r="AJ292" s="20">
        <v>10362</v>
      </c>
      <c r="AK292" s="20"/>
      <c r="AL292" s="51"/>
      <c r="AM292" s="51"/>
      <c r="AN292" s="51"/>
    </row>
    <row r="293" spans="1:40" x14ac:dyDescent="0.25">
      <c r="A293" t="s">
        <v>354</v>
      </c>
      <c r="B293" s="20">
        <v>3747</v>
      </c>
      <c r="C293" s="20">
        <v>3771</v>
      </c>
      <c r="D293" s="20">
        <v>3757</v>
      </c>
      <c r="E293" s="20">
        <v>3707</v>
      </c>
      <c r="F293" s="20">
        <v>3685</v>
      </c>
      <c r="G293" s="20">
        <v>3719</v>
      </c>
      <c r="H293" s="20">
        <v>3723</v>
      </c>
      <c r="I293" s="20">
        <v>3732</v>
      </c>
      <c r="J293" s="20">
        <v>3663</v>
      </c>
      <c r="K293" s="20">
        <v>3692</v>
      </c>
      <c r="L293" s="20">
        <v>3686</v>
      </c>
      <c r="M293" s="20">
        <v>3707</v>
      </c>
      <c r="N293" s="20">
        <v>3733</v>
      </c>
      <c r="O293" s="20">
        <v>3747</v>
      </c>
      <c r="P293" s="20">
        <v>3737</v>
      </c>
      <c r="Q293" s="20">
        <v>3696</v>
      </c>
      <c r="R293" s="20">
        <v>3669</v>
      </c>
      <c r="S293" s="20">
        <v>3707</v>
      </c>
      <c r="T293" s="20">
        <v>3725</v>
      </c>
      <c r="U293" s="20">
        <v>3725</v>
      </c>
      <c r="V293" s="20">
        <v>3680</v>
      </c>
      <c r="W293" s="20">
        <v>3709</v>
      </c>
      <c r="X293" s="20">
        <v>3722</v>
      </c>
      <c r="Y293" s="20">
        <v>3703</v>
      </c>
      <c r="Z293" s="20">
        <v>3755</v>
      </c>
      <c r="AA293" s="20">
        <v>3750</v>
      </c>
      <c r="AB293" s="20">
        <v>3827</v>
      </c>
      <c r="AC293" s="20">
        <v>3790</v>
      </c>
      <c r="AD293" s="20">
        <v>3774</v>
      </c>
      <c r="AE293" s="20">
        <v>3857</v>
      </c>
      <c r="AF293" s="20">
        <v>3876</v>
      </c>
      <c r="AG293" s="20">
        <v>3848</v>
      </c>
      <c r="AH293" s="20">
        <v>3764</v>
      </c>
      <c r="AI293" s="20">
        <v>3785</v>
      </c>
      <c r="AJ293" s="20">
        <v>3804</v>
      </c>
      <c r="AK293" s="20"/>
      <c r="AL293" s="51"/>
      <c r="AM293" s="51"/>
      <c r="AN293" s="51"/>
    </row>
    <row r="294" spans="1:40" x14ac:dyDescent="0.25">
      <c r="A294" t="s">
        <v>355</v>
      </c>
      <c r="B294" s="20">
        <v>164</v>
      </c>
      <c r="C294" s="20">
        <v>163</v>
      </c>
      <c r="D294" s="20">
        <v>166</v>
      </c>
      <c r="E294" s="20">
        <v>165</v>
      </c>
      <c r="F294" s="20">
        <v>168</v>
      </c>
      <c r="G294" s="20">
        <v>175</v>
      </c>
      <c r="H294" s="20">
        <v>171</v>
      </c>
      <c r="I294" s="20">
        <v>166</v>
      </c>
      <c r="J294" s="20">
        <v>167</v>
      </c>
      <c r="K294" s="20">
        <v>163</v>
      </c>
      <c r="L294" s="20">
        <v>159</v>
      </c>
      <c r="M294" s="20">
        <v>163</v>
      </c>
      <c r="N294" s="20">
        <v>164</v>
      </c>
      <c r="O294" s="20">
        <v>163</v>
      </c>
      <c r="P294" s="20">
        <v>165</v>
      </c>
      <c r="Q294" s="20">
        <v>162</v>
      </c>
      <c r="R294" s="20">
        <v>163</v>
      </c>
      <c r="S294" s="20">
        <v>168</v>
      </c>
      <c r="T294" s="20">
        <v>165</v>
      </c>
      <c r="U294" s="20">
        <v>164</v>
      </c>
      <c r="V294" s="20">
        <v>159</v>
      </c>
      <c r="W294" s="20">
        <v>161</v>
      </c>
      <c r="X294" s="20">
        <v>158</v>
      </c>
      <c r="Y294" s="20">
        <v>158</v>
      </c>
      <c r="Z294" s="20">
        <v>158</v>
      </c>
      <c r="AA294" s="20">
        <v>160</v>
      </c>
      <c r="AB294" s="20">
        <v>163</v>
      </c>
      <c r="AC294" s="20">
        <v>164</v>
      </c>
      <c r="AD294" s="20">
        <v>167</v>
      </c>
      <c r="AE294" s="20">
        <v>176</v>
      </c>
      <c r="AF294" s="20">
        <v>171</v>
      </c>
      <c r="AG294" s="20">
        <v>174</v>
      </c>
      <c r="AH294" s="20">
        <v>168</v>
      </c>
      <c r="AI294" s="20">
        <v>171</v>
      </c>
      <c r="AJ294" s="20">
        <v>169</v>
      </c>
      <c r="AK294" s="20"/>
      <c r="AL294" s="51"/>
      <c r="AM294" s="51"/>
      <c r="AN294" s="51"/>
    </row>
    <row r="295" spans="1:40" x14ac:dyDescent="0.25">
      <c r="A295" t="s">
        <v>356</v>
      </c>
      <c r="B295" s="20">
        <v>3562</v>
      </c>
      <c r="C295" s="20">
        <v>3593</v>
      </c>
      <c r="D295" s="20">
        <v>3593</v>
      </c>
      <c r="E295" s="20">
        <v>3548</v>
      </c>
      <c r="F295" s="20">
        <v>3544</v>
      </c>
      <c r="G295" s="20">
        <v>3582</v>
      </c>
      <c r="H295" s="20">
        <v>3586</v>
      </c>
      <c r="I295" s="20">
        <v>3593</v>
      </c>
      <c r="J295" s="20">
        <v>3527</v>
      </c>
      <c r="K295" s="20">
        <v>3548</v>
      </c>
      <c r="L295" s="20">
        <v>3537</v>
      </c>
      <c r="M295" s="20">
        <v>3540</v>
      </c>
      <c r="N295" s="20">
        <v>3566</v>
      </c>
      <c r="O295" s="20">
        <v>3588</v>
      </c>
      <c r="P295" s="20">
        <v>3585</v>
      </c>
      <c r="Q295" s="20">
        <v>3563</v>
      </c>
      <c r="R295" s="20">
        <v>3538</v>
      </c>
      <c r="S295" s="20">
        <v>3584</v>
      </c>
      <c r="T295" s="20">
        <v>3592</v>
      </c>
      <c r="U295" s="20">
        <v>3595</v>
      </c>
      <c r="V295" s="20">
        <v>3547</v>
      </c>
      <c r="W295" s="20">
        <v>3584</v>
      </c>
      <c r="X295" s="20">
        <v>3606</v>
      </c>
      <c r="Y295" s="20">
        <v>3587</v>
      </c>
      <c r="Z295" s="20">
        <v>3609</v>
      </c>
      <c r="AA295" s="20">
        <v>3593</v>
      </c>
      <c r="AB295" s="20">
        <v>3654</v>
      </c>
      <c r="AC295" s="20">
        <v>3617</v>
      </c>
      <c r="AD295" s="20">
        <v>3615</v>
      </c>
      <c r="AE295" s="20">
        <v>3710</v>
      </c>
      <c r="AF295" s="20">
        <v>3738</v>
      </c>
      <c r="AG295" s="20">
        <v>3706</v>
      </c>
      <c r="AH295" s="20">
        <v>3639</v>
      </c>
      <c r="AI295" s="20">
        <v>3667</v>
      </c>
      <c r="AJ295" s="20">
        <v>3670</v>
      </c>
      <c r="AK295" s="20"/>
      <c r="AL295" s="51"/>
      <c r="AM295" s="51"/>
      <c r="AN295" s="51"/>
    </row>
    <row r="296" spans="1:40" x14ac:dyDescent="0.25">
      <c r="A296" t="s">
        <v>357</v>
      </c>
      <c r="B296" s="20">
        <v>732</v>
      </c>
      <c r="C296" s="20">
        <v>730</v>
      </c>
      <c r="D296" s="20">
        <v>738</v>
      </c>
      <c r="E296" s="20">
        <v>724</v>
      </c>
      <c r="F296" s="20">
        <v>723</v>
      </c>
      <c r="G296" s="20">
        <v>728</v>
      </c>
      <c r="H296" s="20">
        <v>724</v>
      </c>
      <c r="I296" s="20">
        <v>718</v>
      </c>
      <c r="J296" s="20">
        <v>715</v>
      </c>
      <c r="K296" s="20">
        <v>725</v>
      </c>
      <c r="L296" s="20">
        <v>724</v>
      </c>
      <c r="M296" s="20">
        <v>725</v>
      </c>
      <c r="N296" s="20">
        <v>724</v>
      </c>
      <c r="O296" s="20">
        <v>728</v>
      </c>
      <c r="P296" s="20">
        <v>728</v>
      </c>
      <c r="Q296" s="20">
        <v>728</v>
      </c>
      <c r="R296" s="20">
        <v>718</v>
      </c>
      <c r="S296" s="20">
        <v>723</v>
      </c>
      <c r="T296" s="20">
        <v>719</v>
      </c>
      <c r="U296" s="20">
        <v>718</v>
      </c>
      <c r="V296" s="20">
        <v>716</v>
      </c>
      <c r="W296" s="20">
        <v>723</v>
      </c>
      <c r="X296" s="20">
        <v>728</v>
      </c>
      <c r="Y296" s="20">
        <v>727</v>
      </c>
      <c r="Z296" s="20">
        <v>734</v>
      </c>
      <c r="AA296" s="20">
        <v>733</v>
      </c>
      <c r="AB296" s="20">
        <v>741</v>
      </c>
      <c r="AC296" s="20">
        <v>738</v>
      </c>
      <c r="AD296" s="20">
        <v>734</v>
      </c>
      <c r="AE296" s="20">
        <v>752</v>
      </c>
      <c r="AF296" s="20">
        <v>756</v>
      </c>
      <c r="AG296" s="20">
        <v>755</v>
      </c>
      <c r="AH296" s="20">
        <v>747</v>
      </c>
      <c r="AI296" s="20">
        <v>746</v>
      </c>
      <c r="AJ296" s="20">
        <v>755</v>
      </c>
      <c r="AK296" s="20"/>
      <c r="AL296" s="51"/>
      <c r="AM296" s="51"/>
      <c r="AN296" s="51"/>
    </row>
    <row r="297" spans="1:40" x14ac:dyDescent="0.25">
      <c r="A297" t="s">
        <v>358</v>
      </c>
      <c r="B297" s="20">
        <v>1026</v>
      </c>
      <c r="C297" s="20">
        <v>1035</v>
      </c>
      <c r="D297" s="20">
        <v>1033</v>
      </c>
      <c r="E297" s="20">
        <v>1026</v>
      </c>
      <c r="F297" s="20">
        <v>1016</v>
      </c>
      <c r="G297" s="20">
        <v>1024</v>
      </c>
      <c r="H297" s="20">
        <v>1022</v>
      </c>
      <c r="I297" s="20">
        <v>1023</v>
      </c>
      <c r="J297" s="20">
        <v>1008</v>
      </c>
      <c r="K297" s="20">
        <v>1004</v>
      </c>
      <c r="L297" s="20">
        <v>1012</v>
      </c>
      <c r="M297" s="20">
        <v>1001</v>
      </c>
      <c r="N297" s="20">
        <v>1009</v>
      </c>
      <c r="O297" s="20">
        <v>1014</v>
      </c>
      <c r="P297" s="20">
        <v>1016</v>
      </c>
      <c r="Q297" s="20">
        <v>1013</v>
      </c>
      <c r="R297" s="20">
        <v>1001</v>
      </c>
      <c r="S297" s="20">
        <v>1013</v>
      </c>
      <c r="T297" s="20">
        <v>1008</v>
      </c>
      <c r="U297" s="20">
        <v>1016</v>
      </c>
      <c r="V297" s="20">
        <v>1009</v>
      </c>
      <c r="W297" s="20">
        <v>1013</v>
      </c>
      <c r="X297" s="20">
        <v>1017</v>
      </c>
      <c r="Y297" s="20">
        <v>1011</v>
      </c>
      <c r="Z297" s="20">
        <v>1013</v>
      </c>
      <c r="AA297" s="20">
        <v>1008</v>
      </c>
      <c r="AB297" s="20">
        <v>1025</v>
      </c>
      <c r="AC297" s="20">
        <v>1021</v>
      </c>
      <c r="AD297" s="20">
        <v>1018</v>
      </c>
      <c r="AE297" s="20">
        <v>1043</v>
      </c>
      <c r="AF297" s="20">
        <v>1048</v>
      </c>
      <c r="AG297" s="20">
        <v>1035</v>
      </c>
      <c r="AH297" s="20">
        <v>1019</v>
      </c>
      <c r="AI297" s="20">
        <v>1024</v>
      </c>
      <c r="AJ297" s="20">
        <v>1021</v>
      </c>
      <c r="AK297" s="20"/>
      <c r="AL297" s="51"/>
      <c r="AM297" s="51"/>
      <c r="AN297" s="51"/>
    </row>
    <row r="298" spans="1:40" x14ac:dyDescent="0.25">
      <c r="A298" t="s">
        <v>359</v>
      </c>
      <c r="B298" s="20">
        <v>4921</v>
      </c>
      <c r="C298" s="20">
        <v>4946</v>
      </c>
      <c r="D298" s="20">
        <v>4951</v>
      </c>
      <c r="E298" s="20">
        <v>4886</v>
      </c>
      <c r="F298" s="20">
        <v>4881</v>
      </c>
      <c r="G298" s="20">
        <v>4906</v>
      </c>
      <c r="H298" s="20">
        <v>4923</v>
      </c>
      <c r="I298" s="20">
        <v>4936</v>
      </c>
      <c r="J298" s="20">
        <v>4838</v>
      </c>
      <c r="K298" s="20">
        <v>4878</v>
      </c>
      <c r="L298" s="20">
        <v>4879</v>
      </c>
      <c r="M298" s="20">
        <v>4901</v>
      </c>
      <c r="N298" s="20">
        <v>4923</v>
      </c>
      <c r="O298" s="20">
        <v>4930</v>
      </c>
      <c r="P298" s="20">
        <v>4938</v>
      </c>
      <c r="Q298" s="20">
        <v>4893</v>
      </c>
      <c r="R298" s="20">
        <v>4876</v>
      </c>
      <c r="S298" s="20">
        <v>4934</v>
      </c>
      <c r="T298" s="20">
        <v>4915</v>
      </c>
      <c r="U298" s="20">
        <v>4928</v>
      </c>
      <c r="V298" s="20">
        <v>4880</v>
      </c>
      <c r="W298" s="20">
        <v>4892</v>
      </c>
      <c r="X298" s="20">
        <v>4922</v>
      </c>
      <c r="Y298" s="20">
        <v>4914</v>
      </c>
      <c r="Z298" s="20">
        <v>4963</v>
      </c>
      <c r="AA298" s="20">
        <v>4931</v>
      </c>
      <c r="AB298" s="20">
        <v>5017</v>
      </c>
      <c r="AC298" s="20">
        <v>4997</v>
      </c>
      <c r="AD298" s="20">
        <v>5006</v>
      </c>
      <c r="AE298" s="20">
        <v>5113</v>
      </c>
      <c r="AF298" s="20">
        <v>5136</v>
      </c>
      <c r="AG298" s="20">
        <v>5119</v>
      </c>
      <c r="AH298" s="20">
        <v>5007</v>
      </c>
      <c r="AI298" s="20">
        <v>5050</v>
      </c>
      <c r="AJ298" s="20">
        <v>5067</v>
      </c>
      <c r="AK298" s="20"/>
      <c r="AL298" s="51"/>
      <c r="AM298" s="51"/>
      <c r="AN298" s="51"/>
    </row>
    <row r="299" spans="1:40" x14ac:dyDescent="0.25">
      <c r="A299" t="s">
        <v>360</v>
      </c>
      <c r="B299" s="20">
        <v>24197</v>
      </c>
      <c r="C299" s="20">
        <v>24267</v>
      </c>
      <c r="D299" s="20">
        <v>24260</v>
      </c>
      <c r="E299" s="20">
        <v>24029</v>
      </c>
      <c r="F299" s="20">
        <v>24040</v>
      </c>
      <c r="G299" s="20">
        <v>24384</v>
      </c>
      <c r="H299" s="20">
        <v>24383</v>
      </c>
      <c r="I299" s="20">
        <v>24333</v>
      </c>
      <c r="J299" s="20">
        <v>24055</v>
      </c>
      <c r="K299" s="20">
        <v>24211</v>
      </c>
      <c r="L299" s="20">
        <v>24155</v>
      </c>
      <c r="M299" s="20">
        <v>24244</v>
      </c>
      <c r="N299" s="20">
        <v>24173</v>
      </c>
      <c r="O299" s="20">
        <v>24303</v>
      </c>
      <c r="P299" s="20">
        <v>24357</v>
      </c>
      <c r="Q299" s="20">
        <v>24220</v>
      </c>
      <c r="R299" s="20">
        <v>24132</v>
      </c>
      <c r="S299" s="20">
        <v>24447</v>
      </c>
      <c r="T299" s="20">
        <v>24380</v>
      </c>
      <c r="U299" s="20">
        <v>24425</v>
      </c>
      <c r="V299" s="20">
        <v>24322</v>
      </c>
      <c r="W299" s="20">
        <v>24429</v>
      </c>
      <c r="X299" s="20">
        <v>24510</v>
      </c>
      <c r="Y299" s="20">
        <v>24411</v>
      </c>
      <c r="Z299" s="20">
        <v>24518</v>
      </c>
      <c r="AA299" s="20">
        <v>24422</v>
      </c>
      <c r="AB299" s="20">
        <v>24845</v>
      </c>
      <c r="AC299" s="20">
        <v>24701</v>
      </c>
      <c r="AD299" s="20">
        <v>24816</v>
      </c>
      <c r="AE299" s="20">
        <v>25490</v>
      </c>
      <c r="AF299" s="20">
        <v>25550</v>
      </c>
      <c r="AG299" s="20">
        <v>25433</v>
      </c>
      <c r="AH299" s="20">
        <v>24902</v>
      </c>
      <c r="AI299" s="20">
        <v>25050</v>
      </c>
      <c r="AJ299" s="20">
        <v>25054</v>
      </c>
      <c r="AK299" s="20"/>
      <c r="AL299" s="51"/>
      <c r="AM299" s="51"/>
      <c r="AN299" s="51"/>
    </row>
    <row r="300" spans="1:40" x14ac:dyDescent="0.25">
      <c r="A300" t="s">
        <v>361</v>
      </c>
      <c r="B300" s="20">
        <v>5803</v>
      </c>
      <c r="C300" s="20">
        <v>5810</v>
      </c>
      <c r="D300" s="20">
        <v>5818</v>
      </c>
      <c r="E300" s="20">
        <v>5788</v>
      </c>
      <c r="F300" s="20">
        <v>5798</v>
      </c>
      <c r="G300" s="20">
        <v>5894</v>
      </c>
      <c r="H300" s="20">
        <v>5911</v>
      </c>
      <c r="I300" s="20">
        <v>5914</v>
      </c>
      <c r="J300" s="20">
        <v>5761</v>
      </c>
      <c r="K300" s="20">
        <v>5786</v>
      </c>
      <c r="L300" s="20">
        <v>5770</v>
      </c>
      <c r="M300" s="20">
        <v>5807</v>
      </c>
      <c r="N300" s="20">
        <v>5822</v>
      </c>
      <c r="O300" s="20">
        <v>5816</v>
      </c>
      <c r="P300" s="20">
        <v>5822</v>
      </c>
      <c r="Q300" s="20">
        <v>5780</v>
      </c>
      <c r="R300" s="20">
        <v>5771</v>
      </c>
      <c r="S300" s="20">
        <v>5878</v>
      </c>
      <c r="T300" s="20">
        <v>5892</v>
      </c>
      <c r="U300" s="20">
        <v>5912</v>
      </c>
      <c r="V300" s="20">
        <v>5766</v>
      </c>
      <c r="W300" s="20">
        <v>5810</v>
      </c>
      <c r="X300" s="20">
        <v>5819</v>
      </c>
      <c r="Y300" s="20">
        <v>5792</v>
      </c>
      <c r="Z300" s="20">
        <v>5846</v>
      </c>
      <c r="AA300" s="20">
        <v>5831</v>
      </c>
      <c r="AB300" s="20">
        <v>5927</v>
      </c>
      <c r="AC300" s="20">
        <v>5851</v>
      </c>
      <c r="AD300" s="20">
        <v>5899</v>
      </c>
      <c r="AE300" s="20">
        <v>6068</v>
      </c>
      <c r="AF300" s="20">
        <v>6082</v>
      </c>
      <c r="AG300" s="20">
        <v>6082</v>
      </c>
      <c r="AH300" s="20">
        <v>5932</v>
      </c>
      <c r="AI300" s="20">
        <v>5950</v>
      </c>
      <c r="AJ300" s="20">
        <v>5939</v>
      </c>
      <c r="AK300" s="20"/>
      <c r="AL300" s="51"/>
      <c r="AM300" s="51"/>
      <c r="AN300" s="51"/>
    </row>
    <row r="301" spans="1:40" x14ac:dyDescent="0.25">
      <c r="A301" t="s">
        <v>362</v>
      </c>
      <c r="B301" s="20">
        <v>469</v>
      </c>
      <c r="C301" s="20">
        <v>471</v>
      </c>
      <c r="D301" s="20">
        <v>473</v>
      </c>
      <c r="E301" s="20">
        <v>467</v>
      </c>
      <c r="F301" s="20">
        <v>476</v>
      </c>
      <c r="G301" s="20">
        <v>487</v>
      </c>
      <c r="H301" s="20">
        <v>484</v>
      </c>
      <c r="I301" s="20">
        <v>470</v>
      </c>
      <c r="J301" s="20">
        <v>454</v>
      </c>
      <c r="K301" s="20">
        <v>453</v>
      </c>
      <c r="L301" s="20">
        <v>445</v>
      </c>
      <c r="M301" s="20">
        <v>449</v>
      </c>
      <c r="N301" s="20">
        <v>458</v>
      </c>
      <c r="O301" s="20">
        <v>458</v>
      </c>
      <c r="P301" s="20">
        <v>458</v>
      </c>
      <c r="Q301" s="20">
        <v>452</v>
      </c>
      <c r="R301" s="20">
        <v>465</v>
      </c>
      <c r="S301" s="20">
        <v>471</v>
      </c>
      <c r="T301" s="20">
        <v>478</v>
      </c>
      <c r="U301" s="20">
        <v>473</v>
      </c>
      <c r="V301" s="20">
        <v>460</v>
      </c>
      <c r="W301" s="20">
        <v>466</v>
      </c>
      <c r="X301" s="20">
        <v>456</v>
      </c>
      <c r="Y301" s="20">
        <v>456</v>
      </c>
      <c r="Z301" s="20">
        <v>460</v>
      </c>
      <c r="AA301" s="20">
        <v>456</v>
      </c>
      <c r="AB301" s="20">
        <v>467</v>
      </c>
      <c r="AC301" s="20">
        <v>462</v>
      </c>
      <c r="AD301" s="20">
        <v>473</v>
      </c>
      <c r="AE301" s="20">
        <v>490</v>
      </c>
      <c r="AF301" s="20">
        <v>490</v>
      </c>
      <c r="AG301" s="20">
        <v>486</v>
      </c>
      <c r="AH301" s="20">
        <v>469</v>
      </c>
      <c r="AI301" s="20">
        <v>468</v>
      </c>
      <c r="AJ301" s="20">
        <v>464</v>
      </c>
      <c r="AK301" s="20"/>
      <c r="AL301" s="51"/>
      <c r="AM301" s="51"/>
      <c r="AN301" s="51"/>
    </row>
    <row r="302" spans="1:40" x14ac:dyDescent="0.25">
      <c r="A302" t="s">
        <v>363</v>
      </c>
      <c r="B302" s="20">
        <v>10384</v>
      </c>
      <c r="C302" s="20">
        <v>10415</v>
      </c>
      <c r="D302" s="20">
        <v>10534</v>
      </c>
      <c r="E302" s="20">
        <v>10728</v>
      </c>
      <c r="F302" s="20">
        <v>11130</v>
      </c>
      <c r="G302" s="20">
        <v>11946</v>
      </c>
      <c r="H302" s="20">
        <v>12442</v>
      </c>
      <c r="I302" s="20">
        <v>12337</v>
      </c>
      <c r="J302" s="20">
        <v>11323</v>
      </c>
      <c r="K302" s="20">
        <v>11069</v>
      </c>
      <c r="L302" s="20">
        <v>10647</v>
      </c>
      <c r="M302" s="20">
        <v>10596</v>
      </c>
      <c r="N302" s="20">
        <v>10491</v>
      </c>
      <c r="O302" s="20">
        <v>10501</v>
      </c>
      <c r="P302" s="20">
        <v>10589</v>
      </c>
      <c r="Q302" s="20">
        <v>10703</v>
      </c>
      <c r="R302" s="20">
        <v>11144</v>
      </c>
      <c r="S302" s="20">
        <v>11961</v>
      </c>
      <c r="T302" s="20">
        <v>12453</v>
      </c>
      <c r="U302" s="20">
        <v>12370</v>
      </c>
      <c r="V302" s="20">
        <v>11392</v>
      </c>
      <c r="W302" s="20">
        <v>11262</v>
      </c>
      <c r="X302" s="20">
        <v>11009</v>
      </c>
      <c r="Y302" s="20">
        <v>10918</v>
      </c>
      <c r="Z302" s="20">
        <v>10939</v>
      </c>
      <c r="AA302" s="20">
        <v>10806</v>
      </c>
      <c r="AB302" s="20">
        <v>11078</v>
      </c>
      <c r="AC302" s="20">
        <v>11119</v>
      </c>
      <c r="AD302" s="20">
        <v>11463</v>
      </c>
      <c r="AE302" s="20">
        <v>12286</v>
      </c>
      <c r="AF302" s="20">
        <v>12570</v>
      </c>
      <c r="AG302" s="20">
        <v>12497</v>
      </c>
      <c r="AH302" s="20">
        <v>11824</v>
      </c>
      <c r="AI302" s="20">
        <v>11718</v>
      </c>
      <c r="AJ302" s="20">
        <v>11425</v>
      </c>
      <c r="AK302" s="20"/>
      <c r="AL302" s="51"/>
      <c r="AM302" s="51"/>
      <c r="AN302" s="51"/>
    </row>
    <row r="303" spans="1:40" x14ac:dyDescent="0.25">
      <c r="A303" t="s">
        <v>364</v>
      </c>
      <c r="B303" s="20">
        <v>16025</v>
      </c>
      <c r="C303" s="20">
        <v>16051</v>
      </c>
      <c r="D303" s="20">
        <v>16046</v>
      </c>
      <c r="E303" s="20">
        <v>15889</v>
      </c>
      <c r="F303" s="20">
        <v>15921</v>
      </c>
      <c r="G303" s="20">
        <v>16170</v>
      </c>
      <c r="H303" s="20">
        <v>16206</v>
      </c>
      <c r="I303" s="20">
        <v>16203</v>
      </c>
      <c r="J303" s="20">
        <v>15896</v>
      </c>
      <c r="K303" s="20">
        <v>15960</v>
      </c>
      <c r="L303" s="20">
        <v>15971</v>
      </c>
      <c r="M303" s="20">
        <v>16000</v>
      </c>
      <c r="N303" s="20">
        <v>16043</v>
      </c>
      <c r="O303" s="20">
        <v>16072</v>
      </c>
      <c r="P303" s="20">
        <v>16090</v>
      </c>
      <c r="Q303" s="20">
        <v>16041</v>
      </c>
      <c r="R303" s="20">
        <v>15975</v>
      </c>
      <c r="S303" s="20">
        <v>16206</v>
      </c>
      <c r="T303" s="20">
        <v>16230</v>
      </c>
      <c r="U303" s="20">
        <v>16228</v>
      </c>
      <c r="V303" s="20">
        <v>16081</v>
      </c>
      <c r="W303" s="20">
        <v>16158</v>
      </c>
      <c r="X303" s="20">
        <v>16236</v>
      </c>
      <c r="Y303" s="20">
        <v>16154</v>
      </c>
      <c r="Z303" s="20">
        <v>16277</v>
      </c>
      <c r="AA303" s="20">
        <v>16140</v>
      </c>
      <c r="AB303" s="20">
        <v>16415</v>
      </c>
      <c r="AC303" s="20">
        <v>16329</v>
      </c>
      <c r="AD303" s="20">
        <v>16387</v>
      </c>
      <c r="AE303" s="20">
        <v>16813</v>
      </c>
      <c r="AF303" s="20">
        <v>16916</v>
      </c>
      <c r="AG303" s="20">
        <v>16841</v>
      </c>
      <c r="AH303" s="20">
        <v>16482</v>
      </c>
      <c r="AI303" s="20">
        <v>16612</v>
      </c>
      <c r="AJ303" s="20">
        <v>16637</v>
      </c>
      <c r="AK303" s="20"/>
      <c r="AL303" s="51"/>
      <c r="AM303" s="51"/>
      <c r="AN303" s="51"/>
    </row>
    <row r="304" spans="1:40" x14ac:dyDescent="0.25">
      <c r="A304" t="s">
        <v>365</v>
      </c>
      <c r="B304" s="20">
        <v>379</v>
      </c>
      <c r="C304" s="20">
        <v>372</v>
      </c>
      <c r="D304" s="20">
        <v>377</v>
      </c>
      <c r="E304" s="20">
        <v>366</v>
      </c>
      <c r="F304" s="20">
        <v>366</v>
      </c>
      <c r="G304" s="20">
        <v>379</v>
      </c>
      <c r="H304" s="20">
        <v>383</v>
      </c>
      <c r="I304" s="20">
        <v>376</v>
      </c>
      <c r="J304" s="20">
        <v>363</v>
      </c>
      <c r="K304" s="20">
        <v>365</v>
      </c>
      <c r="L304" s="20">
        <v>365</v>
      </c>
      <c r="M304" s="20">
        <v>369</v>
      </c>
      <c r="N304" s="20">
        <v>375</v>
      </c>
      <c r="O304" s="20">
        <v>373</v>
      </c>
      <c r="P304" s="20">
        <v>374</v>
      </c>
      <c r="Q304" s="20">
        <v>364</v>
      </c>
      <c r="R304" s="20">
        <v>363</v>
      </c>
      <c r="S304" s="20">
        <v>377</v>
      </c>
      <c r="T304" s="20">
        <v>380</v>
      </c>
      <c r="U304" s="20">
        <v>381</v>
      </c>
      <c r="V304" s="20">
        <v>365</v>
      </c>
      <c r="W304" s="20">
        <v>366</v>
      </c>
      <c r="X304" s="20">
        <v>370</v>
      </c>
      <c r="Y304" s="20">
        <v>376</v>
      </c>
      <c r="Z304" s="20">
        <v>379</v>
      </c>
      <c r="AA304" s="20">
        <v>374</v>
      </c>
      <c r="AB304" s="20">
        <v>379</v>
      </c>
      <c r="AC304" s="20">
        <v>374</v>
      </c>
      <c r="AD304" s="20">
        <v>378</v>
      </c>
      <c r="AE304" s="20">
        <v>390</v>
      </c>
      <c r="AF304" s="20">
        <v>391</v>
      </c>
      <c r="AG304" s="20">
        <v>389</v>
      </c>
      <c r="AH304" s="20">
        <v>378</v>
      </c>
      <c r="AI304" s="20">
        <v>379</v>
      </c>
      <c r="AJ304" s="20">
        <v>379</v>
      </c>
      <c r="AK304" s="20"/>
      <c r="AL304" s="51"/>
      <c r="AM304" s="51"/>
      <c r="AN304" s="51"/>
    </row>
    <row r="305" spans="1:40" x14ac:dyDescent="0.25">
      <c r="A305" t="s">
        <v>366</v>
      </c>
      <c r="B305" s="20">
        <v>9810</v>
      </c>
      <c r="C305" s="20">
        <v>9853</v>
      </c>
      <c r="D305" s="20">
        <v>9849</v>
      </c>
      <c r="E305" s="20">
        <v>9757</v>
      </c>
      <c r="F305" s="20">
        <v>9756</v>
      </c>
      <c r="G305" s="20">
        <v>9844</v>
      </c>
      <c r="H305" s="20">
        <v>9866</v>
      </c>
      <c r="I305" s="20">
        <v>9860</v>
      </c>
      <c r="J305" s="20">
        <v>9759</v>
      </c>
      <c r="K305" s="20">
        <v>9834</v>
      </c>
      <c r="L305" s="20">
        <v>9765</v>
      </c>
      <c r="M305" s="20">
        <v>9770</v>
      </c>
      <c r="N305" s="20">
        <v>9857</v>
      </c>
      <c r="O305" s="20">
        <v>9897</v>
      </c>
      <c r="P305" s="20">
        <v>9903</v>
      </c>
      <c r="Q305" s="20">
        <v>9831</v>
      </c>
      <c r="R305" s="20">
        <v>9822</v>
      </c>
      <c r="S305" s="20">
        <v>9909</v>
      </c>
      <c r="T305" s="20">
        <v>9929</v>
      </c>
      <c r="U305" s="20">
        <v>9929</v>
      </c>
      <c r="V305" s="20">
        <v>9815</v>
      </c>
      <c r="W305" s="20">
        <v>9885</v>
      </c>
      <c r="X305" s="20">
        <v>9939</v>
      </c>
      <c r="Y305" s="20">
        <v>9859</v>
      </c>
      <c r="Z305" s="20">
        <v>9927</v>
      </c>
      <c r="AA305" s="20">
        <v>9894</v>
      </c>
      <c r="AB305" s="20">
        <v>10069</v>
      </c>
      <c r="AC305" s="20">
        <v>10004</v>
      </c>
      <c r="AD305" s="20">
        <v>10013</v>
      </c>
      <c r="AE305" s="20">
        <v>10270</v>
      </c>
      <c r="AF305" s="20">
        <v>10310</v>
      </c>
      <c r="AG305" s="20">
        <v>10233</v>
      </c>
      <c r="AH305" s="20">
        <v>10019</v>
      </c>
      <c r="AI305" s="20">
        <v>10087</v>
      </c>
      <c r="AJ305" s="20">
        <v>10099</v>
      </c>
      <c r="AK305" s="20"/>
      <c r="AL305" s="51"/>
      <c r="AM305" s="51"/>
      <c r="AN305" s="51"/>
    </row>
    <row r="306" spans="1:40" x14ac:dyDescent="0.25">
      <c r="A306" t="s">
        <v>367</v>
      </c>
      <c r="B306" s="20">
        <v>8831</v>
      </c>
      <c r="C306" s="20">
        <v>8946</v>
      </c>
      <c r="D306" s="20">
        <v>8956</v>
      </c>
      <c r="E306" s="20">
        <v>8875</v>
      </c>
      <c r="F306" s="20">
        <v>8902</v>
      </c>
      <c r="G306" s="20">
        <v>8954</v>
      </c>
      <c r="H306" s="20">
        <v>8920</v>
      </c>
      <c r="I306" s="20">
        <v>8949</v>
      </c>
      <c r="J306" s="20">
        <v>8858</v>
      </c>
      <c r="K306" s="20">
        <v>8892</v>
      </c>
      <c r="L306" s="20">
        <v>8872</v>
      </c>
      <c r="M306" s="20">
        <v>8888</v>
      </c>
      <c r="N306" s="20">
        <v>8876</v>
      </c>
      <c r="O306" s="20">
        <v>8940</v>
      </c>
      <c r="P306" s="20">
        <v>8959</v>
      </c>
      <c r="Q306" s="20">
        <v>8867</v>
      </c>
      <c r="R306" s="20">
        <v>8908</v>
      </c>
      <c r="S306" s="20">
        <v>8982</v>
      </c>
      <c r="T306" s="20">
        <v>8961</v>
      </c>
      <c r="U306" s="20">
        <v>8983</v>
      </c>
      <c r="V306" s="20">
        <v>8916</v>
      </c>
      <c r="W306" s="20">
        <v>8908</v>
      </c>
      <c r="X306" s="20">
        <v>8955</v>
      </c>
      <c r="Y306" s="20">
        <v>8966</v>
      </c>
      <c r="Z306" s="20">
        <v>8985</v>
      </c>
      <c r="AA306" s="20">
        <v>8976</v>
      </c>
      <c r="AB306" s="20">
        <v>9135</v>
      </c>
      <c r="AC306" s="20">
        <v>9096</v>
      </c>
      <c r="AD306" s="20">
        <v>9097</v>
      </c>
      <c r="AE306" s="20">
        <v>9272</v>
      </c>
      <c r="AF306" s="20">
        <v>9277</v>
      </c>
      <c r="AG306" s="20">
        <v>9210</v>
      </c>
      <c r="AH306" s="20">
        <v>9097</v>
      </c>
      <c r="AI306" s="20">
        <v>9126</v>
      </c>
      <c r="AJ306" s="20">
        <v>9163</v>
      </c>
      <c r="AK306" s="20"/>
      <c r="AL306" s="51"/>
      <c r="AM306" s="51"/>
      <c r="AN306" s="51"/>
    </row>
    <row r="307" spans="1:40" x14ac:dyDescent="0.25">
      <c r="A307" t="s">
        <v>368</v>
      </c>
      <c r="B307" s="20">
        <v>10485</v>
      </c>
      <c r="C307" s="20">
        <v>10515</v>
      </c>
      <c r="D307" s="20">
        <v>10554</v>
      </c>
      <c r="E307" s="20">
        <v>10454</v>
      </c>
      <c r="F307" s="20">
        <v>10455</v>
      </c>
      <c r="G307" s="20">
        <v>10579</v>
      </c>
      <c r="H307" s="20">
        <v>10600</v>
      </c>
      <c r="I307" s="20">
        <v>10626</v>
      </c>
      <c r="J307" s="20">
        <v>10441</v>
      </c>
      <c r="K307" s="20">
        <v>10528</v>
      </c>
      <c r="L307" s="20">
        <v>10475</v>
      </c>
      <c r="M307" s="20">
        <v>10460</v>
      </c>
      <c r="N307" s="20">
        <v>10563</v>
      </c>
      <c r="O307" s="20">
        <v>10578</v>
      </c>
      <c r="P307" s="20">
        <v>10591</v>
      </c>
      <c r="Q307" s="20">
        <v>10560</v>
      </c>
      <c r="R307" s="20">
        <v>10545</v>
      </c>
      <c r="S307" s="20">
        <v>10667</v>
      </c>
      <c r="T307" s="20">
        <v>10693</v>
      </c>
      <c r="U307" s="20">
        <v>10687</v>
      </c>
      <c r="V307" s="20">
        <v>10557</v>
      </c>
      <c r="W307" s="20">
        <v>10623</v>
      </c>
      <c r="X307" s="20">
        <v>10679</v>
      </c>
      <c r="Y307" s="20">
        <v>10605</v>
      </c>
      <c r="Z307" s="20">
        <v>10682</v>
      </c>
      <c r="AA307" s="20">
        <v>10631</v>
      </c>
      <c r="AB307" s="20">
        <v>10813</v>
      </c>
      <c r="AC307" s="20">
        <v>10737</v>
      </c>
      <c r="AD307" s="20">
        <v>10752</v>
      </c>
      <c r="AE307" s="20">
        <v>11028</v>
      </c>
      <c r="AF307" s="20">
        <v>11094</v>
      </c>
      <c r="AG307" s="20">
        <v>11017</v>
      </c>
      <c r="AH307" s="20">
        <v>10783</v>
      </c>
      <c r="AI307" s="20">
        <v>10880</v>
      </c>
      <c r="AJ307" s="20">
        <v>10913</v>
      </c>
      <c r="AK307" s="20"/>
      <c r="AL307" s="51"/>
      <c r="AM307" s="51"/>
      <c r="AN307" s="51"/>
    </row>
    <row r="308" spans="1:40" x14ac:dyDescent="0.25">
      <c r="A308" t="s">
        <v>369</v>
      </c>
      <c r="B308" s="20">
        <v>1829</v>
      </c>
      <c r="C308" s="20">
        <v>1845</v>
      </c>
      <c r="D308" s="20">
        <v>1871</v>
      </c>
      <c r="E308" s="20">
        <v>1826</v>
      </c>
      <c r="F308" s="20">
        <v>1865</v>
      </c>
      <c r="G308" s="20">
        <v>1932</v>
      </c>
      <c r="H308" s="20">
        <v>1924</v>
      </c>
      <c r="I308" s="20">
        <v>1877</v>
      </c>
      <c r="J308" s="20">
        <v>1795</v>
      </c>
      <c r="K308" s="20">
        <v>1792</v>
      </c>
      <c r="L308" s="20">
        <v>1765</v>
      </c>
      <c r="M308" s="20">
        <v>1786</v>
      </c>
      <c r="N308" s="20">
        <v>1827</v>
      </c>
      <c r="O308" s="20">
        <v>1825</v>
      </c>
      <c r="P308" s="20">
        <v>1831</v>
      </c>
      <c r="Q308" s="20">
        <v>1804</v>
      </c>
      <c r="R308" s="20">
        <v>1825</v>
      </c>
      <c r="S308" s="20">
        <v>1857</v>
      </c>
      <c r="T308" s="20">
        <v>1896</v>
      </c>
      <c r="U308" s="20">
        <v>1877</v>
      </c>
      <c r="V308" s="20">
        <v>1809</v>
      </c>
      <c r="W308" s="20">
        <v>1825</v>
      </c>
      <c r="X308" s="20">
        <v>1800</v>
      </c>
      <c r="Y308" s="20">
        <v>1813</v>
      </c>
      <c r="Z308" s="20">
        <v>1825</v>
      </c>
      <c r="AA308" s="20">
        <v>1806</v>
      </c>
      <c r="AB308" s="20">
        <v>1852</v>
      </c>
      <c r="AC308" s="20">
        <v>1835</v>
      </c>
      <c r="AD308" s="20">
        <v>1886</v>
      </c>
      <c r="AE308" s="20">
        <v>1955</v>
      </c>
      <c r="AF308" s="20">
        <v>1957</v>
      </c>
      <c r="AG308" s="20">
        <v>1944</v>
      </c>
      <c r="AH308" s="20">
        <v>1854</v>
      </c>
      <c r="AI308" s="20">
        <v>1866</v>
      </c>
      <c r="AJ308" s="20">
        <v>1838</v>
      </c>
      <c r="AK308" s="20"/>
      <c r="AL308" s="51"/>
      <c r="AM308" s="51"/>
      <c r="AN308" s="51"/>
    </row>
    <row r="309" spans="1:40" x14ac:dyDescent="0.25">
      <c r="A309" t="s">
        <v>370</v>
      </c>
      <c r="B309" s="20">
        <v>1151</v>
      </c>
      <c r="C309" s="20">
        <v>1169</v>
      </c>
      <c r="D309" s="20">
        <v>1178</v>
      </c>
      <c r="E309" s="20">
        <v>1173</v>
      </c>
      <c r="F309" s="20">
        <v>1191</v>
      </c>
      <c r="G309" s="20">
        <v>1248</v>
      </c>
      <c r="H309" s="20">
        <v>1213</v>
      </c>
      <c r="I309" s="20">
        <v>1198</v>
      </c>
      <c r="J309" s="20">
        <v>1175</v>
      </c>
      <c r="K309" s="20">
        <v>1157</v>
      </c>
      <c r="L309" s="20">
        <v>1137</v>
      </c>
      <c r="M309" s="20">
        <v>1137</v>
      </c>
      <c r="N309" s="20">
        <v>1140</v>
      </c>
      <c r="O309" s="20">
        <v>1139</v>
      </c>
      <c r="P309" s="20">
        <v>1157</v>
      </c>
      <c r="Q309" s="20">
        <v>1152</v>
      </c>
      <c r="R309" s="20">
        <v>1159</v>
      </c>
      <c r="S309" s="20">
        <v>1193</v>
      </c>
      <c r="T309" s="20">
        <v>1168</v>
      </c>
      <c r="U309" s="20">
        <v>1169</v>
      </c>
      <c r="V309" s="20">
        <v>1134</v>
      </c>
      <c r="W309" s="20">
        <v>1148</v>
      </c>
      <c r="X309" s="20">
        <v>1130</v>
      </c>
      <c r="Y309" s="20">
        <v>1135</v>
      </c>
      <c r="Z309" s="20">
        <v>1133</v>
      </c>
      <c r="AA309" s="20">
        <v>1144</v>
      </c>
      <c r="AB309" s="20">
        <v>1167</v>
      </c>
      <c r="AC309" s="20">
        <v>1184</v>
      </c>
      <c r="AD309" s="20">
        <v>1191</v>
      </c>
      <c r="AE309" s="20">
        <v>1243</v>
      </c>
      <c r="AF309" s="20">
        <v>1220</v>
      </c>
      <c r="AG309" s="20">
        <v>1215</v>
      </c>
      <c r="AH309" s="20">
        <v>1184</v>
      </c>
      <c r="AI309" s="20">
        <v>1175</v>
      </c>
      <c r="AJ309" s="20">
        <v>1158</v>
      </c>
      <c r="AK309" s="20"/>
      <c r="AL309" s="51"/>
      <c r="AM309" s="51"/>
      <c r="AN309" s="51"/>
    </row>
    <row r="310" spans="1:40" x14ac:dyDescent="0.25">
      <c r="A310" t="s">
        <v>371</v>
      </c>
      <c r="B310" s="20">
        <v>2325</v>
      </c>
      <c r="C310" s="20">
        <v>2326</v>
      </c>
      <c r="D310" s="20">
        <v>2343</v>
      </c>
      <c r="E310" s="20">
        <v>2323</v>
      </c>
      <c r="F310" s="20">
        <v>2326</v>
      </c>
      <c r="G310" s="20">
        <v>2368</v>
      </c>
      <c r="H310" s="20">
        <v>2368</v>
      </c>
      <c r="I310" s="20">
        <v>2367</v>
      </c>
      <c r="J310" s="20">
        <v>2336</v>
      </c>
      <c r="K310" s="20">
        <v>2355</v>
      </c>
      <c r="L310" s="20">
        <v>2352</v>
      </c>
      <c r="M310" s="20">
        <v>2346</v>
      </c>
      <c r="N310" s="20">
        <v>2359</v>
      </c>
      <c r="O310" s="20">
        <v>2358</v>
      </c>
      <c r="P310" s="20">
        <v>2361</v>
      </c>
      <c r="Q310" s="20">
        <v>2361</v>
      </c>
      <c r="R310" s="20">
        <v>2350</v>
      </c>
      <c r="S310" s="20">
        <v>2381</v>
      </c>
      <c r="T310" s="20">
        <v>2391</v>
      </c>
      <c r="U310" s="20">
        <v>2389</v>
      </c>
      <c r="V310" s="20">
        <v>2362</v>
      </c>
      <c r="W310" s="20">
        <v>2373</v>
      </c>
      <c r="X310" s="20">
        <v>2380</v>
      </c>
      <c r="Y310" s="20">
        <v>2363</v>
      </c>
      <c r="Z310" s="20">
        <v>2377</v>
      </c>
      <c r="AA310" s="20">
        <v>2369</v>
      </c>
      <c r="AB310" s="20">
        <v>2409</v>
      </c>
      <c r="AC310" s="20">
        <v>2395</v>
      </c>
      <c r="AD310" s="20">
        <v>2390</v>
      </c>
      <c r="AE310" s="20">
        <v>2455</v>
      </c>
      <c r="AF310" s="20">
        <v>2466</v>
      </c>
      <c r="AG310" s="20">
        <v>2440</v>
      </c>
      <c r="AH310" s="20">
        <v>2394</v>
      </c>
      <c r="AI310" s="20">
        <v>2419</v>
      </c>
      <c r="AJ310" s="20">
        <v>2424</v>
      </c>
      <c r="AK310" s="20"/>
      <c r="AL310" s="51"/>
      <c r="AM310" s="51"/>
      <c r="AN310" s="51"/>
    </row>
    <row r="311" spans="1:40" x14ac:dyDescent="0.25">
      <c r="A311" t="s">
        <v>372</v>
      </c>
      <c r="B311" s="20">
        <v>3030</v>
      </c>
      <c r="C311" s="20">
        <v>3029</v>
      </c>
      <c r="D311" s="20">
        <v>3026</v>
      </c>
      <c r="E311" s="20">
        <v>2964</v>
      </c>
      <c r="F311" s="20">
        <v>2972</v>
      </c>
      <c r="G311" s="20">
        <v>3013</v>
      </c>
      <c r="H311" s="20">
        <v>3026</v>
      </c>
      <c r="I311" s="20">
        <v>3033</v>
      </c>
      <c r="J311" s="20">
        <v>2982</v>
      </c>
      <c r="K311" s="20">
        <v>3003</v>
      </c>
      <c r="L311" s="20">
        <v>2992</v>
      </c>
      <c r="M311" s="20">
        <v>3001</v>
      </c>
      <c r="N311" s="20">
        <v>3012</v>
      </c>
      <c r="O311" s="20">
        <v>3005</v>
      </c>
      <c r="P311" s="20">
        <v>3008</v>
      </c>
      <c r="Q311" s="20">
        <v>2976</v>
      </c>
      <c r="R311" s="20">
        <v>2968</v>
      </c>
      <c r="S311" s="20">
        <v>3006</v>
      </c>
      <c r="T311" s="20">
        <v>3001</v>
      </c>
      <c r="U311" s="20">
        <v>3006</v>
      </c>
      <c r="V311" s="20">
        <v>2979</v>
      </c>
      <c r="W311" s="20">
        <v>2989</v>
      </c>
      <c r="X311" s="20">
        <v>3001</v>
      </c>
      <c r="Y311" s="20">
        <v>2992</v>
      </c>
      <c r="Z311" s="20">
        <v>3016</v>
      </c>
      <c r="AA311" s="20">
        <v>2994</v>
      </c>
      <c r="AB311" s="20">
        <v>3034</v>
      </c>
      <c r="AC311" s="20">
        <v>3011</v>
      </c>
      <c r="AD311" s="20">
        <v>3027</v>
      </c>
      <c r="AE311" s="20">
        <v>3109</v>
      </c>
      <c r="AF311" s="20">
        <v>3102</v>
      </c>
      <c r="AG311" s="20">
        <v>3104</v>
      </c>
      <c r="AH311" s="20">
        <v>3038</v>
      </c>
      <c r="AI311" s="20">
        <v>3071</v>
      </c>
      <c r="AJ311" s="20">
        <v>3063</v>
      </c>
      <c r="AK311" s="20"/>
      <c r="AL311" s="51"/>
      <c r="AM311" s="51"/>
      <c r="AN311" s="51"/>
    </row>
    <row r="312" spans="1:40" x14ac:dyDescent="0.25">
      <c r="A312" t="s">
        <v>373</v>
      </c>
      <c r="B312" s="20">
        <v>21255</v>
      </c>
      <c r="C312" s="20">
        <v>21321</v>
      </c>
      <c r="D312" s="20">
        <v>21391</v>
      </c>
      <c r="E312" s="20">
        <v>21237</v>
      </c>
      <c r="F312" s="20">
        <v>21260</v>
      </c>
      <c r="G312" s="20">
        <v>21415</v>
      </c>
      <c r="H312" s="20">
        <v>21370</v>
      </c>
      <c r="I312" s="20">
        <v>21423</v>
      </c>
      <c r="J312" s="20">
        <v>21113</v>
      </c>
      <c r="K312" s="20">
        <v>21248</v>
      </c>
      <c r="L312" s="20">
        <v>21219</v>
      </c>
      <c r="M312" s="20">
        <v>21277</v>
      </c>
      <c r="N312" s="20">
        <v>21322</v>
      </c>
      <c r="O312" s="20">
        <v>21345</v>
      </c>
      <c r="P312" s="20">
        <v>21344</v>
      </c>
      <c r="Q312" s="20">
        <v>21277</v>
      </c>
      <c r="R312" s="20">
        <v>21325</v>
      </c>
      <c r="S312" s="20">
        <v>21524</v>
      </c>
      <c r="T312" s="20">
        <v>21496</v>
      </c>
      <c r="U312" s="20">
        <v>21544</v>
      </c>
      <c r="V312" s="20">
        <v>21345</v>
      </c>
      <c r="W312" s="20">
        <v>21389</v>
      </c>
      <c r="X312" s="20">
        <v>21492</v>
      </c>
      <c r="Y312" s="20">
        <v>21414</v>
      </c>
      <c r="Z312" s="20">
        <v>21581</v>
      </c>
      <c r="AA312" s="20">
        <v>21481</v>
      </c>
      <c r="AB312" s="20">
        <v>21836</v>
      </c>
      <c r="AC312" s="20">
        <v>21700</v>
      </c>
      <c r="AD312" s="20">
        <v>21769</v>
      </c>
      <c r="AE312" s="20">
        <v>22268</v>
      </c>
      <c r="AF312" s="20">
        <v>22270</v>
      </c>
      <c r="AG312" s="20">
        <v>22169</v>
      </c>
      <c r="AH312" s="20">
        <v>21788</v>
      </c>
      <c r="AI312" s="20">
        <v>22021</v>
      </c>
      <c r="AJ312" s="20">
        <v>22062</v>
      </c>
      <c r="AK312" s="20"/>
      <c r="AL312" s="51"/>
      <c r="AM312" s="51"/>
      <c r="AN312" s="51"/>
    </row>
    <row r="313" spans="1:40" x14ac:dyDescent="0.25">
      <c r="A313" t="s">
        <v>374</v>
      </c>
      <c r="B313" s="20">
        <v>1099</v>
      </c>
      <c r="C313" s="20">
        <v>1103</v>
      </c>
      <c r="D313" s="20">
        <v>1115</v>
      </c>
      <c r="E313" s="20">
        <v>1088</v>
      </c>
      <c r="F313" s="20">
        <v>1088</v>
      </c>
      <c r="G313" s="20">
        <v>1110</v>
      </c>
      <c r="H313" s="20">
        <v>1101</v>
      </c>
      <c r="I313" s="20">
        <v>1097</v>
      </c>
      <c r="J313" s="20">
        <v>1095</v>
      </c>
      <c r="K313" s="20">
        <v>1088</v>
      </c>
      <c r="L313" s="20">
        <v>1090</v>
      </c>
      <c r="M313" s="20">
        <v>1079</v>
      </c>
      <c r="N313" s="20">
        <v>1078</v>
      </c>
      <c r="O313" s="20">
        <v>1081</v>
      </c>
      <c r="P313" s="20">
        <v>1085</v>
      </c>
      <c r="Q313" s="20">
        <v>1085</v>
      </c>
      <c r="R313" s="20">
        <v>1080</v>
      </c>
      <c r="S313" s="20">
        <v>1091</v>
      </c>
      <c r="T313" s="20">
        <v>1084</v>
      </c>
      <c r="U313" s="20">
        <v>1088</v>
      </c>
      <c r="V313" s="20">
        <v>1082</v>
      </c>
      <c r="W313" s="20">
        <v>1088</v>
      </c>
      <c r="X313" s="20">
        <v>1092</v>
      </c>
      <c r="Y313" s="20">
        <v>1083</v>
      </c>
      <c r="Z313" s="20">
        <v>1093</v>
      </c>
      <c r="AA313" s="20">
        <v>1092</v>
      </c>
      <c r="AB313" s="20">
        <v>1107</v>
      </c>
      <c r="AC313" s="20">
        <v>1096</v>
      </c>
      <c r="AD313" s="20">
        <v>1099</v>
      </c>
      <c r="AE313" s="20">
        <v>1125</v>
      </c>
      <c r="AF313" s="20">
        <v>1124</v>
      </c>
      <c r="AG313" s="20">
        <v>1118</v>
      </c>
      <c r="AH313" s="20">
        <v>1100</v>
      </c>
      <c r="AI313" s="20">
        <v>1112</v>
      </c>
      <c r="AJ313" s="20">
        <v>1109</v>
      </c>
      <c r="AK313" s="20"/>
      <c r="AL313" s="51"/>
      <c r="AM313" s="51"/>
      <c r="AN313" s="51"/>
    </row>
    <row r="314" spans="1:40" x14ac:dyDescent="0.25">
      <c r="A314" t="s">
        <v>375</v>
      </c>
      <c r="B314" s="20">
        <v>9231</v>
      </c>
      <c r="C314" s="20">
        <v>9328</v>
      </c>
      <c r="D314" s="20">
        <v>9336</v>
      </c>
      <c r="E314" s="20">
        <v>9256</v>
      </c>
      <c r="F314" s="20">
        <v>9290</v>
      </c>
      <c r="G314" s="20">
        <v>9360</v>
      </c>
      <c r="H314" s="20">
        <v>9339</v>
      </c>
      <c r="I314" s="20">
        <v>9385</v>
      </c>
      <c r="J314" s="20">
        <v>9258</v>
      </c>
      <c r="K314" s="20">
        <v>9287</v>
      </c>
      <c r="L314" s="20">
        <v>9269</v>
      </c>
      <c r="M314" s="20">
        <v>9284</v>
      </c>
      <c r="N314" s="20">
        <v>9278</v>
      </c>
      <c r="O314" s="20">
        <v>9384</v>
      </c>
      <c r="P314" s="20">
        <v>9369</v>
      </c>
      <c r="Q314" s="20">
        <v>9262</v>
      </c>
      <c r="R314" s="20">
        <v>9292</v>
      </c>
      <c r="S314" s="20">
        <v>9376</v>
      </c>
      <c r="T314" s="20">
        <v>9351</v>
      </c>
      <c r="U314" s="20">
        <v>9390</v>
      </c>
      <c r="V314" s="20">
        <v>9316</v>
      </c>
      <c r="W314" s="20">
        <v>9290</v>
      </c>
      <c r="X314" s="20">
        <v>9337</v>
      </c>
      <c r="Y314" s="20">
        <v>9333</v>
      </c>
      <c r="Z314" s="20">
        <v>9390</v>
      </c>
      <c r="AA314" s="20">
        <v>9375</v>
      </c>
      <c r="AB314" s="20">
        <v>9519</v>
      </c>
      <c r="AC314" s="20">
        <v>9470</v>
      </c>
      <c r="AD314" s="20">
        <v>9485</v>
      </c>
      <c r="AE314" s="20">
        <v>9684</v>
      </c>
      <c r="AF314" s="20">
        <v>9721</v>
      </c>
      <c r="AG314" s="20">
        <v>9644</v>
      </c>
      <c r="AH314" s="20">
        <v>9546</v>
      </c>
      <c r="AI314" s="20">
        <v>9554</v>
      </c>
      <c r="AJ314" s="20">
        <v>9564</v>
      </c>
      <c r="AK314" s="20"/>
      <c r="AL314" s="51"/>
      <c r="AM314" s="51"/>
      <c r="AN314" s="51"/>
    </row>
    <row r="315" spans="1:40" x14ac:dyDescent="0.25">
      <c r="A315" t="s">
        <v>376</v>
      </c>
      <c r="B315" s="20">
        <v>52727</v>
      </c>
      <c r="C315" s="20">
        <v>52854</v>
      </c>
      <c r="D315" s="20">
        <v>53049</v>
      </c>
      <c r="E315" s="20">
        <v>52618</v>
      </c>
      <c r="F315" s="20">
        <v>52660</v>
      </c>
      <c r="G315" s="20">
        <v>53257</v>
      </c>
      <c r="H315" s="20">
        <v>53349</v>
      </c>
      <c r="I315" s="20">
        <v>53315</v>
      </c>
      <c r="J315" s="20">
        <v>52585</v>
      </c>
      <c r="K315" s="20">
        <v>52980</v>
      </c>
      <c r="L315" s="20">
        <v>52729</v>
      </c>
      <c r="M315" s="20">
        <v>52730</v>
      </c>
      <c r="N315" s="20">
        <v>53022</v>
      </c>
      <c r="O315" s="20">
        <v>53248</v>
      </c>
      <c r="P315" s="20">
        <v>53393</v>
      </c>
      <c r="Q315" s="20">
        <v>53139</v>
      </c>
      <c r="R315" s="20">
        <v>52942</v>
      </c>
      <c r="S315" s="20">
        <v>53620</v>
      </c>
      <c r="T315" s="20">
        <v>53750</v>
      </c>
      <c r="U315" s="20">
        <v>53694</v>
      </c>
      <c r="V315" s="20">
        <v>53095</v>
      </c>
      <c r="W315" s="20">
        <v>53445</v>
      </c>
      <c r="X315" s="20">
        <v>53697</v>
      </c>
      <c r="Y315" s="20">
        <v>53290</v>
      </c>
      <c r="Z315" s="20">
        <v>53652</v>
      </c>
      <c r="AA315" s="20">
        <v>53370</v>
      </c>
      <c r="AB315" s="20">
        <v>54311</v>
      </c>
      <c r="AC315" s="20">
        <v>54004</v>
      </c>
      <c r="AD315" s="20">
        <v>54047</v>
      </c>
      <c r="AE315" s="20">
        <v>55501</v>
      </c>
      <c r="AF315" s="20">
        <v>55719</v>
      </c>
      <c r="AG315" s="20">
        <v>55278</v>
      </c>
      <c r="AH315" s="20">
        <v>54180</v>
      </c>
      <c r="AI315" s="20">
        <v>54523</v>
      </c>
      <c r="AJ315" s="20">
        <v>54562</v>
      </c>
      <c r="AK315" s="20"/>
      <c r="AL315" s="51"/>
      <c r="AM315" s="51"/>
      <c r="AN315" s="51"/>
    </row>
    <row r="316" spans="1:40" x14ac:dyDescent="0.25">
      <c r="A316" t="s">
        <v>377</v>
      </c>
      <c r="B316" s="20">
        <v>9603</v>
      </c>
      <c r="C316" s="20">
        <v>9698</v>
      </c>
      <c r="D316" s="20">
        <v>9744</v>
      </c>
      <c r="E316" s="20">
        <v>9621</v>
      </c>
      <c r="F316" s="20">
        <v>9603</v>
      </c>
      <c r="G316" s="20">
        <v>9746</v>
      </c>
      <c r="H316" s="20">
        <v>9659</v>
      </c>
      <c r="I316" s="20">
        <v>9661</v>
      </c>
      <c r="J316" s="20">
        <v>9633</v>
      </c>
      <c r="K316" s="20">
        <v>9563</v>
      </c>
      <c r="L316" s="20">
        <v>9625</v>
      </c>
      <c r="M316" s="20">
        <v>9539</v>
      </c>
      <c r="N316" s="20">
        <v>9547</v>
      </c>
      <c r="O316" s="20">
        <v>9605</v>
      </c>
      <c r="P316" s="20">
        <v>9571</v>
      </c>
      <c r="Q316" s="20">
        <v>9528</v>
      </c>
      <c r="R316" s="20">
        <v>9485</v>
      </c>
      <c r="S316" s="20">
        <v>9605</v>
      </c>
      <c r="T316" s="20">
        <v>9555</v>
      </c>
      <c r="U316" s="20">
        <v>9583</v>
      </c>
      <c r="V316" s="20">
        <v>9545</v>
      </c>
      <c r="W316" s="20">
        <v>9587</v>
      </c>
      <c r="X316" s="20">
        <v>9626</v>
      </c>
      <c r="Y316" s="20">
        <v>9557</v>
      </c>
      <c r="Z316" s="20">
        <v>9583</v>
      </c>
      <c r="AA316" s="20">
        <v>9558</v>
      </c>
      <c r="AB316" s="20">
        <v>9713</v>
      </c>
      <c r="AC316" s="20">
        <v>9629</v>
      </c>
      <c r="AD316" s="20">
        <v>9655</v>
      </c>
      <c r="AE316" s="20">
        <v>9918</v>
      </c>
      <c r="AF316" s="20">
        <v>9925</v>
      </c>
      <c r="AG316" s="20">
        <v>9862</v>
      </c>
      <c r="AH316" s="20">
        <v>9720</v>
      </c>
      <c r="AI316" s="20">
        <v>9790</v>
      </c>
      <c r="AJ316" s="20">
        <v>9789</v>
      </c>
      <c r="AK316" s="20"/>
      <c r="AL316" s="51"/>
      <c r="AM316" s="51"/>
      <c r="AN316" s="51"/>
    </row>
    <row r="317" spans="1:40" x14ac:dyDescent="0.25">
      <c r="A317" t="s">
        <v>378</v>
      </c>
      <c r="B317" s="20">
        <v>3830</v>
      </c>
      <c r="C317" s="20">
        <v>3870</v>
      </c>
      <c r="D317" s="20">
        <v>3892</v>
      </c>
      <c r="E317" s="20">
        <v>3830</v>
      </c>
      <c r="F317" s="20">
        <v>3824</v>
      </c>
      <c r="G317" s="20">
        <v>3875</v>
      </c>
      <c r="H317" s="20">
        <v>3854</v>
      </c>
      <c r="I317" s="20">
        <v>3839</v>
      </c>
      <c r="J317" s="20">
        <v>3825</v>
      </c>
      <c r="K317" s="20">
        <v>3780</v>
      </c>
      <c r="L317" s="20">
        <v>3811</v>
      </c>
      <c r="M317" s="20">
        <v>3790</v>
      </c>
      <c r="N317" s="20">
        <v>3776</v>
      </c>
      <c r="O317" s="20">
        <v>3793</v>
      </c>
      <c r="P317" s="20">
        <v>3795</v>
      </c>
      <c r="Q317" s="20">
        <v>3791</v>
      </c>
      <c r="R317" s="20">
        <v>3779</v>
      </c>
      <c r="S317" s="20">
        <v>3807</v>
      </c>
      <c r="T317" s="20">
        <v>3798</v>
      </c>
      <c r="U317" s="20">
        <v>3803</v>
      </c>
      <c r="V317" s="20">
        <v>3792</v>
      </c>
      <c r="W317" s="20">
        <v>3803</v>
      </c>
      <c r="X317" s="20">
        <v>3819</v>
      </c>
      <c r="Y317" s="20">
        <v>3792</v>
      </c>
      <c r="Z317" s="20">
        <v>3821</v>
      </c>
      <c r="AA317" s="20">
        <v>3823</v>
      </c>
      <c r="AB317" s="20">
        <v>3894</v>
      </c>
      <c r="AC317" s="20">
        <v>3847</v>
      </c>
      <c r="AD317" s="20">
        <v>3849</v>
      </c>
      <c r="AE317" s="20">
        <v>3941</v>
      </c>
      <c r="AF317" s="20">
        <v>3932</v>
      </c>
      <c r="AG317" s="20">
        <v>3912</v>
      </c>
      <c r="AH317" s="20">
        <v>3855</v>
      </c>
      <c r="AI317" s="20">
        <v>3887</v>
      </c>
      <c r="AJ317" s="20">
        <v>3880</v>
      </c>
      <c r="AK317" s="20"/>
      <c r="AL317" s="51"/>
      <c r="AM317" s="51"/>
      <c r="AN317" s="51"/>
    </row>
    <row r="318" spans="1:40" x14ac:dyDescent="0.25">
      <c r="A318" t="s">
        <v>379</v>
      </c>
      <c r="B318" s="20">
        <v>5401</v>
      </c>
      <c r="C318" s="20">
        <v>5384</v>
      </c>
      <c r="D318" s="20">
        <v>5415</v>
      </c>
      <c r="E318" s="20">
        <v>5380</v>
      </c>
      <c r="F318" s="20">
        <v>5395</v>
      </c>
      <c r="G318" s="20">
        <v>5469</v>
      </c>
      <c r="H318" s="20">
        <v>5467</v>
      </c>
      <c r="I318" s="20">
        <v>5467</v>
      </c>
      <c r="J318" s="20">
        <v>5367</v>
      </c>
      <c r="K318" s="20">
        <v>5407</v>
      </c>
      <c r="L318" s="20">
        <v>5378</v>
      </c>
      <c r="M318" s="20">
        <v>5395</v>
      </c>
      <c r="N318" s="20">
        <v>5434</v>
      </c>
      <c r="O318" s="20">
        <v>5444</v>
      </c>
      <c r="P318" s="20">
        <v>5457</v>
      </c>
      <c r="Q318" s="20">
        <v>5431</v>
      </c>
      <c r="R318" s="20">
        <v>5409</v>
      </c>
      <c r="S318" s="20">
        <v>5500</v>
      </c>
      <c r="T318" s="20">
        <v>5494</v>
      </c>
      <c r="U318" s="20">
        <v>5490</v>
      </c>
      <c r="V318" s="20">
        <v>5416</v>
      </c>
      <c r="W318" s="20">
        <v>5445</v>
      </c>
      <c r="X318" s="20">
        <v>5465</v>
      </c>
      <c r="Y318" s="20">
        <v>5445</v>
      </c>
      <c r="Z318" s="20">
        <v>5481</v>
      </c>
      <c r="AA318" s="20">
        <v>5431</v>
      </c>
      <c r="AB318" s="20">
        <v>5536</v>
      </c>
      <c r="AC318" s="20">
        <v>5505</v>
      </c>
      <c r="AD318" s="20">
        <v>5520</v>
      </c>
      <c r="AE318" s="20">
        <v>5674</v>
      </c>
      <c r="AF318" s="20">
        <v>5683</v>
      </c>
      <c r="AG318" s="20">
        <v>5648</v>
      </c>
      <c r="AH318" s="20">
        <v>5550</v>
      </c>
      <c r="AI318" s="20">
        <v>5585</v>
      </c>
      <c r="AJ318" s="20">
        <v>5585</v>
      </c>
      <c r="AK318" s="20"/>
      <c r="AL318" s="51"/>
      <c r="AM318" s="51"/>
      <c r="AN318" s="51"/>
    </row>
    <row r="319" spans="1:40" x14ac:dyDescent="0.25">
      <c r="A319" t="s">
        <v>380</v>
      </c>
      <c r="B319" s="20">
        <v>8134</v>
      </c>
      <c r="C319" s="20">
        <v>8147</v>
      </c>
      <c r="D319" s="20">
        <v>8118</v>
      </c>
      <c r="E319" s="20">
        <v>8035</v>
      </c>
      <c r="F319" s="20">
        <v>8034</v>
      </c>
      <c r="G319" s="20">
        <v>8130</v>
      </c>
      <c r="H319" s="20">
        <v>8081</v>
      </c>
      <c r="I319" s="20">
        <v>8124</v>
      </c>
      <c r="J319" s="20">
        <v>8015</v>
      </c>
      <c r="K319" s="20">
        <v>8037</v>
      </c>
      <c r="L319" s="20">
        <v>8013</v>
      </c>
      <c r="M319" s="20">
        <v>8015</v>
      </c>
      <c r="N319" s="20">
        <v>8094</v>
      </c>
      <c r="O319" s="20">
        <v>8090</v>
      </c>
      <c r="P319" s="20">
        <v>8061</v>
      </c>
      <c r="Q319" s="20">
        <v>7973</v>
      </c>
      <c r="R319" s="20">
        <v>7961</v>
      </c>
      <c r="S319" s="20">
        <v>8051</v>
      </c>
      <c r="T319" s="20">
        <v>8030</v>
      </c>
      <c r="U319" s="20">
        <v>8062</v>
      </c>
      <c r="V319" s="20">
        <v>8002</v>
      </c>
      <c r="W319" s="20">
        <v>7993</v>
      </c>
      <c r="X319" s="20">
        <v>8035</v>
      </c>
      <c r="Y319" s="20">
        <v>8048</v>
      </c>
      <c r="Z319" s="20">
        <v>8129</v>
      </c>
      <c r="AA319" s="20">
        <v>8142</v>
      </c>
      <c r="AB319" s="20">
        <v>8263</v>
      </c>
      <c r="AC319" s="20">
        <v>8198</v>
      </c>
      <c r="AD319" s="20">
        <v>8212</v>
      </c>
      <c r="AE319" s="20">
        <v>8416</v>
      </c>
      <c r="AF319" s="20">
        <v>8426</v>
      </c>
      <c r="AG319" s="20">
        <v>8380</v>
      </c>
      <c r="AH319" s="20">
        <v>8229</v>
      </c>
      <c r="AI319" s="20">
        <v>8282</v>
      </c>
      <c r="AJ319" s="20">
        <v>8323</v>
      </c>
      <c r="AK319" s="20"/>
      <c r="AL319" s="51"/>
      <c r="AM319" s="51"/>
      <c r="AN319" s="51"/>
    </row>
    <row r="320" spans="1:40" x14ac:dyDescent="0.25">
      <c r="A320" t="s">
        <v>381</v>
      </c>
      <c r="B320" s="20">
        <v>5630</v>
      </c>
      <c r="C320" s="20">
        <v>5685</v>
      </c>
      <c r="D320" s="20">
        <v>5724</v>
      </c>
      <c r="E320" s="20">
        <v>5600</v>
      </c>
      <c r="F320" s="20">
        <v>5569</v>
      </c>
      <c r="G320" s="20">
        <v>5635</v>
      </c>
      <c r="H320" s="20">
        <v>5572</v>
      </c>
      <c r="I320" s="20">
        <v>5577</v>
      </c>
      <c r="J320" s="20">
        <v>5553</v>
      </c>
      <c r="K320" s="20">
        <v>5504</v>
      </c>
      <c r="L320" s="20">
        <v>5530</v>
      </c>
      <c r="M320" s="20">
        <v>5521</v>
      </c>
      <c r="N320" s="20">
        <v>5568</v>
      </c>
      <c r="O320" s="20">
        <v>5606</v>
      </c>
      <c r="P320" s="20">
        <v>5598</v>
      </c>
      <c r="Q320" s="20">
        <v>5543</v>
      </c>
      <c r="R320" s="20">
        <v>5495</v>
      </c>
      <c r="S320" s="20">
        <v>5554</v>
      </c>
      <c r="T320" s="20">
        <v>5524</v>
      </c>
      <c r="U320" s="20">
        <v>5534</v>
      </c>
      <c r="V320" s="20">
        <v>5521</v>
      </c>
      <c r="W320" s="20">
        <v>5543</v>
      </c>
      <c r="X320" s="20">
        <v>5580</v>
      </c>
      <c r="Y320" s="20">
        <v>5564</v>
      </c>
      <c r="Z320" s="20">
        <v>5609</v>
      </c>
      <c r="AA320" s="20">
        <v>5594</v>
      </c>
      <c r="AB320" s="20">
        <v>5684</v>
      </c>
      <c r="AC320" s="20">
        <v>5606</v>
      </c>
      <c r="AD320" s="20">
        <v>5593</v>
      </c>
      <c r="AE320" s="20">
        <v>5724</v>
      </c>
      <c r="AF320" s="20">
        <v>5735</v>
      </c>
      <c r="AG320" s="20">
        <v>5696</v>
      </c>
      <c r="AH320" s="20">
        <v>5601</v>
      </c>
      <c r="AI320" s="20">
        <v>5653</v>
      </c>
      <c r="AJ320" s="20">
        <v>5664</v>
      </c>
      <c r="AK320" s="20"/>
      <c r="AL320" s="51"/>
      <c r="AM320" s="51"/>
      <c r="AN320" s="51"/>
    </row>
    <row r="321" spans="1:40" x14ac:dyDescent="0.25">
      <c r="A321" t="s">
        <v>382</v>
      </c>
      <c r="B321" s="20">
        <v>6183</v>
      </c>
      <c r="C321" s="20">
        <v>6204</v>
      </c>
      <c r="D321" s="20">
        <v>6189</v>
      </c>
      <c r="E321" s="20">
        <v>6084</v>
      </c>
      <c r="F321" s="20">
        <v>6080</v>
      </c>
      <c r="G321" s="20">
        <v>6133</v>
      </c>
      <c r="H321" s="20">
        <v>6120</v>
      </c>
      <c r="I321" s="20">
        <v>6134</v>
      </c>
      <c r="J321" s="20">
        <v>6035</v>
      </c>
      <c r="K321" s="20">
        <v>6059</v>
      </c>
      <c r="L321" s="20">
        <v>6063</v>
      </c>
      <c r="M321" s="20">
        <v>6095</v>
      </c>
      <c r="N321" s="20">
        <v>6124</v>
      </c>
      <c r="O321" s="20">
        <v>6155</v>
      </c>
      <c r="P321" s="20">
        <v>6136</v>
      </c>
      <c r="Q321" s="20">
        <v>6062</v>
      </c>
      <c r="R321" s="20">
        <v>6046</v>
      </c>
      <c r="S321" s="20">
        <v>6101</v>
      </c>
      <c r="T321" s="20">
        <v>6103</v>
      </c>
      <c r="U321" s="20">
        <v>6113</v>
      </c>
      <c r="V321" s="20">
        <v>6056</v>
      </c>
      <c r="W321" s="20">
        <v>6070</v>
      </c>
      <c r="X321" s="20">
        <v>6100</v>
      </c>
      <c r="Y321" s="20">
        <v>6119</v>
      </c>
      <c r="Z321" s="20">
        <v>6184</v>
      </c>
      <c r="AA321" s="20">
        <v>6166</v>
      </c>
      <c r="AB321" s="20">
        <v>6242</v>
      </c>
      <c r="AC321" s="20">
        <v>6194</v>
      </c>
      <c r="AD321" s="20">
        <v>6193</v>
      </c>
      <c r="AE321" s="20">
        <v>6358</v>
      </c>
      <c r="AF321" s="20">
        <v>6386</v>
      </c>
      <c r="AG321" s="20">
        <v>6361</v>
      </c>
      <c r="AH321" s="20">
        <v>6202</v>
      </c>
      <c r="AI321" s="20">
        <v>6263</v>
      </c>
      <c r="AJ321" s="20">
        <v>6281</v>
      </c>
      <c r="AK321" s="20"/>
      <c r="AL321" s="51"/>
      <c r="AM321" s="51"/>
      <c r="AN321" s="51"/>
    </row>
    <row r="322" spans="1:40" x14ac:dyDescent="0.25">
      <c r="A322" t="s">
        <v>383</v>
      </c>
      <c r="B322" s="20">
        <v>62856</v>
      </c>
      <c r="C322" s="20">
        <v>63278</v>
      </c>
      <c r="D322" s="20">
        <v>63379</v>
      </c>
      <c r="E322" s="20">
        <v>62791</v>
      </c>
      <c r="F322" s="20">
        <v>62726</v>
      </c>
      <c r="G322" s="20">
        <v>63921</v>
      </c>
      <c r="H322" s="20">
        <v>63781</v>
      </c>
      <c r="I322" s="20">
        <v>63819</v>
      </c>
      <c r="J322" s="20">
        <v>63112</v>
      </c>
      <c r="K322" s="20">
        <v>62243</v>
      </c>
      <c r="L322" s="20">
        <v>62631</v>
      </c>
      <c r="M322" s="20">
        <v>62074</v>
      </c>
      <c r="N322" s="20">
        <v>62053</v>
      </c>
      <c r="O322" s="20">
        <v>62371</v>
      </c>
      <c r="P322" s="20">
        <v>62132</v>
      </c>
      <c r="Q322" s="20">
        <v>61901</v>
      </c>
      <c r="R322" s="20">
        <v>61729</v>
      </c>
      <c r="S322" s="20">
        <v>62519</v>
      </c>
      <c r="T322" s="20">
        <v>62586</v>
      </c>
      <c r="U322" s="20">
        <v>62640</v>
      </c>
      <c r="V322" s="20">
        <v>62139</v>
      </c>
      <c r="W322" s="20">
        <v>62129</v>
      </c>
      <c r="X322" s="20">
        <v>62356</v>
      </c>
      <c r="Y322" s="20">
        <v>62002</v>
      </c>
      <c r="Z322" s="20">
        <v>62416</v>
      </c>
      <c r="AA322" s="20">
        <v>62239</v>
      </c>
      <c r="AB322" s="20">
        <v>63254</v>
      </c>
      <c r="AC322" s="20">
        <v>62814</v>
      </c>
      <c r="AD322" s="20">
        <v>63190</v>
      </c>
      <c r="AE322" s="20">
        <v>65034</v>
      </c>
      <c r="AF322" s="20">
        <v>65568</v>
      </c>
      <c r="AG322" s="20">
        <v>65104</v>
      </c>
      <c r="AH322" s="20">
        <v>63425</v>
      </c>
      <c r="AI322" s="20">
        <v>63796</v>
      </c>
      <c r="AJ322" s="20">
        <v>63718</v>
      </c>
      <c r="AK322" s="20"/>
      <c r="AL322" s="51"/>
      <c r="AM322" s="51"/>
      <c r="AN322" s="51"/>
    </row>
    <row r="323" spans="1:40" x14ac:dyDescent="0.25">
      <c r="A323" t="s">
        <v>384</v>
      </c>
      <c r="B323" s="20">
        <v>368295</v>
      </c>
      <c r="C323" s="20">
        <v>371106</v>
      </c>
      <c r="D323" s="20">
        <v>372678</v>
      </c>
      <c r="E323" s="20">
        <v>367670</v>
      </c>
      <c r="F323" s="20">
        <v>367261</v>
      </c>
      <c r="G323" s="20">
        <v>372500</v>
      </c>
      <c r="H323" s="20">
        <v>370459</v>
      </c>
      <c r="I323" s="20">
        <v>369876</v>
      </c>
      <c r="J323" s="20">
        <v>367785</v>
      </c>
      <c r="K323" s="20">
        <v>364039</v>
      </c>
      <c r="L323" s="20">
        <v>366352</v>
      </c>
      <c r="M323" s="20">
        <v>363215</v>
      </c>
      <c r="N323" s="20">
        <v>362832</v>
      </c>
      <c r="O323" s="20">
        <v>364777</v>
      </c>
      <c r="P323" s="20">
        <v>364335</v>
      </c>
      <c r="Q323" s="20">
        <v>362810</v>
      </c>
      <c r="R323" s="20">
        <v>361445</v>
      </c>
      <c r="S323" s="20">
        <v>365393</v>
      </c>
      <c r="T323" s="20">
        <v>364925</v>
      </c>
      <c r="U323" s="20">
        <v>365178</v>
      </c>
      <c r="V323" s="20">
        <v>363534</v>
      </c>
      <c r="W323" s="20">
        <v>364247</v>
      </c>
      <c r="X323" s="20">
        <v>365681</v>
      </c>
      <c r="Y323" s="20">
        <v>363144</v>
      </c>
      <c r="Z323" s="20">
        <v>365997</v>
      </c>
      <c r="AA323" s="20">
        <v>365347</v>
      </c>
      <c r="AB323" s="20">
        <v>370792</v>
      </c>
      <c r="AC323" s="20">
        <v>366865</v>
      </c>
      <c r="AD323" s="20">
        <v>368125</v>
      </c>
      <c r="AE323" s="20">
        <v>376721</v>
      </c>
      <c r="AF323" s="20">
        <v>377848</v>
      </c>
      <c r="AG323" s="20">
        <v>375255</v>
      </c>
      <c r="AH323" s="20">
        <v>368830</v>
      </c>
      <c r="AI323" s="20">
        <v>371612</v>
      </c>
      <c r="AJ323" s="20">
        <v>371414</v>
      </c>
      <c r="AK323" s="20"/>
      <c r="AL323" s="51"/>
      <c r="AM323" s="51"/>
      <c r="AN323" s="51"/>
    </row>
    <row r="324" spans="1:40" x14ac:dyDescent="0.25">
      <c r="A324" t="s">
        <v>385</v>
      </c>
      <c r="B324" s="20">
        <v>317809</v>
      </c>
      <c r="C324" s="20">
        <v>320591</v>
      </c>
      <c r="D324" s="20">
        <v>321884</v>
      </c>
      <c r="E324" s="20">
        <v>317656</v>
      </c>
      <c r="F324" s="20">
        <v>317063</v>
      </c>
      <c r="G324" s="20">
        <v>321890</v>
      </c>
      <c r="H324" s="20">
        <v>319918</v>
      </c>
      <c r="I324" s="20">
        <v>319815</v>
      </c>
      <c r="J324" s="20">
        <v>317863</v>
      </c>
      <c r="K324" s="20">
        <v>314828</v>
      </c>
      <c r="L324" s="20">
        <v>316773</v>
      </c>
      <c r="M324" s="20">
        <v>314480</v>
      </c>
      <c r="N324" s="20">
        <v>314397</v>
      </c>
      <c r="O324" s="20">
        <v>316250</v>
      </c>
      <c r="P324" s="20">
        <v>315625</v>
      </c>
      <c r="Q324" s="20">
        <v>314236</v>
      </c>
      <c r="R324" s="20">
        <v>312833</v>
      </c>
      <c r="S324" s="20">
        <v>316345</v>
      </c>
      <c r="T324" s="20">
        <v>315442</v>
      </c>
      <c r="U324" s="20">
        <v>316049</v>
      </c>
      <c r="V324" s="20">
        <v>314502</v>
      </c>
      <c r="W324" s="20">
        <v>315323</v>
      </c>
      <c r="X324" s="20">
        <v>316560</v>
      </c>
      <c r="Y324" s="20">
        <v>314819</v>
      </c>
      <c r="Z324" s="20">
        <v>317007</v>
      </c>
      <c r="AA324" s="20">
        <v>316459</v>
      </c>
      <c r="AB324" s="20">
        <v>321638</v>
      </c>
      <c r="AC324" s="20">
        <v>318497</v>
      </c>
      <c r="AD324" s="20">
        <v>319070</v>
      </c>
      <c r="AE324" s="20">
        <v>327469</v>
      </c>
      <c r="AF324" s="20">
        <v>328696</v>
      </c>
      <c r="AG324" s="20">
        <v>326436</v>
      </c>
      <c r="AH324" s="20">
        <v>319924</v>
      </c>
      <c r="AI324" s="20">
        <v>322474</v>
      </c>
      <c r="AJ324" s="20">
        <v>322497</v>
      </c>
      <c r="AK324" s="20"/>
      <c r="AL324" s="51"/>
      <c r="AM324" s="51"/>
      <c r="AN324" s="51"/>
    </row>
    <row r="325" spans="1:40" x14ac:dyDescent="0.25">
      <c r="A325" t="s">
        <v>386</v>
      </c>
      <c r="B325" s="20">
        <v>4453</v>
      </c>
      <c r="C325" s="20">
        <v>4471</v>
      </c>
      <c r="D325" s="20">
        <v>4469</v>
      </c>
      <c r="E325" s="20">
        <v>4422</v>
      </c>
      <c r="F325" s="20">
        <v>4414</v>
      </c>
      <c r="G325" s="20">
        <v>4451</v>
      </c>
      <c r="H325" s="20">
        <v>4438</v>
      </c>
      <c r="I325" s="20">
        <v>4456</v>
      </c>
      <c r="J325" s="20">
        <v>4396</v>
      </c>
      <c r="K325" s="20">
        <v>4433</v>
      </c>
      <c r="L325" s="20">
        <v>4420</v>
      </c>
      <c r="M325" s="20">
        <v>4448</v>
      </c>
      <c r="N325" s="20">
        <v>4458</v>
      </c>
      <c r="O325" s="20">
        <v>4447</v>
      </c>
      <c r="P325" s="20">
        <v>4445</v>
      </c>
      <c r="Q325" s="20">
        <v>4421</v>
      </c>
      <c r="R325" s="20">
        <v>4422</v>
      </c>
      <c r="S325" s="20">
        <v>4471</v>
      </c>
      <c r="T325" s="20">
        <v>4464</v>
      </c>
      <c r="U325" s="20">
        <v>4473</v>
      </c>
      <c r="V325" s="20">
        <v>4441</v>
      </c>
      <c r="W325" s="20">
        <v>4449</v>
      </c>
      <c r="X325" s="20">
        <v>4475</v>
      </c>
      <c r="Y325" s="20">
        <v>4466</v>
      </c>
      <c r="Z325" s="20">
        <v>4487</v>
      </c>
      <c r="AA325" s="20">
        <v>4478</v>
      </c>
      <c r="AB325" s="20">
        <v>4546</v>
      </c>
      <c r="AC325" s="20">
        <v>4515</v>
      </c>
      <c r="AD325" s="20">
        <v>4517</v>
      </c>
      <c r="AE325" s="20">
        <v>4631</v>
      </c>
      <c r="AF325" s="20">
        <v>4635</v>
      </c>
      <c r="AG325" s="20">
        <v>4625</v>
      </c>
      <c r="AH325" s="20">
        <v>4538</v>
      </c>
      <c r="AI325" s="20">
        <v>4569</v>
      </c>
      <c r="AJ325" s="20">
        <v>4571</v>
      </c>
      <c r="AK325" s="20"/>
      <c r="AL325" s="51"/>
      <c r="AM325" s="51"/>
      <c r="AN325" s="51"/>
    </row>
    <row r="326" spans="1:40" x14ac:dyDescent="0.25">
      <c r="A326" t="s">
        <v>387</v>
      </c>
      <c r="B326" s="20">
        <v>928</v>
      </c>
      <c r="C326" s="20">
        <v>937</v>
      </c>
      <c r="D326" s="20">
        <v>949</v>
      </c>
      <c r="E326" s="20">
        <v>919</v>
      </c>
      <c r="F326" s="20">
        <v>936</v>
      </c>
      <c r="G326" s="20">
        <v>966</v>
      </c>
      <c r="H326" s="20">
        <v>963</v>
      </c>
      <c r="I326" s="20">
        <v>948</v>
      </c>
      <c r="J326" s="20">
        <v>910</v>
      </c>
      <c r="K326" s="20">
        <v>907</v>
      </c>
      <c r="L326" s="20">
        <v>886</v>
      </c>
      <c r="M326" s="20">
        <v>900</v>
      </c>
      <c r="N326" s="20">
        <v>915</v>
      </c>
      <c r="O326" s="20">
        <v>911</v>
      </c>
      <c r="P326" s="20">
        <v>917</v>
      </c>
      <c r="Q326" s="20">
        <v>908</v>
      </c>
      <c r="R326" s="20">
        <v>920</v>
      </c>
      <c r="S326" s="20">
        <v>936</v>
      </c>
      <c r="T326" s="20">
        <v>951</v>
      </c>
      <c r="U326" s="20">
        <v>938</v>
      </c>
      <c r="V326" s="20">
        <v>912</v>
      </c>
      <c r="W326" s="20">
        <v>916</v>
      </c>
      <c r="X326" s="20">
        <v>905</v>
      </c>
      <c r="Y326" s="20">
        <v>917</v>
      </c>
      <c r="Z326" s="20">
        <v>921</v>
      </c>
      <c r="AA326" s="20">
        <v>911</v>
      </c>
      <c r="AB326" s="20">
        <v>936</v>
      </c>
      <c r="AC326" s="20">
        <v>927</v>
      </c>
      <c r="AD326" s="20">
        <v>947</v>
      </c>
      <c r="AE326" s="20">
        <v>982</v>
      </c>
      <c r="AF326" s="20">
        <v>996</v>
      </c>
      <c r="AG326" s="20">
        <v>981</v>
      </c>
      <c r="AH326" s="20">
        <v>936</v>
      </c>
      <c r="AI326" s="20">
        <v>944</v>
      </c>
      <c r="AJ326" s="20">
        <v>934</v>
      </c>
      <c r="AK326" s="20"/>
      <c r="AL326" s="51"/>
      <c r="AM326" s="51"/>
      <c r="AN326" s="51"/>
    </row>
    <row r="327" spans="1:40" x14ac:dyDescent="0.25">
      <c r="A327" t="s">
        <v>388</v>
      </c>
      <c r="B327" s="20">
        <v>14161</v>
      </c>
      <c r="C327" s="20">
        <v>14252</v>
      </c>
      <c r="D327" s="20">
        <v>14281</v>
      </c>
      <c r="E327" s="20">
        <v>14123</v>
      </c>
      <c r="F327" s="20">
        <v>14100</v>
      </c>
      <c r="G327" s="20">
        <v>14244</v>
      </c>
      <c r="H327" s="20">
        <v>14260</v>
      </c>
      <c r="I327" s="20">
        <v>14269</v>
      </c>
      <c r="J327" s="20">
        <v>14064</v>
      </c>
      <c r="K327" s="20">
        <v>14163</v>
      </c>
      <c r="L327" s="20">
        <v>14113</v>
      </c>
      <c r="M327" s="20">
        <v>14114</v>
      </c>
      <c r="N327" s="20">
        <v>14229</v>
      </c>
      <c r="O327" s="20">
        <v>14239</v>
      </c>
      <c r="P327" s="20">
        <v>14269</v>
      </c>
      <c r="Q327" s="20">
        <v>14156</v>
      </c>
      <c r="R327" s="20">
        <v>14121</v>
      </c>
      <c r="S327" s="20">
        <v>14302</v>
      </c>
      <c r="T327" s="20">
        <v>14375</v>
      </c>
      <c r="U327" s="20">
        <v>14359</v>
      </c>
      <c r="V327" s="20">
        <v>14179</v>
      </c>
      <c r="W327" s="20">
        <v>14273</v>
      </c>
      <c r="X327" s="20">
        <v>14322</v>
      </c>
      <c r="Y327" s="20">
        <v>14210</v>
      </c>
      <c r="Z327" s="20">
        <v>14333</v>
      </c>
      <c r="AA327" s="20">
        <v>14259</v>
      </c>
      <c r="AB327" s="20">
        <v>14511</v>
      </c>
      <c r="AC327" s="20">
        <v>14422</v>
      </c>
      <c r="AD327" s="20">
        <v>14428</v>
      </c>
      <c r="AE327" s="20">
        <v>14803</v>
      </c>
      <c r="AF327" s="20">
        <v>14905</v>
      </c>
      <c r="AG327" s="20">
        <v>14769</v>
      </c>
      <c r="AH327" s="20">
        <v>14463</v>
      </c>
      <c r="AI327" s="20">
        <v>14578</v>
      </c>
      <c r="AJ327" s="20">
        <v>14564</v>
      </c>
      <c r="AK327" s="20"/>
      <c r="AL327" s="51"/>
      <c r="AM327" s="51"/>
      <c r="AN327" s="51"/>
    </row>
    <row r="328" spans="1:40" x14ac:dyDescent="0.25">
      <c r="A328" t="s">
        <v>389</v>
      </c>
      <c r="B328" s="20">
        <v>16670</v>
      </c>
      <c r="C328" s="20">
        <v>16782</v>
      </c>
      <c r="D328" s="20">
        <v>16801</v>
      </c>
      <c r="E328" s="20">
        <v>16599</v>
      </c>
      <c r="F328" s="20">
        <v>16568</v>
      </c>
      <c r="G328" s="20">
        <v>16761</v>
      </c>
      <c r="H328" s="20">
        <v>16782</v>
      </c>
      <c r="I328" s="20">
        <v>16802</v>
      </c>
      <c r="J328" s="20">
        <v>16503</v>
      </c>
      <c r="K328" s="20">
        <v>16599</v>
      </c>
      <c r="L328" s="20">
        <v>16560</v>
      </c>
      <c r="M328" s="20">
        <v>16572</v>
      </c>
      <c r="N328" s="20">
        <v>16726</v>
      </c>
      <c r="O328" s="20">
        <v>16783</v>
      </c>
      <c r="P328" s="20">
        <v>16875</v>
      </c>
      <c r="Q328" s="20">
        <v>16727</v>
      </c>
      <c r="R328" s="20">
        <v>16653</v>
      </c>
      <c r="S328" s="20">
        <v>16834</v>
      </c>
      <c r="T328" s="20">
        <v>16898</v>
      </c>
      <c r="U328" s="20">
        <v>16864</v>
      </c>
      <c r="V328" s="20">
        <v>16636</v>
      </c>
      <c r="W328" s="20">
        <v>16700</v>
      </c>
      <c r="X328" s="20">
        <v>16761</v>
      </c>
      <c r="Y328" s="20">
        <v>16637</v>
      </c>
      <c r="Z328" s="20">
        <v>16812</v>
      </c>
      <c r="AA328" s="20">
        <v>16731</v>
      </c>
      <c r="AB328" s="20">
        <v>17036</v>
      </c>
      <c r="AC328" s="20">
        <v>16924</v>
      </c>
      <c r="AD328" s="20">
        <v>16892</v>
      </c>
      <c r="AE328" s="20">
        <v>17309</v>
      </c>
      <c r="AF328" s="20">
        <v>17466</v>
      </c>
      <c r="AG328" s="20">
        <v>17361</v>
      </c>
      <c r="AH328" s="20">
        <v>16987</v>
      </c>
      <c r="AI328" s="20">
        <v>17066</v>
      </c>
      <c r="AJ328" s="20">
        <v>17113</v>
      </c>
      <c r="AK328" s="20"/>
      <c r="AL328" s="51"/>
      <c r="AM328" s="51"/>
      <c r="AN328" s="51"/>
    </row>
    <row r="329" spans="1:40" x14ac:dyDescent="0.25">
      <c r="A329" t="s">
        <v>390</v>
      </c>
      <c r="B329" s="20">
        <v>3946</v>
      </c>
      <c r="C329" s="20">
        <v>3954</v>
      </c>
      <c r="D329" s="20">
        <v>3978</v>
      </c>
      <c r="E329" s="20">
        <v>3945</v>
      </c>
      <c r="F329" s="20">
        <v>3948</v>
      </c>
      <c r="G329" s="20">
        <v>3983</v>
      </c>
      <c r="H329" s="20">
        <v>3996</v>
      </c>
      <c r="I329" s="20">
        <v>3988</v>
      </c>
      <c r="J329" s="20">
        <v>3929</v>
      </c>
      <c r="K329" s="20">
        <v>3970</v>
      </c>
      <c r="L329" s="20">
        <v>3951</v>
      </c>
      <c r="M329" s="20">
        <v>3950</v>
      </c>
      <c r="N329" s="20">
        <v>3971</v>
      </c>
      <c r="O329" s="20">
        <v>3991</v>
      </c>
      <c r="P329" s="20">
        <v>4008</v>
      </c>
      <c r="Q329" s="20">
        <v>3985</v>
      </c>
      <c r="R329" s="20">
        <v>3963</v>
      </c>
      <c r="S329" s="20">
        <v>4009</v>
      </c>
      <c r="T329" s="20">
        <v>4009</v>
      </c>
      <c r="U329" s="20">
        <v>4012</v>
      </c>
      <c r="V329" s="20">
        <v>3969</v>
      </c>
      <c r="W329" s="20">
        <v>3989</v>
      </c>
      <c r="X329" s="20">
        <v>4009</v>
      </c>
      <c r="Y329" s="20">
        <v>3975</v>
      </c>
      <c r="Z329" s="20">
        <v>4010</v>
      </c>
      <c r="AA329" s="20">
        <v>3988</v>
      </c>
      <c r="AB329" s="20">
        <v>4057</v>
      </c>
      <c r="AC329" s="20">
        <v>4042</v>
      </c>
      <c r="AD329" s="20">
        <v>4047</v>
      </c>
      <c r="AE329" s="20">
        <v>4148</v>
      </c>
      <c r="AF329" s="20">
        <v>4169</v>
      </c>
      <c r="AG329" s="20">
        <v>4150</v>
      </c>
      <c r="AH329" s="20">
        <v>4065</v>
      </c>
      <c r="AI329" s="20">
        <v>4092</v>
      </c>
      <c r="AJ329" s="20">
        <v>4083</v>
      </c>
      <c r="AK329" s="20"/>
      <c r="AL329" s="51"/>
      <c r="AM329" s="51"/>
      <c r="AN329" s="51"/>
    </row>
    <row r="330" spans="1:40" x14ac:dyDescent="0.25">
      <c r="A330" t="s">
        <v>391</v>
      </c>
      <c r="B330" s="20">
        <v>5193</v>
      </c>
      <c r="C330" s="20">
        <v>5208</v>
      </c>
      <c r="D330" s="20">
        <v>5211</v>
      </c>
      <c r="E330" s="20">
        <v>5120</v>
      </c>
      <c r="F330" s="20">
        <v>5115</v>
      </c>
      <c r="G330" s="20">
        <v>5150</v>
      </c>
      <c r="H330" s="20">
        <v>5148</v>
      </c>
      <c r="I330" s="20">
        <v>5158</v>
      </c>
      <c r="J330" s="20">
        <v>5085</v>
      </c>
      <c r="K330" s="20">
        <v>5107</v>
      </c>
      <c r="L330" s="20">
        <v>5117</v>
      </c>
      <c r="M330" s="20">
        <v>5147</v>
      </c>
      <c r="N330" s="20">
        <v>5171</v>
      </c>
      <c r="O330" s="20">
        <v>5187</v>
      </c>
      <c r="P330" s="20">
        <v>5180</v>
      </c>
      <c r="Q330" s="20">
        <v>5136</v>
      </c>
      <c r="R330" s="20">
        <v>5119</v>
      </c>
      <c r="S330" s="20">
        <v>5163</v>
      </c>
      <c r="T330" s="20">
        <v>5154</v>
      </c>
      <c r="U330" s="20">
        <v>5155</v>
      </c>
      <c r="V330" s="20">
        <v>5112</v>
      </c>
      <c r="W330" s="20">
        <v>5140</v>
      </c>
      <c r="X330" s="20">
        <v>5174</v>
      </c>
      <c r="Y330" s="20">
        <v>5172</v>
      </c>
      <c r="Z330" s="20">
        <v>5227</v>
      </c>
      <c r="AA330" s="20">
        <v>5211</v>
      </c>
      <c r="AB330" s="20">
        <v>5285</v>
      </c>
      <c r="AC330" s="20">
        <v>5247</v>
      </c>
      <c r="AD330" s="20">
        <v>5237</v>
      </c>
      <c r="AE330" s="20">
        <v>5354</v>
      </c>
      <c r="AF330" s="20">
        <v>5359</v>
      </c>
      <c r="AG330" s="20">
        <v>5333</v>
      </c>
      <c r="AH330" s="20">
        <v>5241</v>
      </c>
      <c r="AI330" s="20">
        <v>5305</v>
      </c>
      <c r="AJ330" s="20">
        <v>5308</v>
      </c>
      <c r="AK330" s="20"/>
      <c r="AL330" s="51"/>
      <c r="AM330" s="51"/>
      <c r="AN330" s="51"/>
    </row>
    <row r="331" spans="1:40" x14ac:dyDescent="0.25">
      <c r="A331" t="s">
        <v>392</v>
      </c>
      <c r="B331" s="20">
        <v>9363</v>
      </c>
      <c r="C331" s="20">
        <v>9359</v>
      </c>
      <c r="D331" s="20">
        <v>9407</v>
      </c>
      <c r="E331" s="20">
        <v>9389</v>
      </c>
      <c r="F331" s="20">
        <v>9406</v>
      </c>
      <c r="G331" s="20">
        <v>9540</v>
      </c>
      <c r="H331" s="20">
        <v>9528</v>
      </c>
      <c r="I331" s="20">
        <v>9495</v>
      </c>
      <c r="J331" s="20">
        <v>9336</v>
      </c>
      <c r="K331" s="20">
        <v>9431</v>
      </c>
      <c r="L331" s="20">
        <v>9398</v>
      </c>
      <c r="M331" s="20">
        <v>9414</v>
      </c>
      <c r="N331" s="20">
        <v>9459</v>
      </c>
      <c r="O331" s="20">
        <v>9448</v>
      </c>
      <c r="P331" s="20">
        <v>9467</v>
      </c>
      <c r="Q331" s="20">
        <v>9458</v>
      </c>
      <c r="R331" s="20">
        <v>9437</v>
      </c>
      <c r="S331" s="20">
        <v>9591</v>
      </c>
      <c r="T331" s="20">
        <v>9575</v>
      </c>
      <c r="U331" s="20">
        <v>9529</v>
      </c>
      <c r="V331" s="20">
        <v>9419</v>
      </c>
      <c r="W331" s="20">
        <v>9470</v>
      </c>
      <c r="X331" s="20">
        <v>9509</v>
      </c>
      <c r="Y331" s="20">
        <v>9470</v>
      </c>
      <c r="Z331" s="20">
        <v>9521</v>
      </c>
      <c r="AA331" s="20">
        <v>9465</v>
      </c>
      <c r="AB331" s="20">
        <v>9648</v>
      </c>
      <c r="AC331" s="20">
        <v>9598</v>
      </c>
      <c r="AD331" s="20">
        <v>9607</v>
      </c>
      <c r="AE331" s="20">
        <v>9905</v>
      </c>
      <c r="AF331" s="20">
        <v>9902</v>
      </c>
      <c r="AG331" s="20">
        <v>9836</v>
      </c>
      <c r="AH331" s="20">
        <v>9669</v>
      </c>
      <c r="AI331" s="20">
        <v>9733</v>
      </c>
      <c r="AJ331" s="20">
        <v>9720</v>
      </c>
      <c r="AK331" s="20"/>
      <c r="AL331" s="51"/>
      <c r="AM331" s="51"/>
      <c r="AN331" s="51"/>
    </row>
    <row r="332" spans="1:40" x14ac:dyDescent="0.25">
      <c r="A332" t="s">
        <v>393</v>
      </c>
      <c r="B332" s="20">
        <v>452647</v>
      </c>
      <c r="C332" s="20">
        <v>453498</v>
      </c>
      <c r="D332" s="20">
        <v>454356</v>
      </c>
      <c r="E332" s="20">
        <v>449884</v>
      </c>
      <c r="F332" s="20">
        <v>450334</v>
      </c>
      <c r="G332" s="20">
        <v>456707</v>
      </c>
      <c r="H332" s="20">
        <v>458520</v>
      </c>
      <c r="I332" s="20">
        <v>457759</v>
      </c>
      <c r="J332" s="20">
        <v>449651</v>
      </c>
      <c r="K332" s="20">
        <v>452392</v>
      </c>
      <c r="L332" s="20">
        <v>450782</v>
      </c>
      <c r="M332" s="20">
        <v>450800</v>
      </c>
      <c r="N332" s="20">
        <v>453760</v>
      </c>
      <c r="O332" s="20">
        <v>454837</v>
      </c>
      <c r="P332" s="20">
        <v>455064</v>
      </c>
      <c r="Q332" s="20">
        <v>452508</v>
      </c>
      <c r="R332" s="20">
        <v>451532</v>
      </c>
      <c r="S332" s="20">
        <v>457703</v>
      </c>
      <c r="T332" s="20">
        <v>459055</v>
      </c>
      <c r="U332" s="20">
        <v>458678</v>
      </c>
      <c r="V332" s="20">
        <v>452623</v>
      </c>
      <c r="W332" s="20">
        <v>455166</v>
      </c>
      <c r="X332" s="20">
        <v>457165</v>
      </c>
      <c r="Y332" s="20">
        <v>453790</v>
      </c>
      <c r="Z332" s="20">
        <v>457241</v>
      </c>
      <c r="AA332" s="20">
        <v>454969</v>
      </c>
      <c r="AB332" s="20">
        <v>462672</v>
      </c>
      <c r="AC332" s="20">
        <v>459838</v>
      </c>
      <c r="AD332" s="20">
        <v>460612</v>
      </c>
      <c r="AE332" s="20">
        <v>473307</v>
      </c>
      <c r="AF332" s="20">
        <v>475890</v>
      </c>
      <c r="AG332" s="20">
        <v>472431</v>
      </c>
      <c r="AH332" s="20">
        <v>462141</v>
      </c>
      <c r="AI332" s="20">
        <v>465262</v>
      </c>
      <c r="AJ332" s="20">
        <v>465991</v>
      </c>
      <c r="AK332" s="20"/>
      <c r="AL332" s="51"/>
      <c r="AM332" s="51"/>
      <c r="AN332" s="51"/>
    </row>
    <row r="333" spans="1:40" x14ac:dyDescent="0.25">
      <c r="A333" t="s">
        <v>394</v>
      </c>
      <c r="B333" s="20">
        <v>2515</v>
      </c>
      <c r="C333" s="20">
        <v>2537</v>
      </c>
      <c r="D333" s="20">
        <v>2547</v>
      </c>
      <c r="E333" s="20">
        <v>2511</v>
      </c>
      <c r="F333" s="20">
        <v>2511</v>
      </c>
      <c r="G333" s="20">
        <v>2538</v>
      </c>
      <c r="H333" s="20">
        <v>2520</v>
      </c>
      <c r="I333" s="20">
        <v>2519</v>
      </c>
      <c r="J333" s="20">
        <v>2506</v>
      </c>
      <c r="K333" s="20">
        <v>2496</v>
      </c>
      <c r="L333" s="20">
        <v>2500</v>
      </c>
      <c r="M333" s="20">
        <v>2489</v>
      </c>
      <c r="N333" s="20">
        <v>2480</v>
      </c>
      <c r="O333" s="20">
        <v>2514</v>
      </c>
      <c r="P333" s="20">
        <v>2512</v>
      </c>
      <c r="Q333" s="20">
        <v>2498</v>
      </c>
      <c r="R333" s="20">
        <v>2483</v>
      </c>
      <c r="S333" s="20">
        <v>2500</v>
      </c>
      <c r="T333" s="20">
        <v>2485</v>
      </c>
      <c r="U333" s="20">
        <v>2487</v>
      </c>
      <c r="V333" s="20">
        <v>2477</v>
      </c>
      <c r="W333" s="20">
        <v>2489</v>
      </c>
      <c r="X333" s="20">
        <v>2503</v>
      </c>
      <c r="Y333" s="20">
        <v>2492</v>
      </c>
      <c r="Z333" s="20">
        <v>2505</v>
      </c>
      <c r="AA333" s="20">
        <v>2509</v>
      </c>
      <c r="AB333" s="20">
        <v>2549</v>
      </c>
      <c r="AC333" s="20">
        <v>2531</v>
      </c>
      <c r="AD333" s="20">
        <v>2520</v>
      </c>
      <c r="AE333" s="20">
        <v>2579</v>
      </c>
      <c r="AF333" s="20">
        <v>2579</v>
      </c>
      <c r="AG333" s="20">
        <v>2560</v>
      </c>
      <c r="AH333" s="20">
        <v>2517</v>
      </c>
      <c r="AI333" s="20">
        <v>2548</v>
      </c>
      <c r="AJ333" s="20">
        <v>2541</v>
      </c>
      <c r="AK333" s="20"/>
      <c r="AL333" s="51"/>
      <c r="AM333" s="51"/>
      <c r="AN333" s="51"/>
    </row>
    <row r="334" spans="1:40" x14ac:dyDescent="0.25">
      <c r="A334" t="s">
        <v>395</v>
      </c>
      <c r="B334" s="20">
        <v>5540</v>
      </c>
      <c r="C334" s="20">
        <v>5573</v>
      </c>
      <c r="D334" s="20">
        <v>5574</v>
      </c>
      <c r="E334" s="20">
        <v>5513</v>
      </c>
      <c r="F334" s="20">
        <v>5512</v>
      </c>
      <c r="G334" s="20">
        <v>5559</v>
      </c>
      <c r="H334" s="20">
        <v>5551</v>
      </c>
      <c r="I334" s="20">
        <v>5565</v>
      </c>
      <c r="J334" s="20">
        <v>5465</v>
      </c>
      <c r="K334" s="20">
        <v>5486</v>
      </c>
      <c r="L334" s="20">
        <v>5483</v>
      </c>
      <c r="M334" s="20">
        <v>5515</v>
      </c>
      <c r="N334" s="20">
        <v>5531</v>
      </c>
      <c r="O334" s="20">
        <v>5535</v>
      </c>
      <c r="P334" s="20">
        <v>5547</v>
      </c>
      <c r="Q334" s="20">
        <v>5495</v>
      </c>
      <c r="R334" s="20">
        <v>5484</v>
      </c>
      <c r="S334" s="20">
        <v>5538</v>
      </c>
      <c r="T334" s="20">
        <v>5541</v>
      </c>
      <c r="U334" s="20">
        <v>5554</v>
      </c>
      <c r="V334" s="20">
        <v>5501</v>
      </c>
      <c r="W334" s="20">
        <v>5523</v>
      </c>
      <c r="X334" s="20">
        <v>5547</v>
      </c>
      <c r="Y334" s="20">
        <v>5560</v>
      </c>
      <c r="Z334" s="20">
        <v>5590</v>
      </c>
      <c r="AA334" s="20">
        <v>5578</v>
      </c>
      <c r="AB334" s="20">
        <v>5673</v>
      </c>
      <c r="AC334" s="20">
        <v>5643</v>
      </c>
      <c r="AD334" s="20">
        <v>5640</v>
      </c>
      <c r="AE334" s="20">
        <v>5771</v>
      </c>
      <c r="AF334" s="20">
        <v>5749</v>
      </c>
      <c r="AG334" s="20">
        <v>5726</v>
      </c>
      <c r="AH334" s="20">
        <v>5621</v>
      </c>
      <c r="AI334" s="20">
        <v>5671</v>
      </c>
      <c r="AJ334" s="20">
        <v>5689</v>
      </c>
      <c r="AK334" s="20"/>
      <c r="AL334" s="51"/>
      <c r="AM334" s="51"/>
      <c r="AN334" s="51"/>
    </row>
    <row r="335" spans="1:40" x14ac:dyDescent="0.25">
      <c r="A335" t="s">
        <v>396</v>
      </c>
      <c r="B335" s="20">
        <v>8720</v>
      </c>
      <c r="C335" s="20">
        <v>8702</v>
      </c>
      <c r="D335" s="20">
        <v>8734</v>
      </c>
      <c r="E335" s="20">
        <v>8701</v>
      </c>
      <c r="F335" s="20">
        <v>8724</v>
      </c>
      <c r="G335" s="20">
        <v>8852</v>
      </c>
      <c r="H335" s="20">
        <v>8848</v>
      </c>
      <c r="I335" s="20">
        <v>8832</v>
      </c>
      <c r="J335" s="20">
        <v>8734</v>
      </c>
      <c r="K335" s="20">
        <v>8766</v>
      </c>
      <c r="L335" s="20">
        <v>8772</v>
      </c>
      <c r="M335" s="20">
        <v>8772</v>
      </c>
      <c r="N335" s="20">
        <v>8746</v>
      </c>
      <c r="O335" s="20">
        <v>8757</v>
      </c>
      <c r="P335" s="20">
        <v>8796</v>
      </c>
      <c r="Q335" s="20">
        <v>8768</v>
      </c>
      <c r="R335" s="20">
        <v>8752</v>
      </c>
      <c r="S335" s="20">
        <v>8907</v>
      </c>
      <c r="T335" s="20">
        <v>8900</v>
      </c>
      <c r="U335" s="20">
        <v>8902</v>
      </c>
      <c r="V335" s="20">
        <v>8844</v>
      </c>
      <c r="W335" s="20">
        <v>8904</v>
      </c>
      <c r="X335" s="20">
        <v>8949</v>
      </c>
      <c r="Y335" s="20">
        <v>8917</v>
      </c>
      <c r="Z335" s="20">
        <v>8969</v>
      </c>
      <c r="AA335" s="20">
        <v>8906</v>
      </c>
      <c r="AB335" s="20">
        <v>9034</v>
      </c>
      <c r="AC335" s="20">
        <v>9001</v>
      </c>
      <c r="AD335" s="20">
        <v>9029</v>
      </c>
      <c r="AE335" s="20">
        <v>9265</v>
      </c>
      <c r="AF335" s="20">
        <v>9273</v>
      </c>
      <c r="AG335" s="20">
        <v>9227</v>
      </c>
      <c r="AH335" s="20">
        <v>9039</v>
      </c>
      <c r="AI335" s="20">
        <v>9104</v>
      </c>
      <c r="AJ335" s="20">
        <v>9134</v>
      </c>
      <c r="AK335" s="20"/>
      <c r="AL335" s="51"/>
      <c r="AM335" s="51"/>
      <c r="AN335" s="51"/>
    </row>
    <row r="336" spans="1:40" x14ac:dyDescent="0.25">
      <c r="A336" t="s">
        <v>397</v>
      </c>
      <c r="B336" s="20">
        <v>9981</v>
      </c>
      <c r="C336" s="20">
        <v>10070</v>
      </c>
      <c r="D336" s="20">
        <v>10078</v>
      </c>
      <c r="E336" s="20">
        <v>9929</v>
      </c>
      <c r="F336" s="20">
        <v>9960</v>
      </c>
      <c r="G336" s="20">
        <v>9995</v>
      </c>
      <c r="H336" s="20">
        <v>9974</v>
      </c>
      <c r="I336" s="20">
        <v>10008</v>
      </c>
      <c r="J336" s="20">
        <v>9876</v>
      </c>
      <c r="K336" s="20">
        <v>9935</v>
      </c>
      <c r="L336" s="20">
        <v>9912</v>
      </c>
      <c r="M336" s="20">
        <v>9972</v>
      </c>
      <c r="N336" s="20">
        <v>10001</v>
      </c>
      <c r="O336" s="20">
        <v>10085</v>
      </c>
      <c r="P336" s="20">
        <v>10080</v>
      </c>
      <c r="Q336" s="20">
        <v>9965</v>
      </c>
      <c r="R336" s="20">
        <v>9972</v>
      </c>
      <c r="S336" s="20">
        <v>10063</v>
      </c>
      <c r="T336" s="20">
        <v>10039</v>
      </c>
      <c r="U336" s="20">
        <v>10050</v>
      </c>
      <c r="V336" s="20">
        <v>9980</v>
      </c>
      <c r="W336" s="20">
        <v>9953</v>
      </c>
      <c r="X336" s="20">
        <v>9999</v>
      </c>
      <c r="Y336" s="20">
        <v>10011</v>
      </c>
      <c r="Z336" s="20">
        <v>10095</v>
      </c>
      <c r="AA336" s="20">
        <v>10057</v>
      </c>
      <c r="AB336" s="20">
        <v>10209</v>
      </c>
      <c r="AC336" s="20">
        <v>10174</v>
      </c>
      <c r="AD336" s="20">
        <v>10153</v>
      </c>
      <c r="AE336" s="20">
        <v>10362</v>
      </c>
      <c r="AF336" s="20">
        <v>10328</v>
      </c>
      <c r="AG336" s="20">
        <v>10265</v>
      </c>
      <c r="AH336" s="20">
        <v>10179</v>
      </c>
      <c r="AI336" s="20">
        <v>10223</v>
      </c>
      <c r="AJ336" s="20">
        <v>10272</v>
      </c>
      <c r="AK336" s="20"/>
      <c r="AL336" s="51"/>
      <c r="AM336" s="51"/>
      <c r="AN336" s="51"/>
    </row>
    <row r="337" spans="1:40" x14ac:dyDescent="0.25">
      <c r="A337" t="s">
        <v>398</v>
      </c>
      <c r="B337" s="20">
        <v>30246</v>
      </c>
      <c r="C337" s="20">
        <v>30372</v>
      </c>
      <c r="D337" s="20">
        <v>30405</v>
      </c>
      <c r="E337" s="20">
        <v>30042</v>
      </c>
      <c r="F337" s="20">
        <v>30018</v>
      </c>
      <c r="G337" s="20">
        <v>30411</v>
      </c>
      <c r="H337" s="20">
        <v>30507</v>
      </c>
      <c r="I337" s="20">
        <v>30448</v>
      </c>
      <c r="J337" s="20">
        <v>29982</v>
      </c>
      <c r="K337" s="20">
        <v>29961</v>
      </c>
      <c r="L337" s="20">
        <v>29996</v>
      </c>
      <c r="M337" s="20">
        <v>30048</v>
      </c>
      <c r="N337" s="20">
        <v>30230</v>
      </c>
      <c r="O337" s="20">
        <v>30273</v>
      </c>
      <c r="P337" s="20">
        <v>30401</v>
      </c>
      <c r="Q337" s="20">
        <v>30118</v>
      </c>
      <c r="R337" s="20">
        <v>30103</v>
      </c>
      <c r="S337" s="20">
        <v>30468</v>
      </c>
      <c r="T337" s="20">
        <v>30397</v>
      </c>
      <c r="U337" s="20">
        <v>30375</v>
      </c>
      <c r="V337" s="20">
        <v>29882</v>
      </c>
      <c r="W337" s="20">
        <v>29928</v>
      </c>
      <c r="X337" s="20">
        <v>30070</v>
      </c>
      <c r="Y337" s="20">
        <v>29946</v>
      </c>
      <c r="Z337" s="20">
        <v>30258</v>
      </c>
      <c r="AA337" s="20">
        <v>30127</v>
      </c>
      <c r="AB337" s="20">
        <v>30608</v>
      </c>
      <c r="AC337" s="20">
        <v>30421</v>
      </c>
      <c r="AD337" s="20">
        <v>30499</v>
      </c>
      <c r="AE337" s="20">
        <v>31253</v>
      </c>
      <c r="AF337" s="20">
        <v>31437</v>
      </c>
      <c r="AG337" s="20">
        <v>31249</v>
      </c>
      <c r="AH337" s="20">
        <v>30530</v>
      </c>
      <c r="AI337" s="20">
        <v>30703</v>
      </c>
      <c r="AJ337" s="20">
        <v>30786</v>
      </c>
      <c r="AK337" s="20"/>
      <c r="AL337" s="51"/>
      <c r="AM337" s="51"/>
      <c r="AN337" s="51"/>
    </row>
    <row r="338" spans="1:40" x14ac:dyDescent="0.25">
      <c r="A338" t="s">
        <v>399</v>
      </c>
      <c r="B338" s="20">
        <v>85769</v>
      </c>
      <c r="C338" s="20">
        <v>86058</v>
      </c>
      <c r="D338" s="20">
        <v>86305</v>
      </c>
      <c r="E338" s="20">
        <v>85274</v>
      </c>
      <c r="F338" s="20">
        <v>85303</v>
      </c>
      <c r="G338" s="20">
        <v>86269</v>
      </c>
      <c r="H338" s="20">
        <v>86356</v>
      </c>
      <c r="I338" s="20">
        <v>86288</v>
      </c>
      <c r="J338" s="20">
        <v>85052</v>
      </c>
      <c r="K338" s="20">
        <v>85009</v>
      </c>
      <c r="L338" s="20">
        <v>85039</v>
      </c>
      <c r="M338" s="20">
        <v>85166</v>
      </c>
      <c r="N338" s="20">
        <v>85727</v>
      </c>
      <c r="O338" s="20">
        <v>85803</v>
      </c>
      <c r="P338" s="20">
        <v>86164</v>
      </c>
      <c r="Q338" s="20">
        <v>85360</v>
      </c>
      <c r="R338" s="20">
        <v>85371</v>
      </c>
      <c r="S338" s="20">
        <v>86284</v>
      </c>
      <c r="T338" s="20">
        <v>86061</v>
      </c>
      <c r="U338" s="20">
        <v>86075</v>
      </c>
      <c r="V338" s="20">
        <v>84879</v>
      </c>
      <c r="W338" s="20">
        <v>85059</v>
      </c>
      <c r="X338" s="20">
        <v>85405</v>
      </c>
      <c r="Y338" s="20">
        <v>85058</v>
      </c>
      <c r="Z338" s="20">
        <v>85949</v>
      </c>
      <c r="AA338" s="20">
        <v>85527</v>
      </c>
      <c r="AB338" s="20">
        <v>86868</v>
      </c>
      <c r="AC338" s="20">
        <v>86310</v>
      </c>
      <c r="AD338" s="20">
        <v>86559</v>
      </c>
      <c r="AE338" s="20">
        <v>88694</v>
      </c>
      <c r="AF338" s="20">
        <v>89101</v>
      </c>
      <c r="AG338" s="20">
        <v>88569</v>
      </c>
      <c r="AH338" s="20">
        <v>86691</v>
      </c>
      <c r="AI338" s="20">
        <v>87171</v>
      </c>
      <c r="AJ338" s="20">
        <v>87429</v>
      </c>
      <c r="AK338" s="20"/>
      <c r="AL338" s="51"/>
      <c r="AM338" s="51"/>
      <c r="AN338" s="51"/>
    </row>
    <row r="339" spans="1:40" x14ac:dyDescent="0.25">
      <c r="A339" t="s">
        <v>400</v>
      </c>
      <c r="B339" s="20">
        <v>4367</v>
      </c>
      <c r="C339" s="20">
        <v>4391</v>
      </c>
      <c r="D339" s="20">
        <v>4410</v>
      </c>
      <c r="E339" s="20">
        <v>4356</v>
      </c>
      <c r="F339" s="20">
        <v>4333</v>
      </c>
      <c r="G339" s="20">
        <v>4399</v>
      </c>
      <c r="H339" s="20">
        <v>4378</v>
      </c>
      <c r="I339" s="20">
        <v>4378</v>
      </c>
      <c r="J339" s="20">
        <v>4322</v>
      </c>
      <c r="K339" s="20">
        <v>4358</v>
      </c>
      <c r="L339" s="20">
        <v>4356</v>
      </c>
      <c r="M339" s="20">
        <v>4367</v>
      </c>
      <c r="N339" s="20">
        <v>4368</v>
      </c>
      <c r="O339" s="20">
        <v>4394</v>
      </c>
      <c r="P339" s="20">
        <v>4372</v>
      </c>
      <c r="Q339" s="20">
        <v>4334</v>
      </c>
      <c r="R339" s="20">
        <v>4317</v>
      </c>
      <c r="S339" s="20">
        <v>4364</v>
      </c>
      <c r="T339" s="20">
        <v>4345</v>
      </c>
      <c r="U339" s="20">
        <v>4346</v>
      </c>
      <c r="V339" s="20">
        <v>4309</v>
      </c>
      <c r="W339" s="20">
        <v>4359</v>
      </c>
      <c r="X339" s="20">
        <v>4389</v>
      </c>
      <c r="Y339" s="20">
        <v>4381</v>
      </c>
      <c r="Z339" s="20">
        <v>4387</v>
      </c>
      <c r="AA339" s="20">
        <v>4388</v>
      </c>
      <c r="AB339" s="20">
        <v>4454</v>
      </c>
      <c r="AC339" s="20">
        <v>4403</v>
      </c>
      <c r="AD339" s="20">
        <v>4421</v>
      </c>
      <c r="AE339" s="20">
        <v>4529</v>
      </c>
      <c r="AF339" s="20">
        <v>4543</v>
      </c>
      <c r="AG339" s="20">
        <v>4510</v>
      </c>
      <c r="AH339" s="20">
        <v>4438</v>
      </c>
      <c r="AI339" s="20">
        <v>4465</v>
      </c>
      <c r="AJ339" s="20">
        <v>4491</v>
      </c>
      <c r="AK339" s="20"/>
      <c r="AL339" s="51"/>
      <c r="AM339" s="51"/>
      <c r="AN339" s="51"/>
    </row>
    <row r="340" spans="1:40" x14ac:dyDescent="0.25">
      <c r="A340" t="s">
        <v>401</v>
      </c>
      <c r="B340" s="20">
        <v>17618</v>
      </c>
      <c r="C340" s="20">
        <v>17660</v>
      </c>
      <c r="D340" s="20">
        <v>17675</v>
      </c>
      <c r="E340" s="20">
        <v>17378</v>
      </c>
      <c r="F340" s="20">
        <v>17424</v>
      </c>
      <c r="G340" s="20">
        <v>17647</v>
      </c>
      <c r="H340" s="20">
        <v>17631</v>
      </c>
      <c r="I340" s="20">
        <v>17630</v>
      </c>
      <c r="J340" s="20">
        <v>17423</v>
      </c>
      <c r="K340" s="20">
        <v>17479</v>
      </c>
      <c r="L340" s="20">
        <v>17365</v>
      </c>
      <c r="M340" s="20">
        <v>17404</v>
      </c>
      <c r="N340" s="20">
        <v>17500</v>
      </c>
      <c r="O340" s="20">
        <v>17540</v>
      </c>
      <c r="P340" s="20">
        <v>17489</v>
      </c>
      <c r="Q340" s="20">
        <v>17396</v>
      </c>
      <c r="R340" s="20">
        <v>17357</v>
      </c>
      <c r="S340" s="20">
        <v>17602</v>
      </c>
      <c r="T340" s="20">
        <v>17541</v>
      </c>
      <c r="U340" s="20">
        <v>17552</v>
      </c>
      <c r="V340" s="20">
        <v>17334</v>
      </c>
      <c r="W340" s="20">
        <v>17413</v>
      </c>
      <c r="X340" s="20">
        <v>17489</v>
      </c>
      <c r="Y340" s="20">
        <v>17449</v>
      </c>
      <c r="Z340" s="20">
        <v>17595</v>
      </c>
      <c r="AA340" s="20">
        <v>17518</v>
      </c>
      <c r="AB340" s="20">
        <v>17788</v>
      </c>
      <c r="AC340" s="20">
        <v>17681</v>
      </c>
      <c r="AD340" s="20">
        <v>17701</v>
      </c>
      <c r="AE340" s="20">
        <v>18152</v>
      </c>
      <c r="AF340" s="20">
        <v>18211</v>
      </c>
      <c r="AG340" s="20">
        <v>18106</v>
      </c>
      <c r="AH340" s="20">
        <v>17751</v>
      </c>
      <c r="AI340" s="20">
        <v>17831</v>
      </c>
      <c r="AJ340" s="20">
        <v>17851</v>
      </c>
      <c r="AK340" s="20"/>
      <c r="AL340" s="51"/>
      <c r="AM340" s="51"/>
      <c r="AN340" s="51"/>
    </row>
    <row r="341" spans="1:40" x14ac:dyDescent="0.25">
      <c r="A341" t="s">
        <v>402</v>
      </c>
      <c r="B341" s="20">
        <v>2006</v>
      </c>
      <c r="C341" s="20">
        <v>2046</v>
      </c>
      <c r="D341" s="20">
        <v>2045</v>
      </c>
      <c r="E341" s="20">
        <v>2123</v>
      </c>
      <c r="F341" s="20">
        <v>2268</v>
      </c>
      <c r="G341" s="20">
        <v>2636</v>
      </c>
      <c r="H341" s="20">
        <v>2884</v>
      </c>
      <c r="I341" s="20">
        <v>2835</v>
      </c>
      <c r="J341" s="20">
        <v>2413</v>
      </c>
      <c r="K341" s="20">
        <v>2225</v>
      </c>
      <c r="L341" s="20">
        <v>2044</v>
      </c>
      <c r="M341" s="20">
        <v>2068</v>
      </c>
      <c r="N341" s="20">
        <v>2004</v>
      </c>
      <c r="O341" s="20">
        <v>2027</v>
      </c>
      <c r="P341" s="20">
        <v>2063</v>
      </c>
      <c r="Q341" s="20">
        <v>2106</v>
      </c>
      <c r="R341" s="20">
        <v>2272</v>
      </c>
      <c r="S341" s="20">
        <v>2625</v>
      </c>
      <c r="T341" s="20">
        <v>2837</v>
      </c>
      <c r="U341" s="20">
        <v>2813</v>
      </c>
      <c r="V341" s="20">
        <v>2416</v>
      </c>
      <c r="W341" s="20">
        <v>2210</v>
      </c>
      <c r="X341" s="20">
        <v>2059</v>
      </c>
      <c r="Y341" s="20">
        <v>2072</v>
      </c>
      <c r="Z341" s="20">
        <v>1985</v>
      </c>
      <c r="AA341" s="20">
        <v>1970</v>
      </c>
      <c r="AB341" s="20">
        <v>2065</v>
      </c>
      <c r="AC341" s="20">
        <v>2166</v>
      </c>
      <c r="AD341" s="20">
        <v>2292</v>
      </c>
      <c r="AE341" s="20">
        <v>2716</v>
      </c>
      <c r="AF341" s="20">
        <v>2976</v>
      </c>
      <c r="AG341" s="20">
        <v>2898</v>
      </c>
      <c r="AH341" s="20">
        <v>2465</v>
      </c>
      <c r="AI341" s="20">
        <v>2269</v>
      </c>
      <c r="AJ341" s="20">
        <v>2104</v>
      </c>
      <c r="AK341" s="20"/>
      <c r="AL341" s="51"/>
      <c r="AM341" s="51"/>
      <c r="AN341" s="51"/>
    </row>
    <row r="342" spans="1:40" x14ac:dyDescent="0.25">
      <c r="A342" t="s">
        <v>403</v>
      </c>
      <c r="B342" s="20">
        <v>291</v>
      </c>
      <c r="C342" s="20">
        <v>293</v>
      </c>
      <c r="D342" s="20">
        <v>298</v>
      </c>
      <c r="E342" s="20">
        <v>292</v>
      </c>
      <c r="F342" s="20">
        <v>293</v>
      </c>
      <c r="G342" s="20">
        <v>296</v>
      </c>
      <c r="H342" s="20">
        <v>291</v>
      </c>
      <c r="I342" s="20">
        <v>291</v>
      </c>
      <c r="J342" s="20">
        <v>292</v>
      </c>
      <c r="K342" s="20">
        <v>289</v>
      </c>
      <c r="L342" s="20">
        <v>293</v>
      </c>
      <c r="M342" s="20">
        <v>289</v>
      </c>
      <c r="N342" s="20">
        <v>290</v>
      </c>
      <c r="O342" s="20">
        <v>291</v>
      </c>
      <c r="P342" s="20">
        <v>292</v>
      </c>
      <c r="Q342" s="20">
        <v>291</v>
      </c>
      <c r="R342" s="20">
        <v>287</v>
      </c>
      <c r="S342" s="20">
        <v>290</v>
      </c>
      <c r="T342" s="20">
        <v>291</v>
      </c>
      <c r="U342" s="20">
        <v>292</v>
      </c>
      <c r="V342" s="20">
        <v>290</v>
      </c>
      <c r="W342" s="20">
        <v>291</v>
      </c>
      <c r="X342" s="20">
        <v>295</v>
      </c>
      <c r="Y342" s="20">
        <v>293</v>
      </c>
      <c r="Z342" s="20">
        <v>291</v>
      </c>
      <c r="AA342" s="20">
        <v>291</v>
      </c>
      <c r="AB342" s="20">
        <v>296</v>
      </c>
      <c r="AC342" s="20">
        <v>293</v>
      </c>
      <c r="AD342" s="20">
        <v>292</v>
      </c>
      <c r="AE342" s="20">
        <v>300</v>
      </c>
      <c r="AF342" s="20">
        <v>300</v>
      </c>
      <c r="AG342" s="20">
        <v>297</v>
      </c>
      <c r="AH342" s="20">
        <v>292</v>
      </c>
      <c r="AI342" s="20">
        <v>295</v>
      </c>
      <c r="AJ342" s="20">
        <v>295</v>
      </c>
      <c r="AK342" s="20"/>
      <c r="AL342" s="51"/>
      <c r="AM342" s="51"/>
      <c r="AN342" s="51"/>
    </row>
    <row r="343" spans="1:40" x14ac:dyDescent="0.25">
      <c r="A343" t="s">
        <v>404</v>
      </c>
      <c r="B343" s="20">
        <v>3603</v>
      </c>
      <c r="C343" s="20">
        <v>3601</v>
      </c>
      <c r="D343" s="20">
        <v>3633</v>
      </c>
      <c r="E343" s="20">
        <v>3600</v>
      </c>
      <c r="F343" s="20">
        <v>3599</v>
      </c>
      <c r="G343" s="20">
        <v>3633</v>
      </c>
      <c r="H343" s="20">
        <v>3645</v>
      </c>
      <c r="I343" s="20">
        <v>3653</v>
      </c>
      <c r="J343" s="20">
        <v>3600</v>
      </c>
      <c r="K343" s="20">
        <v>3623</v>
      </c>
      <c r="L343" s="20">
        <v>3602</v>
      </c>
      <c r="M343" s="20">
        <v>3606</v>
      </c>
      <c r="N343" s="20">
        <v>3621</v>
      </c>
      <c r="O343" s="20">
        <v>3633</v>
      </c>
      <c r="P343" s="20">
        <v>3651</v>
      </c>
      <c r="Q343" s="20">
        <v>3627</v>
      </c>
      <c r="R343" s="20">
        <v>3616</v>
      </c>
      <c r="S343" s="20">
        <v>3663</v>
      </c>
      <c r="T343" s="20">
        <v>3660</v>
      </c>
      <c r="U343" s="20">
        <v>3666</v>
      </c>
      <c r="V343" s="20">
        <v>3627</v>
      </c>
      <c r="W343" s="20">
        <v>3649</v>
      </c>
      <c r="X343" s="20">
        <v>3664</v>
      </c>
      <c r="Y343" s="20">
        <v>3632</v>
      </c>
      <c r="Z343" s="20">
        <v>3654</v>
      </c>
      <c r="AA343" s="20">
        <v>3647</v>
      </c>
      <c r="AB343" s="20">
        <v>3712</v>
      </c>
      <c r="AC343" s="20">
        <v>3685</v>
      </c>
      <c r="AD343" s="20">
        <v>3690</v>
      </c>
      <c r="AE343" s="20">
        <v>3784</v>
      </c>
      <c r="AF343" s="20">
        <v>3797</v>
      </c>
      <c r="AG343" s="20">
        <v>3764</v>
      </c>
      <c r="AH343" s="20">
        <v>3700</v>
      </c>
      <c r="AI343" s="20">
        <v>3722</v>
      </c>
      <c r="AJ343" s="20">
        <v>3736</v>
      </c>
      <c r="AK343" s="20"/>
      <c r="AL343" s="51"/>
      <c r="AM343" s="51"/>
      <c r="AN343" s="51"/>
    </row>
    <row r="344" spans="1:40" x14ac:dyDescent="0.25">
      <c r="A344" t="s">
        <v>405</v>
      </c>
      <c r="B344" s="20">
        <v>5598</v>
      </c>
      <c r="C344" s="20">
        <v>5610</v>
      </c>
      <c r="D344" s="20">
        <v>5637</v>
      </c>
      <c r="E344" s="20">
        <v>5532</v>
      </c>
      <c r="F344" s="20">
        <v>5523</v>
      </c>
      <c r="G344" s="20">
        <v>5607</v>
      </c>
      <c r="H344" s="20">
        <v>5631</v>
      </c>
      <c r="I344" s="20">
        <v>5626</v>
      </c>
      <c r="J344" s="20">
        <v>5488</v>
      </c>
      <c r="K344" s="20">
        <v>5528</v>
      </c>
      <c r="L344" s="20">
        <v>5504</v>
      </c>
      <c r="M344" s="20">
        <v>5510</v>
      </c>
      <c r="N344" s="20">
        <v>5557</v>
      </c>
      <c r="O344" s="20">
        <v>5558</v>
      </c>
      <c r="P344" s="20">
        <v>5551</v>
      </c>
      <c r="Q344" s="20">
        <v>5520</v>
      </c>
      <c r="R344" s="20">
        <v>5499</v>
      </c>
      <c r="S344" s="20">
        <v>5574</v>
      </c>
      <c r="T344" s="20">
        <v>5576</v>
      </c>
      <c r="U344" s="20">
        <v>5594</v>
      </c>
      <c r="V344" s="20">
        <v>5484</v>
      </c>
      <c r="W344" s="20">
        <v>5507</v>
      </c>
      <c r="X344" s="20">
        <v>5549</v>
      </c>
      <c r="Y344" s="20">
        <v>5539</v>
      </c>
      <c r="Z344" s="20">
        <v>5596</v>
      </c>
      <c r="AA344" s="20">
        <v>5568</v>
      </c>
      <c r="AB344" s="20">
        <v>5665</v>
      </c>
      <c r="AC344" s="20">
        <v>5616</v>
      </c>
      <c r="AD344" s="20">
        <v>5612</v>
      </c>
      <c r="AE344" s="20">
        <v>5768</v>
      </c>
      <c r="AF344" s="20">
        <v>5800</v>
      </c>
      <c r="AG344" s="20">
        <v>5779</v>
      </c>
      <c r="AH344" s="20">
        <v>5637</v>
      </c>
      <c r="AI344" s="20">
        <v>5691</v>
      </c>
      <c r="AJ344" s="20">
        <v>5716</v>
      </c>
      <c r="AK344" s="20"/>
      <c r="AL344" s="51"/>
      <c r="AM344" s="51"/>
      <c r="AN344" s="51"/>
    </row>
    <row r="345" spans="1:40" x14ac:dyDescent="0.25">
      <c r="A345" t="s">
        <v>406</v>
      </c>
      <c r="B345" s="20">
        <v>1273</v>
      </c>
      <c r="C345" s="20">
        <v>1313</v>
      </c>
      <c r="D345" s="20">
        <v>1284</v>
      </c>
      <c r="E345" s="20">
        <v>1268</v>
      </c>
      <c r="F345" s="20">
        <v>1236</v>
      </c>
      <c r="G345" s="20">
        <v>1281</v>
      </c>
      <c r="H345" s="20">
        <v>1321</v>
      </c>
      <c r="I345" s="20">
        <v>1309</v>
      </c>
      <c r="J345" s="20">
        <v>1213</v>
      </c>
      <c r="K345" s="20">
        <v>1186</v>
      </c>
      <c r="L345" s="20">
        <v>1184</v>
      </c>
      <c r="M345" s="20">
        <v>1226</v>
      </c>
      <c r="N345" s="20">
        <v>1252</v>
      </c>
      <c r="O345" s="20">
        <v>1255</v>
      </c>
      <c r="P345" s="20">
        <v>1248</v>
      </c>
      <c r="Q345" s="20">
        <v>1210</v>
      </c>
      <c r="R345" s="20">
        <v>1222</v>
      </c>
      <c r="S345" s="20">
        <v>1269</v>
      </c>
      <c r="T345" s="20">
        <v>1309</v>
      </c>
      <c r="U345" s="20">
        <v>1297</v>
      </c>
      <c r="V345" s="20">
        <v>1202</v>
      </c>
      <c r="W345" s="20">
        <v>1198</v>
      </c>
      <c r="X345" s="20">
        <v>1220</v>
      </c>
      <c r="Y345" s="20">
        <v>1230</v>
      </c>
      <c r="Z345" s="20">
        <v>1266</v>
      </c>
      <c r="AA345" s="20">
        <v>1259</v>
      </c>
      <c r="AB345" s="20">
        <v>1295</v>
      </c>
      <c r="AC345" s="20">
        <v>1267</v>
      </c>
      <c r="AD345" s="20">
        <v>1258</v>
      </c>
      <c r="AE345" s="20">
        <v>1325</v>
      </c>
      <c r="AF345" s="20">
        <v>1325</v>
      </c>
      <c r="AG345" s="20">
        <v>1317</v>
      </c>
      <c r="AH345" s="20">
        <v>1248</v>
      </c>
      <c r="AI345" s="20">
        <v>1246</v>
      </c>
      <c r="AJ345" s="20">
        <v>1264</v>
      </c>
      <c r="AK345" s="20"/>
      <c r="AL345" s="51"/>
      <c r="AM345" s="51"/>
      <c r="AN345" s="51"/>
    </row>
    <row r="346" spans="1:40" x14ac:dyDescent="0.25">
      <c r="A346" t="s">
        <v>407</v>
      </c>
      <c r="B346" s="20">
        <v>7332</v>
      </c>
      <c r="C346" s="20">
        <v>7345</v>
      </c>
      <c r="D346" s="20">
        <v>7347</v>
      </c>
      <c r="E346" s="20">
        <v>7242</v>
      </c>
      <c r="F346" s="20">
        <v>7234</v>
      </c>
      <c r="G346" s="20">
        <v>7326</v>
      </c>
      <c r="H346" s="20">
        <v>7352</v>
      </c>
      <c r="I346" s="20">
        <v>7342</v>
      </c>
      <c r="J346" s="20">
        <v>7225</v>
      </c>
      <c r="K346" s="20">
        <v>7265</v>
      </c>
      <c r="L346" s="20">
        <v>7220</v>
      </c>
      <c r="M346" s="20">
        <v>7265</v>
      </c>
      <c r="N346" s="20">
        <v>7285</v>
      </c>
      <c r="O346" s="20">
        <v>7318</v>
      </c>
      <c r="P346" s="20">
        <v>7292</v>
      </c>
      <c r="Q346" s="20">
        <v>7246</v>
      </c>
      <c r="R346" s="20">
        <v>7226</v>
      </c>
      <c r="S346" s="20">
        <v>7320</v>
      </c>
      <c r="T346" s="20">
        <v>7306</v>
      </c>
      <c r="U346" s="20">
        <v>7317</v>
      </c>
      <c r="V346" s="20">
        <v>7207</v>
      </c>
      <c r="W346" s="20">
        <v>7239</v>
      </c>
      <c r="X346" s="20">
        <v>7275</v>
      </c>
      <c r="Y346" s="20">
        <v>7255</v>
      </c>
      <c r="Z346" s="20">
        <v>7317</v>
      </c>
      <c r="AA346" s="20">
        <v>7297</v>
      </c>
      <c r="AB346" s="20">
        <v>7403</v>
      </c>
      <c r="AC346" s="20">
        <v>7355</v>
      </c>
      <c r="AD346" s="20">
        <v>7350</v>
      </c>
      <c r="AE346" s="20">
        <v>7529</v>
      </c>
      <c r="AF346" s="20">
        <v>7564</v>
      </c>
      <c r="AG346" s="20">
        <v>7510</v>
      </c>
      <c r="AH346" s="20">
        <v>7355</v>
      </c>
      <c r="AI346" s="20">
        <v>7398</v>
      </c>
      <c r="AJ346" s="20">
        <v>7426</v>
      </c>
      <c r="AK346" s="20"/>
      <c r="AL346" s="51"/>
      <c r="AM346" s="51"/>
      <c r="AN346" s="51"/>
    </row>
    <row r="347" spans="1:40" x14ac:dyDescent="0.25">
      <c r="A347" t="s">
        <v>408</v>
      </c>
      <c r="B347" s="20">
        <v>157</v>
      </c>
      <c r="C347" s="20">
        <v>157</v>
      </c>
      <c r="D347" s="20">
        <v>157</v>
      </c>
      <c r="E347" s="20">
        <v>152</v>
      </c>
      <c r="F347" s="20">
        <v>152</v>
      </c>
      <c r="G347" s="20">
        <v>157</v>
      </c>
      <c r="H347" s="20">
        <v>156</v>
      </c>
      <c r="I347" s="20">
        <v>153</v>
      </c>
      <c r="J347" s="20">
        <v>148</v>
      </c>
      <c r="K347" s="20">
        <v>150</v>
      </c>
      <c r="L347" s="20">
        <v>148</v>
      </c>
      <c r="M347" s="20">
        <v>150</v>
      </c>
      <c r="N347" s="20">
        <v>151</v>
      </c>
      <c r="O347" s="20">
        <v>151</v>
      </c>
      <c r="P347" s="20">
        <v>152</v>
      </c>
      <c r="Q347" s="20">
        <v>147</v>
      </c>
      <c r="R347" s="20">
        <v>150</v>
      </c>
      <c r="S347" s="20">
        <v>153</v>
      </c>
      <c r="T347" s="20">
        <v>156</v>
      </c>
      <c r="U347" s="20">
        <v>155</v>
      </c>
      <c r="V347" s="20">
        <v>150</v>
      </c>
      <c r="W347" s="20">
        <v>151</v>
      </c>
      <c r="X347" s="20">
        <v>151</v>
      </c>
      <c r="Y347" s="20">
        <v>153</v>
      </c>
      <c r="Z347" s="20">
        <v>153</v>
      </c>
      <c r="AA347" s="20">
        <v>152</v>
      </c>
      <c r="AB347" s="20">
        <v>156</v>
      </c>
      <c r="AC347" s="20">
        <v>152</v>
      </c>
      <c r="AD347" s="20">
        <v>154</v>
      </c>
      <c r="AE347" s="20">
        <v>164</v>
      </c>
      <c r="AF347" s="20">
        <v>162</v>
      </c>
      <c r="AG347" s="20">
        <v>160</v>
      </c>
      <c r="AH347" s="20">
        <v>151</v>
      </c>
      <c r="AI347" s="20">
        <v>155</v>
      </c>
      <c r="AJ347" s="20">
        <v>151</v>
      </c>
      <c r="AK347" s="20"/>
      <c r="AL347" s="51"/>
      <c r="AM347" s="51"/>
      <c r="AN347" s="51"/>
    </row>
    <row r="348" spans="1:40" x14ac:dyDescent="0.25">
      <c r="A348" t="s">
        <v>409</v>
      </c>
      <c r="B348" s="20">
        <v>4432</v>
      </c>
      <c r="C348" s="20">
        <v>4442</v>
      </c>
      <c r="D348" s="20">
        <v>4465</v>
      </c>
      <c r="E348" s="20">
        <v>4427</v>
      </c>
      <c r="F348" s="20">
        <v>4427</v>
      </c>
      <c r="G348" s="20">
        <v>4448</v>
      </c>
      <c r="H348" s="20">
        <v>4450</v>
      </c>
      <c r="I348" s="20">
        <v>4483</v>
      </c>
      <c r="J348" s="20">
        <v>4393</v>
      </c>
      <c r="K348" s="20">
        <v>4424</v>
      </c>
      <c r="L348" s="20">
        <v>4405</v>
      </c>
      <c r="M348" s="20">
        <v>4422</v>
      </c>
      <c r="N348" s="20">
        <v>4458</v>
      </c>
      <c r="O348" s="20">
        <v>4468</v>
      </c>
      <c r="P348" s="20">
        <v>4460</v>
      </c>
      <c r="Q348" s="20">
        <v>4438</v>
      </c>
      <c r="R348" s="20">
        <v>4425</v>
      </c>
      <c r="S348" s="20">
        <v>4476</v>
      </c>
      <c r="T348" s="20">
        <v>4479</v>
      </c>
      <c r="U348" s="20">
        <v>4492</v>
      </c>
      <c r="V348" s="20">
        <v>4444</v>
      </c>
      <c r="W348" s="20">
        <v>4454</v>
      </c>
      <c r="X348" s="20">
        <v>4486</v>
      </c>
      <c r="Y348" s="20">
        <v>4474</v>
      </c>
      <c r="Z348" s="20">
        <v>4513</v>
      </c>
      <c r="AA348" s="20">
        <v>4507</v>
      </c>
      <c r="AB348" s="20">
        <v>4567</v>
      </c>
      <c r="AC348" s="20">
        <v>4537</v>
      </c>
      <c r="AD348" s="20">
        <v>4536</v>
      </c>
      <c r="AE348" s="20">
        <v>4638</v>
      </c>
      <c r="AF348" s="20">
        <v>4623</v>
      </c>
      <c r="AG348" s="20">
        <v>4604</v>
      </c>
      <c r="AH348" s="20">
        <v>4510</v>
      </c>
      <c r="AI348" s="20">
        <v>4552</v>
      </c>
      <c r="AJ348" s="20">
        <v>4563</v>
      </c>
      <c r="AK348" s="20"/>
      <c r="AL348" s="51"/>
      <c r="AM348" s="51"/>
      <c r="AN348" s="51"/>
    </row>
    <row r="349" spans="1:40" x14ac:dyDescent="0.25">
      <c r="A349" t="s">
        <v>410</v>
      </c>
      <c r="B349" s="20">
        <v>8340</v>
      </c>
      <c r="C349" s="20">
        <v>8361</v>
      </c>
      <c r="D349" s="20">
        <v>8357</v>
      </c>
      <c r="E349" s="20">
        <v>8298</v>
      </c>
      <c r="F349" s="20">
        <v>8286</v>
      </c>
      <c r="G349" s="20">
        <v>8326</v>
      </c>
      <c r="H349" s="20">
        <v>8329</v>
      </c>
      <c r="I349" s="20">
        <v>8366</v>
      </c>
      <c r="J349" s="20">
        <v>8196</v>
      </c>
      <c r="K349" s="20">
        <v>8229</v>
      </c>
      <c r="L349" s="20">
        <v>8229</v>
      </c>
      <c r="M349" s="20">
        <v>8269</v>
      </c>
      <c r="N349" s="20">
        <v>8312</v>
      </c>
      <c r="O349" s="20">
        <v>8318</v>
      </c>
      <c r="P349" s="20">
        <v>8317</v>
      </c>
      <c r="Q349" s="20">
        <v>8257</v>
      </c>
      <c r="R349" s="20">
        <v>8237</v>
      </c>
      <c r="S349" s="20">
        <v>8318</v>
      </c>
      <c r="T349" s="20">
        <v>8321</v>
      </c>
      <c r="U349" s="20">
        <v>8340</v>
      </c>
      <c r="V349" s="20">
        <v>8246</v>
      </c>
      <c r="W349" s="20">
        <v>8288</v>
      </c>
      <c r="X349" s="20">
        <v>8336</v>
      </c>
      <c r="Y349" s="20">
        <v>8337</v>
      </c>
      <c r="Z349" s="20">
        <v>8427</v>
      </c>
      <c r="AA349" s="20">
        <v>8378</v>
      </c>
      <c r="AB349" s="20">
        <v>8515</v>
      </c>
      <c r="AC349" s="20">
        <v>8453</v>
      </c>
      <c r="AD349" s="20">
        <v>8446</v>
      </c>
      <c r="AE349" s="20">
        <v>8657</v>
      </c>
      <c r="AF349" s="20">
        <v>8707</v>
      </c>
      <c r="AG349" s="20">
        <v>8633</v>
      </c>
      <c r="AH349" s="20">
        <v>8474</v>
      </c>
      <c r="AI349" s="20">
        <v>8532</v>
      </c>
      <c r="AJ349" s="20">
        <v>8555</v>
      </c>
      <c r="AK349" s="20"/>
      <c r="AL349" s="51"/>
      <c r="AM349" s="51"/>
      <c r="AN349" s="51"/>
    </row>
    <row r="350" spans="1:40" x14ac:dyDescent="0.25">
      <c r="A350" t="s">
        <v>411</v>
      </c>
      <c r="B350" s="20">
        <v>8482</v>
      </c>
      <c r="C350" s="20">
        <v>8611</v>
      </c>
      <c r="D350" s="20">
        <v>8669</v>
      </c>
      <c r="E350" s="20">
        <v>8941</v>
      </c>
      <c r="F350" s="20">
        <v>9530</v>
      </c>
      <c r="G350" s="20">
        <v>11102</v>
      </c>
      <c r="H350" s="20">
        <v>12141</v>
      </c>
      <c r="I350" s="20">
        <v>11914</v>
      </c>
      <c r="J350" s="20">
        <v>10193</v>
      </c>
      <c r="K350" s="20">
        <v>9425</v>
      </c>
      <c r="L350" s="20">
        <v>8668</v>
      </c>
      <c r="M350" s="20">
        <v>8711</v>
      </c>
      <c r="N350" s="20">
        <v>8472</v>
      </c>
      <c r="O350" s="20">
        <v>8531</v>
      </c>
      <c r="P350" s="20">
        <v>8657</v>
      </c>
      <c r="Q350" s="20">
        <v>8903</v>
      </c>
      <c r="R350" s="20">
        <v>9567</v>
      </c>
      <c r="S350" s="20">
        <v>11085</v>
      </c>
      <c r="T350" s="20">
        <v>12031</v>
      </c>
      <c r="U350" s="20">
        <v>11918</v>
      </c>
      <c r="V350" s="20">
        <v>10231</v>
      </c>
      <c r="W350" s="20">
        <v>9367</v>
      </c>
      <c r="X350" s="20">
        <v>8753</v>
      </c>
      <c r="Y350" s="20">
        <v>8752</v>
      </c>
      <c r="Z350" s="20">
        <v>8393</v>
      </c>
      <c r="AA350" s="20">
        <v>8336</v>
      </c>
      <c r="AB350" s="20">
        <v>8741</v>
      </c>
      <c r="AC350" s="20">
        <v>9184</v>
      </c>
      <c r="AD350" s="20">
        <v>9716</v>
      </c>
      <c r="AE350" s="20">
        <v>11541</v>
      </c>
      <c r="AF350" s="20">
        <v>12609</v>
      </c>
      <c r="AG350" s="20">
        <v>12341</v>
      </c>
      <c r="AH350" s="20">
        <v>10444</v>
      </c>
      <c r="AI350" s="20">
        <v>9654</v>
      </c>
      <c r="AJ350" s="20">
        <v>8988</v>
      </c>
      <c r="AK350" s="20"/>
      <c r="AL350" s="51"/>
      <c r="AM350" s="51"/>
      <c r="AN350" s="51"/>
    </row>
    <row r="351" spans="1:40" x14ac:dyDescent="0.25">
      <c r="A351" t="s">
        <v>412</v>
      </c>
      <c r="B351" s="20">
        <v>16157</v>
      </c>
      <c r="C351" s="20">
        <v>16232</v>
      </c>
      <c r="D351" s="20">
        <v>16285</v>
      </c>
      <c r="E351" s="20">
        <v>16131</v>
      </c>
      <c r="F351" s="20">
        <v>16093</v>
      </c>
      <c r="G351" s="20">
        <v>16278</v>
      </c>
      <c r="H351" s="20">
        <v>16318</v>
      </c>
      <c r="I351" s="20">
        <v>16287</v>
      </c>
      <c r="J351" s="20">
        <v>16053</v>
      </c>
      <c r="K351" s="20">
        <v>16192</v>
      </c>
      <c r="L351" s="20">
        <v>16128</v>
      </c>
      <c r="M351" s="20">
        <v>16130</v>
      </c>
      <c r="N351" s="20">
        <v>16230</v>
      </c>
      <c r="O351" s="20">
        <v>16290</v>
      </c>
      <c r="P351" s="20">
        <v>16335</v>
      </c>
      <c r="Q351" s="20">
        <v>16247</v>
      </c>
      <c r="R351" s="20">
        <v>16183</v>
      </c>
      <c r="S351" s="20">
        <v>16362</v>
      </c>
      <c r="T351" s="20">
        <v>16403</v>
      </c>
      <c r="U351" s="20">
        <v>16388</v>
      </c>
      <c r="V351" s="20">
        <v>16210</v>
      </c>
      <c r="W351" s="20">
        <v>16291</v>
      </c>
      <c r="X351" s="20">
        <v>16387</v>
      </c>
      <c r="Y351" s="20">
        <v>16259</v>
      </c>
      <c r="Z351" s="20">
        <v>16375</v>
      </c>
      <c r="AA351" s="20">
        <v>16297</v>
      </c>
      <c r="AB351" s="20">
        <v>16576</v>
      </c>
      <c r="AC351" s="20">
        <v>16481</v>
      </c>
      <c r="AD351" s="20">
        <v>16483</v>
      </c>
      <c r="AE351" s="20">
        <v>16897</v>
      </c>
      <c r="AF351" s="20">
        <v>16962</v>
      </c>
      <c r="AG351" s="20">
        <v>16835</v>
      </c>
      <c r="AH351" s="20">
        <v>16496</v>
      </c>
      <c r="AI351" s="20">
        <v>16638</v>
      </c>
      <c r="AJ351" s="20">
        <v>16633</v>
      </c>
      <c r="AK351" s="20"/>
      <c r="AL351" s="51"/>
      <c r="AM351" s="51"/>
      <c r="AN351" s="51"/>
    </row>
    <row r="352" spans="1:40" x14ac:dyDescent="0.25">
      <c r="A352" t="s">
        <v>413</v>
      </c>
      <c r="B352" s="20">
        <v>991</v>
      </c>
      <c r="C352" s="20">
        <v>1000</v>
      </c>
      <c r="D352" s="20">
        <v>1003</v>
      </c>
      <c r="E352" s="20">
        <v>989</v>
      </c>
      <c r="F352" s="20">
        <v>985</v>
      </c>
      <c r="G352" s="20">
        <v>999</v>
      </c>
      <c r="H352" s="20">
        <v>988</v>
      </c>
      <c r="I352" s="20">
        <v>982</v>
      </c>
      <c r="J352" s="20">
        <v>973</v>
      </c>
      <c r="K352" s="20">
        <v>964</v>
      </c>
      <c r="L352" s="20">
        <v>973</v>
      </c>
      <c r="M352" s="20">
        <v>982</v>
      </c>
      <c r="N352" s="20">
        <v>975</v>
      </c>
      <c r="O352" s="20">
        <v>995</v>
      </c>
      <c r="P352" s="20">
        <v>992</v>
      </c>
      <c r="Q352" s="20">
        <v>978</v>
      </c>
      <c r="R352" s="20">
        <v>969</v>
      </c>
      <c r="S352" s="20">
        <v>977</v>
      </c>
      <c r="T352" s="20">
        <v>976</v>
      </c>
      <c r="U352" s="20">
        <v>977</v>
      </c>
      <c r="V352" s="20">
        <v>970</v>
      </c>
      <c r="W352" s="20">
        <v>972</v>
      </c>
      <c r="X352" s="20">
        <v>976</v>
      </c>
      <c r="Y352" s="20">
        <v>975</v>
      </c>
      <c r="Z352" s="20">
        <v>987</v>
      </c>
      <c r="AA352" s="20">
        <v>983</v>
      </c>
      <c r="AB352" s="20">
        <v>994</v>
      </c>
      <c r="AC352" s="20">
        <v>982</v>
      </c>
      <c r="AD352" s="20">
        <v>984</v>
      </c>
      <c r="AE352" s="20">
        <v>1007</v>
      </c>
      <c r="AF352" s="20">
        <v>1017</v>
      </c>
      <c r="AG352" s="20">
        <v>1013</v>
      </c>
      <c r="AH352" s="20">
        <v>987</v>
      </c>
      <c r="AI352" s="20">
        <v>999</v>
      </c>
      <c r="AJ352" s="20">
        <v>998</v>
      </c>
      <c r="AK352" s="20"/>
      <c r="AL352" s="51"/>
      <c r="AM352" s="51"/>
      <c r="AN352" s="51"/>
    </row>
    <row r="353" spans="1:40" x14ac:dyDescent="0.25">
      <c r="A353" t="s">
        <v>414</v>
      </c>
      <c r="B353" s="20">
        <v>14184</v>
      </c>
      <c r="C353" s="20">
        <v>14218</v>
      </c>
      <c r="D353" s="20">
        <v>14268</v>
      </c>
      <c r="E353" s="20">
        <v>14121</v>
      </c>
      <c r="F353" s="20">
        <v>14106</v>
      </c>
      <c r="G353" s="20">
        <v>14300</v>
      </c>
      <c r="H353" s="20">
        <v>14332</v>
      </c>
      <c r="I353" s="20">
        <v>14366</v>
      </c>
      <c r="J353" s="20">
        <v>14142</v>
      </c>
      <c r="K353" s="20">
        <v>14217</v>
      </c>
      <c r="L353" s="20">
        <v>14163</v>
      </c>
      <c r="M353" s="20">
        <v>14166</v>
      </c>
      <c r="N353" s="20">
        <v>14305</v>
      </c>
      <c r="O353" s="20">
        <v>14345</v>
      </c>
      <c r="P353" s="20">
        <v>14336</v>
      </c>
      <c r="Q353" s="20">
        <v>14234</v>
      </c>
      <c r="R353" s="20">
        <v>14153</v>
      </c>
      <c r="S353" s="20">
        <v>14318</v>
      </c>
      <c r="T353" s="20">
        <v>14395</v>
      </c>
      <c r="U353" s="20">
        <v>14393</v>
      </c>
      <c r="V353" s="20">
        <v>14202</v>
      </c>
      <c r="W353" s="20">
        <v>14273</v>
      </c>
      <c r="X353" s="20">
        <v>14356</v>
      </c>
      <c r="Y353" s="20">
        <v>14263</v>
      </c>
      <c r="Z353" s="20">
        <v>14361</v>
      </c>
      <c r="AA353" s="20">
        <v>14294</v>
      </c>
      <c r="AB353" s="20">
        <v>14542</v>
      </c>
      <c r="AC353" s="20">
        <v>14448</v>
      </c>
      <c r="AD353" s="20">
        <v>14434</v>
      </c>
      <c r="AE353" s="20">
        <v>14800</v>
      </c>
      <c r="AF353" s="20">
        <v>14916</v>
      </c>
      <c r="AG353" s="20">
        <v>14828</v>
      </c>
      <c r="AH353" s="20">
        <v>14480</v>
      </c>
      <c r="AI353" s="20">
        <v>14582</v>
      </c>
      <c r="AJ353" s="20">
        <v>14639</v>
      </c>
      <c r="AK353" s="20"/>
      <c r="AL353" s="51"/>
      <c r="AM353" s="51"/>
      <c r="AN353" s="51"/>
    </row>
    <row r="354" spans="1:40" x14ac:dyDescent="0.25">
      <c r="A354" t="s">
        <v>415</v>
      </c>
      <c r="B354" s="20">
        <v>37952</v>
      </c>
      <c r="C354" s="20">
        <v>37993</v>
      </c>
      <c r="D354" s="20">
        <v>38051</v>
      </c>
      <c r="E354" s="20">
        <v>37567</v>
      </c>
      <c r="F354" s="20">
        <v>37533</v>
      </c>
      <c r="G354" s="20">
        <v>38037</v>
      </c>
      <c r="H354" s="20">
        <v>38155</v>
      </c>
      <c r="I354" s="20">
        <v>38166</v>
      </c>
      <c r="J354" s="20">
        <v>37536</v>
      </c>
      <c r="K354" s="20">
        <v>37786</v>
      </c>
      <c r="L354" s="20">
        <v>37703</v>
      </c>
      <c r="M354" s="20">
        <v>37752</v>
      </c>
      <c r="N354" s="20">
        <v>38095</v>
      </c>
      <c r="O354" s="20">
        <v>38182</v>
      </c>
      <c r="P354" s="20">
        <v>38178</v>
      </c>
      <c r="Q354" s="20">
        <v>37857</v>
      </c>
      <c r="R354" s="20">
        <v>37697</v>
      </c>
      <c r="S354" s="20">
        <v>38203</v>
      </c>
      <c r="T354" s="20">
        <v>38276</v>
      </c>
      <c r="U354" s="20">
        <v>38279</v>
      </c>
      <c r="V354" s="20">
        <v>37743</v>
      </c>
      <c r="W354" s="20">
        <v>38017</v>
      </c>
      <c r="X354" s="20">
        <v>38183</v>
      </c>
      <c r="Y354" s="20">
        <v>37963</v>
      </c>
      <c r="Z354" s="20">
        <v>38308</v>
      </c>
      <c r="AA354" s="20">
        <v>38186</v>
      </c>
      <c r="AB354" s="20">
        <v>38824</v>
      </c>
      <c r="AC354" s="20">
        <v>38510</v>
      </c>
      <c r="AD354" s="20">
        <v>38472</v>
      </c>
      <c r="AE354" s="20">
        <v>39548</v>
      </c>
      <c r="AF354" s="20">
        <v>39735</v>
      </c>
      <c r="AG354" s="20">
        <v>39451</v>
      </c>
      <c r="AH354" s="20">
        <v>38575</v>
      </c>
      <c r="AI354" s="20">
        <v>38823</v>
      </c>
      <c r="AJ354" s="20">
        <v>38864</v>
      </c>
      <c r="AK354" s="20"/>
      <c r="AL354" s="51"/>
      <c r="AM354" s="51"/>
      <c r="AN354" s="51"/>
    </row>
    <row r="355" spans="1:40" x14ac:dyDescent="0.25">
      <c r="A355" t="s">
        <v>416</v>
      </c>
      <c r="B355" s="20">
        <v>5325</v>
      </c>
      <c r="C355" s="20">
        <v>5393</v>
      </c>
      <c r="D355" s="20">
        <v>5412</v>
      </c>
      <c r="E355" s="20">
        <v>5287</v>
      </c>
      <c r="F355" s="20">
        <v>5290</v>
      </c>
      <c r="G355" s="20">
        <v>5366</v>
      </c>
      <c r="H355" s="20">
        <v>5354</v>
      </c>
      <c r="I355" s="20">
        <v>5337</v>
      </c>
      <c r="J355" s="20">
        <v>5315</v>
      </c>
      <c r="K355" s="20">
        <v>5252</v>
      </c>
      <c r="L355" s="20">
        <v>5289</v>
      </c>
      <c r="M355" s="20">
        <v>5260</v>
      </c>
      <c r="N355" s="20">
        <v>5288</v>
      </c>
      <c r="O355" s="20">
        <v>5319</v>
      </c>
      <c r="P355" s="20">
        <v>5323</v>
      </c>
      <c r="Q355" s="20">
        <v>5250</v>
      </c>
      <c r="R355" s="20">
        <v>5222</v>
      </c>
      <c r="S355" s="20">
        <v>5268</v>
      </c>
      <c r="T355" s="20">
        <v>5275</v>
      </c>
      <c r="U355" s="20">
        <v>5280</v>
      </c>
      <c r="V355" s="20">
        <v>5240</v>
      </c>
      <c r="W355" s="20">
        <v>5263</v>
      </c>
      <c r="X355" s="20">
        <v>5280</v>
      </c>
      <c r="Y355" s="20">
        <v>5261</v>
      </c>
      <c r="Z355" s="20">
        <v>5318</v>
      </c>
      <c r="AA355" s="20">
        <v>5309</v>
      </c>
      <c r="AB355" s="20">
        <v>5405</v>
      </c>
      <c r="AC355" s="20">
        <v>5336</v>
      </c>
      <c r="AD355" s="20">
        <v>5324</v>
      </c>
      <c r="AE355" s="20">
        <v>5459</v>
      </c>
      <c r="AF355" s="20">
        <v>5488</v>
      </c>
      <c r="AG355" s="20">
        <v>5439</v>
      </c>
      <c r="AH355" s="20">
        <v>5326</v>
      </c>
      <c r="AI355" s="20">
        <v>5358</v>
      </c>
      <c r="AJ355" s="20">
        <v>5356</v>
      </c>
      <c r="AK355" s="20"/>
      <c r="AL355" s="51"/>
      <c r="AM355" s="51"/>
      <c r="AN355" s="51"/>
    </row>
    <row r="356" spans="1:40" x14ac:dyDescent="0.25">
      <c r="A356" t="s">
        <v>417</v>
      </c>
      <c r="B356" s="20">
        <v>11809</v>
      </c>
      <c r="C356" s="20">
        <v>11835</v>
      </c>
      <c r="D356" s="20">
        <v>11957</v>
      </c>
      <c r="E356" s="20">
        <v>12151</v>
      </c>
      <c r="F356" s="20">
        <v>12603</v>
      </c>
      <c r="G356" s="20">
        <v>13560</v>
      </c>
      <c r="H356" s="20">
        <v>14085</v>
      </c>
      <c r="I356" s="20">
        <v>13982</v>
      </c>
      <c r="J356" s="20">
        <v>12846</v>
      </c>
      <c r="K356" s="20">
        <v>12500</v>
      </c>
      <c r="L356" s="20">
        <v>11993</v>
      </c>
      <c r="M356" s="20">
        <v>12004</v>
      </c>
      <c r="N356" s="20">
        <v>11848</v>
      </c>
      <c r="O356" s="20">
        <v>11872</v>
      </c>
      <c r="P356" s="20">
        <v>11994</v>
      </c>
      <c r="Q356" s="20">
        <v>12136</v>
      </c>
      <c r="R356" s="20">
        <v>12586</v>
      </c>
      <c r="S356" s="20">
        <v>13543</v>
      </c>
      <c r="T356" s="20">
        <v>14061</v>
      </c>
      <c r="U356" s="20">
        <v>13945</v>
      </c>
      <c r="V356" s="20">
        <v>12831</v>
      </c>
      <c r="W356" s="20">
        <v>12703</v>
      </c>
      <c r="X356" s="20">
        <v>12362</v>
      </c>
      <c r="Y356" s="20">
        <v>12262</v>
      </c>
      <c r="Z356" s="20">
        <v>12316</v>
      </c>
      <c r="AA356" s="20">
        <v>12183</v>
      </c>
      <c r="AB356" s="20">
        <v>12505</v>
      </c>
      <c r="AC356" s="20">
        <v>12578</v>
      </c>
      <c r="AD356" s="20">
        <v>12964</v>
      </c>
      <c r="AE356" s="20">
        <v>13923</v>
      </c>
      <c r="AF356" s="20">
        <v>14180</v>
      </c>
      <c r="AG356" s="20">
        <v>14099</v>
      </c>
      <c r="AH356" s="20">
        <v>13358</v>
      </c>
      <c r="AI356" s="20">
        <v>13256</v>
      </c>
      <c r="AJ356" s="20">
        <v>12909</v>
      </c>
      <c r="AK356" s="20"/>
      <c r="AL356" s="51"/>
      <c r="AM356" s="51"/>
      <c r="AN356" s="51"/>
    </row>
    <row r="357" spans="1:40" x14ac:dyDescent="0.25">
      <c r="A357" t="s">
        <v>418</v>
      </c>
      <c r="B357" s="20">
        <v>2490</v>
      </c>
      <c r="C357" s="20">
        <v>2492</v>
      </c>
      <c r="D357" s="20">
        <v>2470</v>
      </c>
      <c r="E357" s="20">
        <v>2446</v>
      </c>
      <c r="F357" s="20">
        <v>2445</v>
      </c>
      <c r="G357" s="20">
        <v>2470</v>
      </c>
      <c r="H357" s="20">
        <v>2475</v>
      </c>
      <c r="I357" s="20">
        <v>2465</v>
      </c>
      <c r="J357" s="20">
        <v>2412</v>
      </c>
      <c r="K357" s="20">
        <v>2439</v>
      </c>
      <c r="L357" s="20">
        <v>2433</v>
      </c>
      <c r="M357" s="20">
        <v>2447</v>
      </c>
      <c r="N357" s="20">
        <v>2461</v>
      </c>
      <c r="O357" s="20">
        <v>2463</v>
      </c>
      <c r="P357" s="20">
        <v>2461</v>
      </c>
      <c r="Q357" s="20">
        <v>2429</v>
      </c>
      <c r="R357" s="20">
        <v>2421</v>
      </c>
      <c r="S357" s="20">
        <v>2450</v>
      </c>
      <c r="T357" s="20">
        <v>2443</v>
      </c>
      <c r="U357" s="20">
        <v>2451</v>
      </c>
      <c r="V357" s="20">
        <v>2425</v>
      </c>
      <c r="W357" s="20">
        <v>2438</v>
      </c>
      <c r="X357" s="20">
        <v>2435</v>
      </c>
      <c r="Y357" s="20">
        <v>2447</v>
      </c>
      <c r="Z357" s="20">
        <v>2476</v>
      </c>
      <c r="AA357" s="20">
        <v>2475</v>
      </c>
      <c r="AB357" s="20">
        <v>2522</v>
      </c>
      <c r="AC357" s="20">
        <v>2499</v>
      </c>
      <c r="AD357" s="20">
        <v>2497</v>
      </c>
      <c r="AE357" s="20">
        <v>2562</v>
      </c>
      <c r="AF357" s="20">
        <v>2580</v>
      </c>
      <c r="AG357" s="20">
        <v>2569</v>
      </c>
      <c r="AH357" s="20">
        <v>2489</v>
      </c>
      <c r="AI357" s="20">
        <v>2500</v>
      </c>
      <c r="AJ357" s="20">
        <v>2520</v>
      </c>
      <c r="AK357" s="20"/>
      <c r="AL357" s="51"/>
      <c r="AM357" s="51"/>
      <c r="AN357" s="51"/>
    </row>
    <row r="358" spans="1:40" x14ac:dyDescent="0.25">
      <c r="A358" t="s">
        <v>419</v>
      </c>
      <c r="B358" s="20">
        <v>515</v>
      </c>
      <c r="C358" s="20">
        <v>517</v>
      </c>
      <c r="D358" s="20">
        <v>522</v>
      </c>
      <c r="E358" s="20">
        <v>520</v>
      </c>
      <c r="F358" s="20">
        <v>520</v>
      </c>
      <c r="G358" s="20">
        <v>528</v>
      </c>
      <c r="H358" s="20">
        <v>524</v>
      </c>
      <c r="I358" s="20">
        <v>522</v>
      </c>
      <c r="J358" s="20">
        <v>516</v>
      </c>
      <c r="K358" s="20">
        <v>519</v>
      </c>
      <c r="L358" s="20">
        <v>513</v>
      </c>
      <c r="M358" s="20">
        <v>514</v>
      </c>
      <c r="N358" s="20">
        <v>518</v>
      </c>
      <c r="O358" s="20">
        <v>515</v>
      </c>
      <c r="P358" s="20">
        <v>524</v>
      </c>
      <c r="Q358" s="20">
        <v>529</v>
      </c>
      <c r="R358" s="20">
        <v>523</v>
      </c>
      <c r="S358" s="20">
        <v>522</v>
      </c>
      <c r="T358" s="20">
        <v>521</v>
      </c>
      <c r="U358" s="20">
        <v>523</v>
      </c>
      <c r="V358" s="20">
        <v>518</v>
      </c>
      <c r="W358" s="20">
        <v>528</v>
      </c>
      <c r="X358" s="20">
        <v>529</v>
      </c>
      <c r="Y358" s="20">
        <v>524</v>
      </c>
      <c r="Z358" s="20">
        <v>525</v>
      </c>
      <c r="AA358" s="20">
        <v>522</v>
      </c>
      <c r="AB358" s="20">
        <v>534</v>
      </c>
      <c r="AC358" s="20">
        <v>531</v>
      </c>
      <c r="AD358" s="20">
        <v>531</v>
      </c>
      <c r="AE358" s="20">
        <v>545</v>
      </c>
      <c r="AF358" s="20">
        <v>538</v>
      </c>
      <c r="AG358" s="20">
        <v>538</v>
      </c>
      <c r="AH358" s="20">
        <v>529</v>
      </c>
      <c r="AI358" s="20">
        <v>537</v>
      </c>
      <c r="AJ358" s="20">
        <v>539</v>
      </c>
      <c r="AK358" s="20"/>
      <c r="AL358" s="51"/>
      <c r="AM358" s="51"/>
      <c r="AN358" s="51"/>
    </row>
    <row r="359" spans="1:40" x14ac:dyDescent="0.25">
      <c r="A359" t="s">
        <v>420</v>
      </c>
      <c r="B359" s="20">
        <v>306</v>
      </c>
      <c r="C359" s="20">
        <v>306</v>
      </c>
      <c r="D359" s="20">
        <v>308</v>
      </c>
      <c r="E359" s="20">
        <v>304</v>
      </c>
      <c r="F359" s="20">
        <v>306</v>
      </c>
      <c r="G359" s="20">
        <v>316</v>
      </c>
      <c r="H359" s="20">
        <v>318</v>
      </c>
      <c r="I359" s="20">
        <v>316</v>
      </c>
      <c r="J359" s="20">
        <v>303</v>
      </c>
      <c r="K359" s="20">
        <v>305</v>
      </c>
      <c r="L359" s="20">
        <v>303</v>
      </c>
      <c r="M359" s="20">
        <v>305</v>
      </c>
      <c r="N359" s="20">
        <v>313</v>
      </c>
      <c r="O359" s="20">
        <v>306</v>
      </c>
      <c r="P359" s="20">
        <v>310</v>
      </c>
      <c r="Q359" s="20">
        <v>303</v>
      </c>
      <c r="R359" s="20">
        <v>304</v>
      </c>
      <c r="S359" s="20">
        <v>309</v>
      </c>
      <c r="T359" s="20">
        <v>314</v>
      </c>
      <c r="U359" s="20">
        <v>316</v>
      </c>
      <c r="V359" s="20">
        <v>302</v>
      </c>
      <c r="W359" s="20">
        <v>306</v>
      </c>
      <c r="X359" s="20">
        <v>305</v>
      </c>
      <c r="Y359" s="20">
        <v>308</v>
      </c>
      <c r="Z359" s="20">
        <v>310</v>
      </c>
      <c r="AA359" s="20">
        <v>310</v>
      </c>
      <c r="AB359" s="20">
        <v>318</v>
      </c>
      <c r="AC359" s="20">
        <v>319</v>
      </c>
      <c r="AD359" s="20">
        <v>318</v>
      </c>
      <c r="AE359" s="20">
        <v>329</v>
      </c>
      <c r="AF359" s="20">
        <v>330</v>
      </c>
      <c r="AG359" s="20">
        <v>329</v>
      </c>
      <c r="AH359" s="20">
        <v>313</v>
      </c>
      <c r="AI359" s="20">
        <v>315</v>
      </c>
      <c r="AJ359" s="20">
        <v>315</v>
      </c>
      <c r="AK359" s="20"/>
      <c r="AL359" s="51"/>
      <c r="AM359" s="51"/>
      <c r="AN359" s="51"/>
    </row>
    <row r="360" spans="1:40" x14ac:dyDescent="0.25">
      <c r="A360" t="s">
        <v>421</v>
      </c>
      <c r="B360" s="20">
        <v>23323</v>
      </c>
      <c r="C360" s="20">
        <v>23354</v>
      </c>
      <c r="D360" s="20">
        <v>23454</v>
      </c>
      <c r="E360" s="20">
        <v>23220</v>
      </c>
      <c r="F360" s="20">
        <v>23283</v>
      </c>
      <c r="G360" s="20">
        <v>23538</v>
      </c>
      <c r="H360" s="20">
        <v>23597</v>
      </c>
      <c r="I360" s="20">
        <v>23582</v>
      </c>
      <c r="J360" s="20">
        <v>23243</v>
      </c>
      <c r="K360" s="20">
        <v>23393</v>
      </c>
      <c r="L360" s="20">
        <v>23282</v>
      </c>
      <c r="M360" s="20">
        <v>23320</v>
      </c>
      <c r="N360" s="20">
        <v>23453</v>
      </c>
      <c r="O360" s="20">
        <v>23505</v>
      </c>
      <c r="P360" s="20">
        <v>23577</v>
      </c>
      <c r="Q360" s="20">
        <v>23435</v>
      </c>
      <c r="R360" s="20">
        <v>23372</v>
      </c>
      <c r="S360" s="20">
        <v>23636</v>
      </c>
      <c r="T360" s="20">
        <v>23697</v>
      </c>
      <c r="U360" s="20">
        <v>23673</v>
      </c>
      <c r="V360" s="20">
        <v>23402</v>
      </c>
      <c r="W360" s="20">
        <v>23556</v>
      </c>
      <c r="X360" s="20">
        <v>23675</v>
      </c>
      <c r="Y360" s="20">
        <v>23479</v>
      </c>
      <c r="Z360" s="20">
        <v>23651</v>
      </c>
      <c r="AA360" s="20">
        <v>23549</v>
      </c>
      <c r="AB360" s="20">
        <v>23963</v>
      </c>
      <c r="AC360" s="20">
        <v>23816</v>
      </c>
      <c r="AD360" s="20">
        <v>23842</v>
      </c>
      <c r="AE360" s="20">
        <v>24480</v>
      </c>
      <c r="AF360" s="20">
        <v>24571</v>
      </c>
      <c r="AG360" s="20">
        <v>24393</v>
      </c>
      <c r="AH360" s="20">
        <v>23908</v>
      </c>
      <c r="AI360" s="20">
        <v>24066</v>
      </c>
      <c r="AJ360" s="20">
        <v>24078</v>
      </c>
      <c r="AK360" s="20"/>
      <c r="AL360" s="51"/>
      <c r="AM360" s="51"/>
      <c r="AN360" s="51"/>
    </row>
    <row r="361" spans="1:40" x14ac:dyDescent="0.25">
      <c r="A361" t="s">
        <v>422</v>
      </c>
      <c r="B361" s="20">
        <v>7162</v>
      </c>
      <c r="C361" s="20">
        <v>7187</v>
      </c>
      <c r="D361" s="20">
        <v>7219</v>
      </c>
      <c r="E361" s="20">
        <v>7138</v>
      </c>
      <c r="F361" s="20">
        <v>7143</v>
      </c>
      <c r="G361" s="20">
        <v>7252</v>
      </c>
      <c r="H361" s="20">
        <v>7248</v>
      </c>
      <c r="I361" s="20">
        <v>7249</v>
      </c>
      <c r="J361" s="20">
        <v>7148</v>
      </c>
      <c r="K361" s="20">
        <v>7197</v>
      </c>
      <c r="L361" s="20">
        <v>7154</v>
      </c>
      <c r="M361" s="20">
        <v>7156</v>
      </c>
      <c r="N361" s="20">
        <v>7207</v>
      </c>
      <c r="O361" s="20">
        <v>7228</v>
      </c>
      <c r="P361" s="20">
        <v>7244</v>
      </c>
      <c r="Q361" s="20">
        <v>7221</v>
      </c>
      <c r="R361" s="20">
        <v>7205</v>
      </c>
      <c r="S361" s="20">
        <v>7297</v>
      </c>
      <c r="T361" s="20">
        <v>7313</v>
      </c>
      <c r="U361" s="20">
        <v>7309</v>
      </c>
      <c r="V361" s="20">
        <v>7220</v>
      </c>
      <c r="W361" s="20">
        <v>7257</v>
      </c>
      <c r="X361" s="20">
        <v>7298</v>
      </c>
      <c r="Y361" s="20">
        <v>7238</v>
      </c>
      <c r="Z361" s="20">
        <v>7275</v>
      </c>
      <c r="AA361" s="20">
        <v>7234</v>
      </c>
      <c r="AB361" s="20">
        <v>7364</v>
      </c>
      <c r="AC361" s="20">
        <v>7330</v>
      </c>
      <c r="AD361" s="20">
        <v>7343</v>
      </c>
      <c r="AE361" s="20">
        <v>7525</v>
      </c>
      <c r="AF361" s="20">
        <v>7551</v>
      </c>
      <c r="AG361" s="20">
        <v>7519</v>
      </c>
      <c r="AH361" s="20">
        <v>7363</v>
      </c>
      <c r="AI361" s="20">
        <v>7415</v>
      </c>
      <c r="AJ361" s="20">
        <v>7420</v>
      </c>
      <c r="AK361" s="20"/>
      <c r="AL361" s="51"/>
      <c r="AM361" s="51"/>
      <c r="AN361" s="51"/>
    </row>
    <row r="362" spans="1:40" x14ac:dyDescent="0.25">
      <c r="A362" t="s">
        <v>423</v>
      </c>
      <c r="B362" s="20">
        <v>8770</v>
      </c>
      <c r="C362" s="20">
        <v>8802</v>
      </c>
      <c r="D362" s="20">
        <v>8764</v>
      </c>
      <c r="E362" s="20">
        <v>8645</v>
      </c>
      <c r="F362" s="20">
        <v>8642</v>
      </c>
      <c r="G362" s="20">
        <v>8698</v>
      </c>
      <c r="H362" s="20">
        <v>8677</v>
      </c>
      <c r="I362" s="20">
        <v>8747</v>
      </c>
      <c r="J362" s="20">
        <v>8585</v>
      </c>
      <c r="K362" s="20">
        <v>8620</v>
      </c>
      <c r="L362" s="20">
        <v>8594</v>
      </c>
      <c r="M362" s="20">
        <v>8623</v>
      </c>
      <c r="N362" s="20">
        <v>8701</v>
      </c>
      <c r="O362" s="20">
        <v>8732</v>
      </c>
      <c r="P362" s="20">
        <v>8715</v>
      </c>
      <c r="Q362" s="20">
        <v>8613</v>
      </c>
      <c r="R362" s="20">
        <v>8576</v>
      </c>
      <c r="S362" s="20">
        <v>8663</v>
      </c>
      <c r="T362" s="20">
        <v>8655</v>
      </c>
      <c r="U362" s="20">
        <v>8693</v>
      </c>
      <c r="V362" s="20">
        <v>8591</v>
      </c>
      <c r="W362" s="20">
        <v>8607</v>
      </c>
      <c r="X362" s="20">
        <v>8651</v>
      </c>
      <c r="Y362" s="20">
        <v>8666</v>
      </c>
      <c r="Z362" s="20">
        <v>8774</v>
      </c>
      <c r="AA362" s="20">
        <v>8756</v>
      </c>
      <c r="AB362" s="20">
        <v>8873</v>
      </c>
      <c r="AC362" s="20">
        <v>8822</v>
      </c>
      <c r="AD362" s="20">
        <v>8820</v>
      </c>
      <c r="AE362" s="20">
        <v>9048</v>
      </c>
      <c r="AF362" s="20">
        <v>9048</v>
      </c>
      <c r="AG362" s="20">
        <v>8992</v>
      </c>
      <c r="AH362" s="20">
        <v>8786</v>
      </c>
      <c r="AI362" s="20">
        <v>8863</v>
      </c>
      <c r="AJ362" s="20">
        <v>8897</v>
      </c>
      <c r="AK362" s="20"/>
      <c r="AL362" s="51"/>
      <c r="AM362" s="51"/>
      <c r="AN362" s="51"/>
    </row>
    <row r="363" spans="1:40" x14ac:dyDescent="0.25">
      <c r="A363" t="s">
        <v>424</v>
      </c>
      <c r="B363" s="20">
        <v>13305</v>
      </c>
      <c r="C363" s="20">
        <v>13333</v>
      </c>
      <c r="D363" s="20">
        <v>13404</v>
      </c>
      <c r="E363" s="20">
        <v>13307</v>
      </c>
      <c r="F363" s="20">
        <v>13315</v>
      </c>
      <c r="G363" s="20">
        <v>13504</v>
      </c>
      <c r="H363" s="20">
        <v>13508</v>
      </c>
      <c r="I363" s="20">
        <v>13513</v>
      </c>
      <c r="J363" s="20">
        <v>13303</v>
      </c>
      <c r="K363" s="20">
        <v>13413</v>
      </c>
      <c r="L363" s="20">
        <v>13355</v>
      </c>
      <c r="M363" s="20">
        <v>13337</v>
      </c>
      <c r="N363" s="20">
        <v>13472</v>
      </c>
      <c r="O363" s="20">
        <v>13484</v>
      </c>
      <c r="P363" s="20">
        <v>13496</v>
      </c>
      <c r="Q363" s="20">
        <v>13440</v>
      </c>
      <c r="R363" s="20">
        <v>13423</v>
      </c>
      <c r="S363" s="20">
        <v>13627</v>
      </c>
      <c r="T363" s="20">
        <v>13623</v>
      </c>
      <c r="U363" s="20">
        <v>13659</v>
      </c>
      <c r="V363" s="20">
        <v>13471</v>
      </c>
      <c r="W363" s="20">
        <v>13533</v>
      </c>
      <c r="X363" s="20">
        <v>13572</v>
      </c>
      <c r="Y363" s="20">
        <v>13466</v>
      </c>
      <c r="Z363" s="20">
        <v>13528</v>
      </c>
      <c r="AA363" s="20">
        <v>13485</v>
      </c>
      <c r="AB363" s="20">
        <v>13709</v>
      </c>
      <c r="AC363" s="20">
        <v>13640</v>
      </c>
      <c r="AD363" s="20">
        <v>13653</v>
      </c>
      <c r="AE363" s="20">
        <v>14046</v>
      </c>
      <c r="AF363" s="20">
        <v>14112</v>
      </c>
      <c r="AG363" s="20">
        <v>14033</v>
      </c>
      <c r="AH363" s="20">
        <v>13747</v>
      </c>
      <c r="AI363" s="20">
        <v>13841</v>
      </c>
      <c r="AJ363" s="20">
        <v>13875</v>
      </c>
      <c r="AK363" s="20"/>
      <c r="AL363" s="51"/>
      <c r="AM363" s="51"/>
      <c r="AN363" s="51"/>
    </row>
    <row r="364" spans="1:40" x14ac:dyDescent="0.25">
      <c r="A364" t="s">
        <v>425</v>
      </c>
      <c r="B364" s="20">
        <v>1614</v>
      </c>
      <c r="C364" s="20">
        <v>1619</v>
      </c>
      <c r="D364" s="20">
        <v>1618</v>
      </c>
      <c r="E364" s="20">
        <v>1612</v>
      </c>
      <c r="F364" s="20">
        <v>1626</v>
      </c>
      <c r="G364" s="20">
        <v>1710</v>
      </c>
      <c r="H364" s="20">
        <v>1775</v>
      </c>
      <c r="I364" s="20">
        <v>1764</v>
      </c>
      <c r="J364" s="20">
        <v>1623</v>
      </c>
      <c r="K364" s="20">
        <v>1599</v>
      </c>
      <c r="L364" s="20">
        <v>1589</v>
      </c>
      <c r="M364" s="20">
        <v>1611</v>
      </c>
      <c r="N364" s="20">
        <v>1614</v>
      </c>
      <c r="O364" s="20">
        <v>1622</v>
      </c>
      <c r="P364" s="20">
        <v>1630</v>
      </c>
      <c r="Q364" s="20">
        <v>1623</v>
      </c>
      <c r="R364" s="20">
        <v>1624</v>
      </c>
      <c r="S364" s="20">
        <v>1714</v>
      </c>
      <c r="T364" s="20">
        <v>1780</v>
      </c>
      <c r="U364" s="20">
        <v>1765</v>
      </c>
      <c r="V364" s="20">
        <v>1632</v>
      </c>
      <c r="W364" s="20">
        <v>1618</v>
      </c>
      <c r="X364" s="20">
        <v>1634</v>
      </c>
      <c r="Y364" s="20">
        <v>1657</v>
      </c>
      <c r="Z364" s="20">
        <v>1660</v>
      </c>
      <c r="AA364" s="20">
        <v>1647</v>
      </c>
      <c r="AB364" s="20">
        <v>1675</v>
      </c>
      <c r="AC364" s="20">
        <v>1677</v>
      </c>
      <c r="AD364" s="20">
        <v>1667</v>
      </c>
      <c r="AE364" s="20">
        <v>1754</v>
      </c>
      <c r="AF364" s="20">
        <v>1781</v>
      </c>
      <c r="AG364" s="20">
        <v>1774</v>
      </c>
      <c r="AH364" s="20">
        <v>1679</v>
      </c>
      <c r="AI364" s="20">
        <v>1670</v>
      </c>
      <c r="AJ364" s="20">
        <v>1696</v>
      </c>
      <c r="AK364" s="20"/>
      <c r="AL364" s="51"/>
      <c r="AM364" s="51"/>
      <c r="AN364" s="51"/>
    </row>
    <row r="365" spans="1:40" x14ac:dyDescent="0.25">
      <c r="A365" t="s">
        <v>426</v>
      </c>
      <c r="B365" s="20">
        <v>470</v>
      </c>
      <c r="C365" s="20">
        <v>471</v>
      </c>
      <c r="D365" s="20">
        <v>473</v>
      </c>
      <c r="E365" s="20">
        <v>467</v>
      </c>
      <c r="F365" s="20">
        <v>463</v>
      </c>
      <c r="G365" s="20">
        <v>471</v>
      </c>
      <c r="H365" s="20">
        <v>468</v>
      </c>
      <c r="I365" s="20">
        <v>464</v>
      </c>
      <c r="J365" s="20">
        <v>464</v>
      </c>
      <c r="K365" s="20">
        <v>461</v>
      </c>
      <c r="L365" s="20">
        <v>462</v>
      </c>
      <c r="M365" s="20">
        <v>464</v>
      </c>
      <c r="N365" s="20">
        <v>462</v>
      </c>
      <c r="O365" s="20">
        <v>464</v>
      </c>
      <c r="P365" s="20">
        <v>464</v>
      </c>
      <c r="Q365" s="20">
        <v>466</v>
      </c>
      <c r="R365" s="20">
        <v>462</v>
      </c>
      <c r="S365" s="20">
        <v>461</v>
      </c>
      <c r="T365" s="20">
        <v>463</v>
      </c>
      <c r="U365" s="20">
        <v>463</v>
      </c>
      <c r="V365" s="20">
        <v>461</v>
      </c>
      <c r="W365" s="20">
        <v>462</v>
      </c>
      <c r="X365" s="20">
        <v>467</v>
      </c>
      <c r="Y365" s="20">
        <v>462</v>
      </c>
      <c r="Z365" s="20">
        <v>469</v>
      </c>
      <c r="AA365" s="20">
        <v>469</v>
      </c>
      <c r="AB365" s="20">
        <v>471</v>
      </c>
      <c r="AC365" s="20">
        <v>468</v>
      </c>
      <c r="AD365" s="20">
        <v>462</v>
      </c>
      <c r="AE365" s="20">
        <v>478</v>
      </c>
      <c r="AF365" s="20">
        <v>482</v>
      </c>
      <c r="AG365" s="20">
        <v>475</v>
      </c>
      <c r="AH365" s="20">
        <v>464</v>
      </c>
      <c r="AI365" s="20">
        <v>474</v>
      </c>
      <c r="AJ365" s="20">
        <v>474</v>
      </c>
      <c r="AK365" s="20"/>
      <c r="AL365" s="51"/>
      <c r="AM365" s="51"/>
      <c r="AN365" s="51"/>
    </row>
    <row r="366" spans="1:40" x14ac:dyDescent="0.25">
      <c r="A366" t="s">
        <v>427</v>
      </c>
      <c r="B366" s="20">
        <v>2729</v>
      </c>
      <c r="C366" s="20">
        <v>2740</v>
      </c>
      <c r="D366" s="20">
        <v>2744</v>
      </c>
      <c r="E366" s="20">
        <v>2719</v>
      </c>
      <c r="F366" s="20">
        <v>2723</v>
      </c>
      <c r="G366" s="20">
        <v>2761</v>
      </c>
      <c r="H366" s="20">
        <v>2759</v>
      </c>
      <c r="I366" s="20">
        <v>2764</v>
      </c>
      <c r="J366" s="20">
        <v>2719</v>
      </c>
      <c r="K366" s="20">
        <v>2737</v>
      </c>
      <c r="L366" s="20">
        <v>2733</v>
      </c>
      <c r="M366" s="20">
        <v>2728</v>
      </c>
      <c r="N366" s="20">
        <v>2752</v>
      </c>
      <c r="O366" s="20">
        <v>2763</v>
      </c>
      <c r="P366" s="20">
        <v>2755</v>
      </c>
      <c r="Q366" s="20">
        <v>2742</v>
      </c>
      <c r="R366" s="20">
        <v>2732</v>
      </c>
      <c r="S366" s="20">
        <v>2778</v>
      </c>
      <c r="T366" s="20">
        <v>2775</v>
      </c>
      <c r="U366" s="20">
        <v>2786</v>
      </c>
      <c r="V366" s="20">
        <v>2746</v>
      </c>
      <c r="W366" s="20">
        <v>2764</v>
      </c>
      <c r="X366" s="20">
        <v>2781</v>
      </c>
      <c r="Y366" s="20">
        <v>2759</v>
      </c>
      <c r="Z366" s="20">
        <v>2768</v>
      </c>
      <c r="AA366" s="20">
        <v>2761</v>
      </c>
      <c r="AB366" s="20">
        <v>2804</v>
      </c>
      <c r="AC366" s="20">
        <v>2784</v>
      </c>
      <c r="AD366" s="20">
        <v>2790</v>
      </c>
      <c r="AE366" s="20">
        <v>2867</v>
      </c>
      <c r="AF366" s="20">
        <v>2887</v>
      </c>
      <c r="AG366" s="20">
        <v>2876</v>
      </c>
      <c r="AH366" s="20">
        <v>2813</v>
      </c>
      <c r="AI366" s="20">
        <v>2824</v>
      </c>
      <c r="AJ366" s="20">
        <v>2826</v>
      </c>
      <c r="AK366" s="20"/>
      <c r="AL366" s="51"/>
      <c r="AM366" s="51"/>
      <c r="AN366" s="51"/>
    </row>
    <row r="367" spans="1:40" x14ac:dyDescent="0.25">
      <c r="A367" t="s">
        <v>428</v>
      </c>
      <c r="B367" s="20">
        <v>3231</v>
      </c>
      <c r="C367" s="20">
        <v>3238</v>
      </c>
      <c r="D367" s="20">
        <v>3234</v>
      </c>
      <c r="E367" s="20">
        <v>3195</v>
      </c>
      <c r="F367" s="20">
        <v>3195</v>
      </c>
      <c r="G367" s="20">
        <v>3226</v>
      </c>
      <c r="H367" s="20">
        <v>3233</v>
      </c>
      <c r="I367" s="20">
        <v>3228</v>
      </c>
      <c r="J367" s="20">
        <v>3163</v>
      </c>
      <c r="K367" s="20">
        <v>3174</v>
      </c>
      <c r="L367" s="20">
        <v>3169</v>
      </c>
      <c r="M367" s="20">
        <v>3184</v>
      </c>
      <c r="N367" s="20">
        <v>3202</v>
      </c>
      <c r="O367" s="20">
        <v>3215</v>
      </c>
      <c r="P367" s="20">
        <v>3204</v>
      </c>
      <c r="Q367" s="20">
        <v>3181</v>
      </c>
      <c r="R367" s="20">
        <v>3176</v>
      </c>
      <c r="S367" s="20">
        <v>3206</v>
      </c>
      <c r="T367" s="20">
        <v>3214</v>
      </c>
      <c r="U367" s="20">
        <v>3222</v>
      </c>
      <c r="V367" s="20">
        <v>3186</v>
      </c>
      <c r="W367" s="20">
        <v>3201</v>
      </c>
      <c r="X367" s="20">
        <v>3210</v>
      </c>
      <c r="Y367" s="20">
        <v>3201</v>
      </c>
      <c r="Z367" s="20">
        <v>3237</v>
      </c>
      <c r="AA367" s="20">
        <v>3227</v>
      </c>
      <c r="AB367" s="20">
        <v>3277</v>
      </c>
      <c r="AC367" s="20">
        <v>3250</v>
      </c>
      <c r="AD367" s="20">
        <v>3273</v>
      </c>
      <c r="AE367" s="20">
        <v>3358</v>
      </c>
      <c r="AF367" s="20">
        <v>3379</v>
      </c>
      <c r="AG367" s="20">
        <v>3361</v>
      </c>
      <c r="AH367" s="20">
        <v>3274</v>
      </c>
      <c r="AI367" s="20">
        <v>3302</v>
      </c>
      <c r="AJ367" s="20">
        <v>3315</v>
      </c>
      <c r="AK367" s="20"/>
      <c r="AL367" s="51"/>
      <c r="AM367" s="51"/>
      <c r="AN367" s="51"/>
    </row>
    <row r="368" spans="1:40" x14ac:dyDescent="0.25">
      <c r="A368" t="s">
        <v>429</v>
      </c>
      <c r="B368" s="20">
        <v>3975</v>
      </c>
      <c r="C368" s="20">
        <v>4006</v>
      </c>
      <c r="D368" s="20">
        <v>4000</v>
      </c>
      <c r="E368" s="20">
        <v>3953</v>
      </c>
      <c r="F368" s="20">
        <v>3943</v>
      </c>
      <c r="G368" s="20">
        <v>3970</v>
      </c>
      <c r="H368" s="20">
        <v>3959</v>
      </c>
      <c r="I368" s="20">
        <v>3975</v>
      </c>
      <c r="J368" s="20">
        <v>3933</v>
      </c>
      <c r="K368" s="20">
        <v>3944</v>
      </c>
      <c r="L368" s="20">
        <v>3949</v>
      </c>
      <c r="M368" s="20">
        <v>3960</v>
      </c>
      <c r="N368" s="20">
        <v>3965</v>
      </c>
      <c r="O368" s="20">
        <v>3964</v>
      </c>
      <c r="P368" s="20">
        <v>3996</v>
      </c>
      <c r="Q368" s="20">
        <v>3956</v>
      </c>
      <c r="R368" s="20">
        <v>3943</v>
      </c>
      <c r="S368" s="20">
        <v>3982</v>
      </c>
      <c r="T368" s="20">
        <v>3969</v>
      </c>
      <c r="U368" s="20">
        <v>3974</v>
      </c>
      <c r="V368" s="20">
        <v>3921</v>
      </c>
      <c r="W368" s="20">
        <v>3955</v>
      </c>
      <c r="X368" s="20">
        <v>3988</v>
      </c>
      <c r="Y368" s="20">
        <v>3975</v>
      </c>
      <c r="Z368" s="20">
        <v>3983</v>
      </c>
      <c r="AA368" s="20">
        <v>3988</v>
      </c>
      <c r="AB368" s="20">
        <v>4047</v>
      </c>
      <c r="AC368" s="20">
        <v>4017</v>
      </c>
      <c r="AD368" s="20">
        <v>4014</v>
      </c>
      <c r="AE368" s="20">
        <v>4100</v>
      </c>
      <c r="AF368" s="20">
        <v>4117</v>
      </c>
      <c r="AG368" s="20">
        <v>4091</v>
      </c>
      <c r="AH368" s="20">
        <v>4003</v>
      </c>
      <c r="AI368" s="20">
        <v>4033</v>
      </c>
      <c r="AJ368" s="20">
        <v>4045</v>
      </c>
      <c r="AK368" s="20"/>
      <c r="AL368" s="51"/>
      <c r="AM368" s="51"/>
      <c r="AN368" s="51"/>
    </row>
    <row r="369" spans="1:40" x14ac:dyDescent="0.25">
      <c r="A369" t="s">
        <v>430</v>
      </c>
      <c r="B369" s="20">
        <v>2116</v>
      </c>
      <c r="C369" s="20">
        <v>2117</v>
      </c>
      <c r="D369" s="20">
        <v>2104</v>
      </c>
      <c r="E369" s="20">
        <v>2066</v>
      </c>
      <c r="F369" s="20">
        <v>2060</v>
      </c>
      <c r="G369" s="20">
        <v>2064</v>
      </c>
      <c r="H369" s="20">
        <v>2064</v>
      </c>
      <c r="I369" s="20">
        <v>2071</v>
      </c>
      <c r="J369" s="20">
        <v>2043</v>
      </c>
      <c r="K369" s="20">
        <v>2047</v>
      </c>
      <c r="L369" s="20">
        <v>2044</v>
      </c>
      <c r="M369" s="20">
        <v>2061</v>
      </c>
      <c r="N369" s="20">
        <v>2075</v>
      </c>
      <c r="O369" s="20">
        <v>2085</v>
      </c>
      <c r="P369" s="20">
        <v>2081</v>
      </c>
      <c r="Q369" s="20">
        <v>2050</v>
      </c>
      <c r="R369" s="20">
        <v>2042</v>
      </c>
      <c r="S369" s="20">
        <v>2057</v>
      </c>
      <c r="T369" s="20">
        <v>2063</v>
      </c>
      <c r="U369" s="20">
        <v>2068</v>
      </c>
      <c r="V369" s="20">
        <v>2050</v>
      </c>
      <c r="W369" s="20">
        <v>2059</v>
      </c>
      <c r="X369" s="20">
        <v>2070</v>
      </c>
      <c r="Y369" s="20">
        <v>2074</v>
      </c>
      <c r="Z369" s="20">
        <v>2100</v>
      </c>
      <c r="AA369" s="20">
        <v>2101</v>
      </c>
      <c r="AB369" s="20">
        <v>2126</v>
      </c>
      <c r="AC369" s="20">
        <v>2106</v>
      </c>
      <c r="AD369" s="20">
        <v>2094</v>
      </c>
      <c r="AE369" s="20">
        <v>2138</v>
      </c>
      <c r="AF369" s="20">
        <v>2149</v>
      </c>
      <c r="AG369" s="20">
        <v>2141</v>
      </c>
      <c r="AH369" s="20">
        <v>2085</v>
      </c>
      <c r="AI369" s="20">
        <v>2104</v>
      </c>
      <c r="AJ369" s="20">
        <v>2111</v>
      </c>
      <c r="AK369" s="20"/>
      <c r="AL369" s="51"/>
      <c r="AM369" s="51"/>
      <c r="AN369" s="51"/>
    </row>
    <row r="370" spans="1:40" x14ac:dyDescent="0.25">
      <c r="A370" t="s">
        <v>431</v>
      </c>
      <c r="B370" s="20">
        <v>2510</v>
      </c>
      <c r="C370" s="20">
        <v>2511</v>
      </c>
      <c r="D370" s="20">
        <v>2531</v>
      </c>
      <c r="E370" s="20">
        <v>2509</v>
      </c>
      <c r="F370" s="20">
        <v>2520</v>
      </c>
      <c r="G370" s="20">
        <v>2570</v>
      </c>
      <c r="H370" s="20">
        <v>2574</v>
      </c>
      <c r="I370" s="20">
        <v>2574</v>
      </c>
      <c r="J370" s="20">
        <v>2511</v>
      </c>
      <c r="K370" s="20">
        <v>2535</v>
      </c>
      <c r="L370" s="20">
        <v>2512</v>
      </c>
      <c r="M370" s="20">
        <v>2521</v>
      </c>
      <c r="N370" s="20">
        <v>2525</v>
      </c>
      <c r="O370" s="20">
        <v>2528</v>
      </c>
      <c r="P370" s="20">
        <v>2542</v>
      </c>
      <c r="Q370" s="20">
        <v>2534</v>
      </c>
      <c r="R370" s="20">
        <v>2546</v>
      </c>
      <c r="S370" s="20">
        <v>2595</v>
      </c>
      <c r="T370" s="20">
        <v>2592</v>
      </c>
      <c r="U370" s="20">
        <v>2590</v>
      </c>
      <c r="V370" s="20">
        <v>2529</v>
      </c>
      <c r="W370" s="20">
        <v>2541</v>
      </c>
      <c r="X370" s="20">
        <v>2544</v>
      </c>
      <c r="Y370" s="20">
        <v>2529</v>
      </c>
      <c r="Z370" s="20">
        <v>2547</v>
      </c>
      <c r="AA370" s="20">
        <v>2529</v>
      </c>
      <c r="AB370" s="20">
        <v>2582</v>
      </c>
      <c r="AC370" s="20">
        <v>2562</v>
      </c>
      <c r="AD370" s="20">
        <v>2590</v>
      </c>
      <c r="AE370" s="20">
        <v>2680</v>
      </c>
      <c r="AF370" s="20">
        <v>2678</v>
      </c>
      <c r="AG370" s="20">
        <v>2673</v>
      </c>
      <c r="AH370" s="20">
        <v>2613</v>
      </c>
      <c r="AI370" s="20">
        <v>2623</v>
      </c>
      <c r="AJ370" s="20">
        <v>2617</v>
      </c>
      <c r="AK370" s="20"/>
      <c r="AL370" s="51"/>
      <c r="AM370" s="51"/>
      <c r="AN370" s="51"/>
    </row>
    <row r="371" spans="1:40" x14ac:dyDescent="0.25">
      <c r="A371" t="s">
        <v>432</v>
      </c>
      <c r="B371" s="20">
        <v>14647</v>
      </c>
      <c r="C371" s="20">
        <v>14778</v>
      </c>
      <c r="D371" s="20">
        <v>14784</v>
      </c>
      <c r="E371" s="20">
        <v>14636</v>
      </c>
      <c r="F371" s="20">
        <v>14609</v>
      </c>
      <c r="G371" s="20">
        <v>14786</v>
      </c>
      <c r="H371" s="20">
        <v>14670</v>
      </c>
      <c r="I371" s="20">
        <v>14661</v>
      </c>
      <c r="J371" s="20">
        <v>14581</v>
      </c>
      <c r="K371" s="20">
        <v>14504</v>
      </c>
      <c r="L371" s="20">
        <v>14572</v>
      </c>
      <c r="M371" s="20">
        <v>14482</v>
      </c>
      <c r="N371" s="20">
        <v>14477</v>
      </c>
      <c r="O371" s="20">
        <v>14530</v>
      </c>
      <c r="P371" s="20">
        <v>14519</v>
      </c>
      <c r="Q371" s="20">
        <v>14485</v>
      </c>
      <c r="R371" s="20">
        <v>14420</v>
      </c>
      <c r="S371" s="20">
        <v>14530</v>
      </c>
      <c r="T371" s="20">
        <v>14471</v>
      </c>
      <c r="U371" s="20">
        <v>14507</v>
      </c>
      <c r="V371" s="20">
        <v>14456</v>
      </c>
      <c r="W371" s="20">
        <v>14503</v>
      </c>
      <c r="X371" s="20">
        <v>14562</v>
      </c>
      <c r="Y371" s="20">
        <v>14474</v>
      </c>
      <c r="Z371" s="20">
        <v>14569</v>
      </c>
      <c r="AA371" s="20">
        <v>14535</v>
      </c>
      <c r="AB371" s="20">
        <v>14802</v>
      </c>
      <c r="AC371" s="20">
        <v>14649</v>
      </c>
      <c r="AD371" s="20">
        <v>14673</v>
      </c>
      <c r="AE371" s="20">
        <v>15085</v>
      </c>
      <c r="AF371" s="20">
        <v>15122</v>
      </c>
      <c r="AG371" s="20">
        <v>15031</v>
      </c>
      <c r="AH371" s="20">
        <v>14752</v>
      </c>
      <c r="AI371" s="20">
        <v>14873</v>
      </c>
      <c r="AJ371" s="20">
        <v>14875</v>
      </c>
      <c r="AK371" s="20"/>
      <c r="AL371" s="51"/>
      <c r="AM371" s="51"/>
      <c r="AN371" s="51"/>
    </row>
    <row r="372" spans="1:40" x14ac:dyDescent="0.25">
      <c r="A372" t="s">
        <v>433</v>
      </c>
      <c r="B372" s="20">
        <v>770</v>
      </c>
      <c r="C372" s="20">
        <v>786</v>
      </c>
      <c r="D372" s="20">
        <v>792</v>
      </c>
      <c r="E372" s="20">
        <v>768</v>
      </c>
      <c r="F372" s="20">
        <v>771</v>
      </c>
      <c r="G372" s="20">
        <v>793</v>
      </c>
      <c r="H372" s="20">
        <v>787</v>
      </c>
      <c r="I372" s="20">
        <v>769</v>
      </c>
      <c r="J372" s="20">
        <v>745</v>
      </c>
      <c r="K372" s="20">
        <v>743</v>
      </c>
      <c r="L372" s="20">
        <v>726</v>
      </c>
      <c r="M372" s="20">
        <v>743</v>
      </c>
      <c r="N372" s="20">
        <v>771</v>
      </c>
      <c r="O372" s="20">
        <v>776</v>
      </c>
      <c r="P372" s="20">
        <v>776</v>
      </c>
      <c r="Q372" s="20">
        <v>763</v>
      </c>
      <c r="R372" s="20">
        <v>770</v>
      </c>
      <c r="S372" s="20">
        <v>776</v>
      </c>
      <c r="T372" s="20">
        <v>786</v>
      </c>
      <c r="U372" s="20">
        <v>777</v>
      </c>
      <c r="V372" s="20">
        <v>752</v>
      </c>
      <c r="W372" s="20">
        <v>758</v>
      </c>
      <c r="X372" s="20">
        <v>749</v>
      </c>
      <c r="Y372" s="20">
        <v>754</v>
      </c>
      <c r="Z372" s="20">
        <v>768</v>
      </c>
      <c r="AA372" s="20">
        <v>763</v>
      </c>
      <c r="AB372" s="20">
        <v>778</v>
      </c>
      <c r="AC372" s="20">
        <v>772</v>
      </c>
      <c r="AD372" s="20">
        <v>789</v>
      </c>
      <c r="AE372" s="20">
        <v>817</v>
      </c>
      <c r="AF372" s="20">
        <v>814</v>
      </c>
      <c r="AG372" s="20">
        <v>810</v>
      </c>
      <c r="AH372" s="20">
        <v>772</v>
      </c>
      <c r="AI372" s="20">
        <v>776</v>
      </c>
      <c r="AJ372" s="20">
        <v>766</v>
      </c>
      <c r="AK372" s="20"/>
      <c r="AL372" s="51"/>
      <c r="AM372" s="51"/>
      <c r="AN372" s="51"/>
    </row>
    <row r="373" spans="1:40" x14ac:dyDescent="0.25">
      <c r="A373" t="s">
        <v>434</v>
      </c>
      <c r="B373" s="20">
        <v>1389</v>
      </c>
      <c r="C373" s="20">
        <v>1400</v>
      </c>
      <c r="D373" s="20">
        <v>1417</v>
      </c>
      <c r="E373" s="20">
        <v>1466</v>
      </c>
      <c r="F373" s="20">
        <v>1581</v>
      </c>
      <c r="G373" s="20">
        <v>1850</v>
      </c>
      <c r="H373" s="20">
        <v>2035</v>
      </c>
      <c r="I373" s="20">
        <v>1989</v>
      </c>
      <c r="J373" s="20">
        <v>1705</v>
      </c>
      <c r="K373" s="20">
        <v>1573</v>
      </c>
      <c r="L373" s="20">
        <v>1420</v>
      </c>
      <c r="M373" s="20">
        <v>1429</v>
      </c>
      <c r="N373" s="20">
        <v>1392</v>
      </c>
      <c r="O373" s="20">
        <v>1393</v>
      </c>
      <c r="P373" s="20">
        <v>1416</v>
      </c>
      <c r="Q373" s="20">
        <v>1470</v>
      </c>
      <c r="R373" s="20">
        <v>1590</v>
      </c>
      <c r="S373" s="20">
        <v>1859</v>
      </c>
      <c r="T373" s="20">
        <v>2020</v>
      </c>
      <c r="U373" s="20">
        <v>1999</v>
      </c>
      <c r="V373" s="20">
        <v>1714</v>
      </c>
      <c r="W373" s="20">
        <v>1569</v>
      </c>
      <c r="X373" s="20">
        <v>1453</v>
      </c>
      <c r="Y373" s="20">
        <v>1449</v>
      </c>
      <c r="Z373" s="20">
        <v>1375</v>
      </c>
      <c r="AA373" s="20">
        <v>1363</v>
      </c>
      <c r="AB373" s="20">
        <v>1431</v>
      </c>
      <c r="AC373" s="20">
        <v>1512</v>
      </c>
      <c r="AD373" s="20">
        <v>1612</v>
      </c>
      <c r="AE373" s="20">
        <v>1947</v>
      </c>
      <c r="AF373" s="20">
        <v>2125</v>
      </c>
      <c r="AG373" s="20">
        <v>2077</v>
      </c>
      <c r="AH373" s="20">
        <v>1760</v>
      </c>
      <c r="AI373" s="20">
        <v>1623</v>
      </c>
      <c r="AJ373" s="20">
        <v>1490</v>
      </c>
      <c r="AK373" s="20"/>
      <c r="AL373" s="51"/>
      <c r="AM373" s="51"/>
      <c r="AN373" s="51"/>
    </row>
    <row r="374" spans="1:40" x14ac:dyDescent="0.25">
      <c r="A374" t="s">
        <v>435</v>
      </c>
      <c r="B374" s="20">
        <v>10557</v>
      </c>
      <c r="C374" s="20">
        <v>10568</v>
      </c>
      <c r="D374" s="20">
        <v>10605</v>
      </c>
      <c r="E374" s="20">
        <v>10528</v>
      </c>
      <c r="F374" s="20">
        <v>10577</v>
      </c>
      <c r="G374" s="20">
        <v>10621</v>
      </c>
      <c r="H374" s="20">
        <v>10618</v>
      </c>
      <c r="I374" s="20">
        <v>10654</v>
      </c>
      <c r="J374" s="20">
        <v>10478</v>
      </c>
      <c r="K374" s="20">
        <v>10553</v>
      </c>
      <c r="L374" s="20">
        <v>10540</v>
      </c>
      <c r="M374" s="20">
        <v>10558</v>
      </c>
      <c r="N374" s="20">
        <v>10584</v>
      </c>
      <c r="O374" s="20">
        <v>10585</v>
      </c>
      <c r="P374" s="20">
        <v>10605</v>
      </c>
      <c r="Q374" s="20">
        <v>10563</v>
      </c>
      <c r="R374" s="20">
        <v>10571</v>
      </c>
      <c r="S374" s="20">
        <v>10682</v>
      </c>
      <c r="T374" s="20">
        <v>10666</v>
      </c>
      <c r="U374" s="20">
        <v>10685</v>
      </c>
      <c r="V374" s="20">
        <v>10599</v>
      </c>
      <c r="W374" s="20">
        <v>10632</v>
      </c>
      <c r="X374" s="20">
        <v>10675</v>
      </c>
      <c r="Y374" s="20">
        <v>10654</v>
      </c>
      <c r="Z374" s="20">
        <v>10720</v>
      </c>
      <c r="AA374" s="20">
        <v>10665</v>
      </c>
      <c r="AB374" s="20">
        <v>10834</v>
      </c>
      <c r="AC374" s="20">
        <v>10777</v>
      </c>
      <c r="AD374" s="20">
        <v>10822</v>
      </c>
      <c r="AE374" s="20">
        <v>11049</v>
      </c>
      <c r="AF374" s="20">
        <v>11070</v>
      </c>
      <c r="AG374" s="20">
        <v>11042</v>
      </c>
      <c r="AH374" s="20">
        <v>10833</v>
      </c>
      <c r="AI374" s="20">
        <v>10969</v>
      </c>
      <c r="AJ374" s="20">
        <v>10993</v>
      </c>
      <c r="AK374" s="20"/>
      <c r="AL374" s="51"/>
      <c r="AM374" s="51"/>
      <c r="AN374" s="51"/>
    </row>
    <row r="375" spans="1:40" x14ac:dyDescent="0.25">
      <c r="A375" t="s">
        <v>436</v>
      </c>
      <c r="B375" s="20">
        <v>21012</v>
      </c>
      <c r="C375" s="20">
        <v>21196</v>
      </c>
      <c r="D375" s="20">
        <v>21304</v>
      </c>
      <c r="E375" s="20">
        <v>21035</v>
      </c>
      <c r="F375" s="20">
        <v>20996</v>
      </c>
      <c r="G375" s="20">
        <v>21317</v>
      </c>
      <c r="H375" s="20">
        <v>21159</v>
      </c>
      <c r="I375" s="20">
        <v>21137</v>
      </c>
      <c r="J375" s="20">
        <v>21015</v>
      </c>
      <c r="K375" s="20">
        <v>20805</v>
      </c>
      <c r="L375" s="20">
        <v>20926</v>
      </c>
      <c r="M375" s="20">
        <v>20746</v>
      </c>
      <c r="N375" s="20">
        <v>20771</v>
      </c>
      <c r="O375" s="20">
        <v>20876</v>
      </c>
      <c r="P375" s="20">
        <v>20844</v>
      </c>
      <c r="Q375" s="20">
        <v>20791</v>
      </c>
      <c r="R375" s="20">
        <v>20712</v>
      </c>
      <c r="S375" s="20">
        <v>20950</v>
      </c>
      <c r="T375" s="20">
        <v>20809</v>
      </c>
      <c r="U375" s="20">
        <v>20878</v>
      </c>
      <c r="V375" s="20">
        <v>20778</v>
      </c>
      <c r="W375" s="20">
        <v>20847</v>
      </c>
      <c r="X375" s="20">
        <v>20916</v>
      </c>
      <c r="Y375" s="20">
        <v>20808</v>
      </c>
      <c r="Z375" s="20">
        <v>20979</v>
      </c>
      <c r="AA375" s="20">
        <v>20950</v>
      </c>
      <c r="AB375" s="20">
        <v>21282</v>
      </c>
      <c r="AC375" s="20">
        <v>21065</v>
      </c>
      <c r="AD375" s="20">
        <v>21124</v>
      </c>
      <c r="AE375" s="20">
        <v>21666</v>
      </c>
      <c r="AF375" s="20">
        <v>21704</v>
      </c>
      <c r="AG375" s="20">
        <v>21565</v>
      </c>
      <c r="AH375" s="20">
        <v>21164</v>
      </c>
      <c r="AI375" s="20">
        <v>21308</v>
      </c>
      <c r="AJ375" s="20">
        <v>21295</v>
      </c>
      <c r="AK375" s="20"/>
      <c r="AL375" s="51"/>
      <c r="AM375" s="51"/>
      <c r="AN375" s="51"/>
    </row>
    <row r="376" spans="1:40" x14ac:dyDescent="0.25">
      <c r="A376" t="s">
        <v>437</v>
      </c>
      <c r="B376" s="20">
        <v>13368</v>
      </c>
      <c r="C376" s="20">
        <v>13387</v>
      </c>
      <c r="D376" s="20">
        <v>13432</v>
      </c>
      <c r="E376" s="20">
        <v>13266</v>
      </c>
      <c r="F376" s="20">
        <v>13276</v>
      </c>
      <c r="G376" s="20">
        <v>13484</v>
      </c>
      <c r="H376" s="20">
        <v>13496</v>
      </c>
      <c r="I376" s="20">
        <v>13495</v>
      </c>
      <c r="J376" s="20">
        <v>13284</v>
      </c>
      <c r="K376" s="20">
        <v>13364</v>
      </c>
      <c r="L376" s="20">
        <v>13310</v>
      </c>
      <c r="M376" s="20">
        <v>13312</v>
      </c>
      <c r="N376" s="20">
        <v>13346</v>
      </c>
      <c r="O376" s="20">
        <v>13356</v>
      </c>
      <c r="P376" s="20">
        <v>13359</v>
      </c>
      <c r="Q376" s="20">
        <v>13321</v>
      </c>
      <c r="R376" s="20">
        <v>13314</v>
      </c>
      <c r="S376" s="20">
        <v>13493</v>
      </c>
      <c r="T376" s="20">
        <v>13426</v>
      </c>
      <c r="U376" s="20">
        <v>13466</v>
      </c>
      <c r="V376" s="20">
        <v>13294</v>
      </c>
      <c r="W376" s="20">
        <v>13363</v>
      </c>
      <c r="X376" s="20">
        <v>13443</v>
      </c>
      <c r="Y376" s="20">
        <v>13401</v>
      </c>
      <c r="Z376" s="20">
        <v>13493</v>
      </c>
      <c r="AA376" s="20">
        <v>13410</v>
      </c>
      <c r="AB376" s="20">
        <v>13616</v>
      </c>
      <c r="AC376" s="20">
        <v>13555</v>
      </c>
      <c r="AD376" s="20">
        <v>13609</v>
      </c>
      <c r="AE376" s="20">
        <v>13974</v>
      </c>
      <c r="AF376" s="20">
        <v>13982</v>
      </c>
      <c r="AG376" s="20">
        <v>13921</v>
      </c>
      <c r="AH376" s="20">
        <v>13629</v>
      </c>
      <c r="AI376" s="20">
        <v>13704</v>
      </c>
      <c r="AJ376" s="20">
        <v>13733</v>
      </c>
      <c r="AK376" s="20"/>
      <c r="AL376" s="51"/>
      <c r="AM376" s="51"/>
      <c r="AN376" s="51"/>
    </row>
    <row r="377" spans="1:40" x14ac:dyDescent="0.25">
      <c r="A377" t="s">
        <v>438</v>
      </c>
      <c r="B377" s="20">
        <v>1058</v>
      </c>
      <c r="C377" s="20">
        <v>1062</v>
      </c>
      <c r="D377" s="20">
        <v>1068</v>
      </c>
      <c r="E377" s="20">
        <v>1043</v>
      </c>
      <c r="F377" s="20">
        <v>1039</v>
      </c>
      <c r="G377" s="20">
        <v>1054</v>
      </c>
      <c r="H377" s="20">
        <v>1047</v>
      </c>
      <c r="I377" s="20">
        <v>1045</v>
      </c>
      <c r="J377" s="20">
        <v>1046</v>
      </c>
      <c r="K377" s="20">
        <v>1046</v>
      </c>
      <c r="L377" s="20">
        <v>1055</v>
      </c>
      <c r="M377" s="20">
        <v>1047</v>
      </c>
      <c r="N377" s="20">
        <v>1040</v>
      </c>
      <c r="O377" s="20">
        <v>1046</v>
      </c>
      <c r="P377" s="20">
        <v>1042</v>
      </c>
      <c r="Q377" s="20">
        <v>1038</v>
      </c>
      <c r="R377" s="20">
        <v>1033</v>
      </c>
      <c r="S377" s="20">
        <v>1038</v>
      </c>
      <c r="T377" s="20">
        <v>1037</v>
      </c>
      <c r="U377" s="20">
        <v>1042</v>
      </c>
      <c r="V377" s="20">
        <v>1035</v>
      </c>
      <c r="W377" s="20">
        <v>1040</v>
      </c>
      <c r="X377" s="20">
        <v>1049</v>
      </c>
      <c r="Y377" s="20">
        <v>1047</v>
      </c>
      <c r="Z377" s="20">
        <v>1059</v>
      </c>
      <c r="AA377" s="20">
        <v>1048</v>
      </c>
      <c r="AB377" s="20">
        <v>1064</v>
      </c>
      <c r="AC377" s="20">
        <v>1051</v>
      </c>
      <c r="AD377" s="20">
        <v>1052</v>
      </c>
      <c r="AE377" s="20">
        <v>1076</v>
      </c>
      <c r="AF377" s="20">
        <v>1078</v>
      </c>
      <c r="AG377" s="20">
        <v>1069</v>
      </c>
      <c r="AH377" s="20">
        <v>1055</v>
      </c>
      <c r="AI377" s="20">
        <v>1064</v>
      </c>
      <c r="AJ377" s="20">
        <v>1068</v>
      </c>
      <c r="AK377" s="20"/>
      <c r="AL377" s="51"/>
      <c r="AM377" s="51"/>
      <c r="AN377" s="51"/>
    </row>
    <row r="378" spans="1:40" x14ac:dyDescent="0.25">
      <c r="A378" t="s">
        <v>439</v>
      </c>
      <c r="B378" s="20">
        <v>4777</v>
      </c>
      <c r="C378" s="20">
        <v>4804</v>
      </c>
      <c r="D378" s="20">
        <v>4832</v>
      </c>
      <c r="E378" s="20">
        <v>4778</v>
      </c>
      <c r="F378" s="20">
        <v>4763</v>
      </c>
      <c r="G378" s="20">
        <v>4812</v>
      </c>
      <c r="H378" s="20">
        <v>4782</v>
      </c>
      <c r="I378" s="20">
        <v>4775</v>
      </c>
      <c r="J378" s="20">
        <v>4743</v>
      </c>
      <c r="K378" s="20">
        <v>4765</v>
      </c>
      <c r="L378" s="20">
        <v>4775</v>
      </c>
      <c r="M378" s="20">
        <v>4771</v>
      </c>
      <c r="N378" s="20">
        <v>4778</v>
      </c>
      <c r="O378" s="20">
        <v>4791</v>
      </c>
      <c r="P378" s="20">
        <v>4781</v>
      </c>
      <c r="Q378" s="20">
        <v>4758</v>
      </c>
      <c r="R378" s="20">
        <v>4759</v>
      </c>
      <c r="S378" s="20">
        <v>4802</v>
      </c>
      <c r="T378" s="20">
        <v>4771</v>
      </c>
      <c r="U378" s="20">
        <v>4775</v>
      </c>
      <c r="V378" s="20">
        <v>4742</v>
      </c>
      <c r="W378" s="20">
        <v>4801</v>
      </c>
      <c r="X378" s="20">
        <v>4833</v>
      </c>
      <c r="Y378" s="20">
        <v>4826</v>
      </c>
      <c r="Z378" s="20">
        <v>4825</v>
      </c>
      <c r="AA378" s="20">
        <v>4826</v>
      </c>
      <c r="AB378" s="20">
        <v>4920</v>
      </c>
      <c r="AC378" s="20">
        <v>4864</v>
      </c>
      <c r="AD378" s="20">
        <v>4873</v>
      </c>
      <c r="AE378" s="20">
        <v>4988</v>
      </c>
      <c r="AF378" s="20">
        <v>4976</v>
      </c>
      <c r="AG378" s="20">
        <v>4965</v>
      </c>
      <c r="AH378" s="20">
        <v>4889</v>
      </c>
      <c r="AI378" s="20">
        <v>4912</v>
      </c>
      <c r="AJ378" s="20">
        <v>4944</v>
      </c>
      <c r="AK378" s="20"/>
      <c r="AL378" s="51"/>
      <c r="AM378" s="51"/>
      <c r="AN378" s="51"/>
    </row>
    <row r="379" spans="1:40" x14ac:dyDescent="0.25">
      <c r="A379" t="s">
        <v>440</v>
      </c>
      <c r="B379" s="20">
        <v>5496</v>
      </c>
      <c r="C379" s="20">
        <v>5499</v>
      </c>
      <c r="D379" s="20">
        <v>5541</v>
      </c>
      <c r="E379" s="20">
        <v>5496</v>
      </c>
      <c r="F379" s="20">
        <v>5499</v>
      </c>
      <c r="G379" s="20">
        <v>5569</v>
      </c>
      <c r="H379" s="20">
        <v>5584</v>
      </c>
      <c r="I379" s="20">
        <v>5585</v>
      </c>
      <c r="J379" s="20">
        <v>5501</v>
      </c>
      <c r="K379" s="20">
        <v>5549</v>
      </c>
      <c r="L379" s="20">
        <v>5520</v>
      </c>
      <c r="M379" s="20">
        <v>5514</v>
      </c>
      <c r="N379" s="20">
        <v>5542</v>
      </c>
      <c r="O379" s="20">
        <v>5552</v>
      </c>
      <c r="P379" s="20">
        <v>5556</v>
      </c>
      <c r="Q379" s="20">
        <v>5529</v>
      </c>
      <c r="R379" s="20">
        <v>5512</v>
      </c>
      <c r="S379" s="20">
        <v>5593</v>
      </c>
      <c r="T379" s="20">
        <v>5594</v>
      </c>
      <c r="U379" s="20">
        <v>5597</v>
      </c>
      <c r="V379" s="20">
        <v>5523</v>
      </c>
      <c r="W379" s="20">
        <v>5561</v>
      </c>
      <c r="X379" s="20">
        <v>5597</v>
      </c>
      <c r="Y379" s="20">
        <v>5547</v>
      </c>
      <c r="Z379" s="20">
        <v>5575</v>
      </c>
      <c r="AA379" s="20">
        <v>5569</v>
      </c>
      <c r="AB379" s="20">
        <v>5662</v>
      </c>
      <c r="AC379" s="20">
        <v>5634</v>
      </c>
      <c r="AD379" s="20">
        <v>5652</v>
      </c>
      <c r="AE379" s="20">
        <v>5807</v>
      </c>
      <c r="AF379" s="20">
        <v>5823</v>
      </c>
      <c r="AG379" s="20">
        <v>5775</v>
      </c>
      <c r="AH379" s="20">
        <v>5665</v>
      </c>
      <c r="AI379" s="20">
        <v>5712</v>
      </c>
      <c r="AJ379" s="20">
        <v>5705</v>
      </c>
      <c r="AK379" s="20"/>
      <c r="AL379" s="51"/>
      <c r="AM379" s="51"/>
      <c r="AN379" s="51"/>
    </row>
    <row r="380" spans="1:40" x14ac:dyDescent="0.25">
      <c r="A380" t="s">
        <v>441</v>
      </c>
      <c r="B380" s="20">
        <v>8606</v>
      </c>
      <c r="C380" s="20">
        <v>8705</v>
      </c>
      <c r="D380" s="20">
        <v>8704</v>
      </c>
      <c r="E380" s="20">
        <v>8585</v>
      </c>
      <c r="F380" s="20">
        <v>8598</v>
      </c>
      <c r="G380" s="20">
        <v>8645</v>
      </c>
      <c r="H380" s="20">
        <v>8607</v>
      </c>
      <c r="I380" s="20">
        <v>8643</v>
      </c>
      <c r="J380" s="20">
        <v>8513</v>
      </c>
      <c r="K380" s="20">
        <v>8538</v>
      </c>
      <c r="L380" s="20">
        <v>8524</v>
      </c>
      <c r="M380" s="20">
        <v>8544</v>
      </c>
      <c r="N380" s="20">
        <v>8637</v>
      </c>
      <c r="O380" s="20">
        <v>8711</v>
      </c>
      <c r="P380" s="20">
        <v>8668</v>
      </c>
      <c r="Q380" s="20">
        <v>8547</v>
      </c>
      <c r="R380" s="20">
        <v>8567</v>
      </c>
      <c r="S380" s="20">
        <v>8620</v>
      </c>
      <c r="T380" s="20">
        <v>8607</v>
      </c>
      <c r="U380" s="20">
        <v>8618</v>
      </c>
      <c r="V380" s="20">
        <v>8555</v>
      </c>
      <c r="W380" s="20">
        <v>8530</v>
      </c>
      <c r="X380" s="20">
        <v>8569</v>
      </c>
      <c r="Y380" s="20">
        <v>8584</v>
      </c>
      <c r="Z380" s="20">
        <v>8685</v>
      </c>
      <c r="AA380" s="20">
        <v>8674</v>
      </c>
      <c r="AB380" s="20">
        <v>8799</v>
      </c>
      <c r="AC380" s="20">
        <v>8744</v>
      </c>
      <c r="AD380" s="20">
        <v>8740</v>
      </c>
      <c r="AE380" s="20">
        <v>8912</v>
      </c>
      <c r="AF380" s="20">
        <v>8943</v>
      </c>
      <c r="AG380" s="20">
        <v>8868</v>
      </c>
      <c r="AH380" s="20">
        <v>8742</v>
      </c>
      <c r="AI380" s="20">
        <v>8763</v>
      </c>
      <c r="AJ380" s="20">
        <v>8794</v>
      </c>
      <c r="AK380" s="20"/>
      <c r="AL380" s="51"/>
      <c r="AM380" s="51"/>
      <c r="AN380" s="51"/>
    </row>
    <row r="381" spans="1:40" x14ac:dyDescent="0.25">
      <c r="A381" t="s">
        <v>442</v>
      </c>
      <c r="B381" s="20">
        <v>8482</v>
      </c>
      <c r="C381" s="20">
        <v>8499</v>
      </c>
      <c r="D381" s="20">
        <v>8537</v>
      </c>
      <c r="E381" s="20">
        <v>8461</v>
      </c>
      <c r="F381" s="20">
        <v>8463</v>
      </c>
      <c r="G381" s="20">
        <v>8563</v>
      </c>
      <c r="H381" s="20">
        <v>8581</v>
      </c>
      <c r="I381" s="20">
        <v>8586</v>
      </c>
      <c r="J381" s="20">
        <v>8480</v>
      </c>
      <c r="K381" s="20">
        <v>8536</v>
      </c>
      <c r="L381" s="20">
        <v>8504</v>
      </c>
      <c r="M381" s="20">
        <v>8504</v>
      </c>
      <c r="N381" s="20">
        <v>8574</v>
      </c>
      <c r="O381" s="20">
        <v>8577</v>
      </c>
      <c r="P381" s="20">
        <v>8594</v>
      </c>
      <c r="Q381" s="20">
        <v>8551</v>
      </c>
      <c r="R381" s="20">
        <v>8517</v>
      </c>
      <c r="S381" s="20">
        <v>8616</v>
      </c>
      <c r="T381" s="20">
        <v>8647</v>
      </c>
      <c r="U381" s="20">
        <v>8641</v>
      </c>
      <c r="V381" s="20">
        <v>8520</v>
      </c>
      <c r="W381" s="20">
        <v>8579</v>
      </c>
      <c r="X381" s="20">
        <v>8611</v>
      </c>
      <c r="Y381" s="20">
        <v>8536</v>
      </c>
      <c r="Z381" s="20">
        <v>8598</v>
      </c>
      <c r="AA381" s="20">
        <v>8553</v>
      </c>
      <c r="AB381" s="20">
        <v>8692</v>
      </c>
      <c r="AC381" s="20">
        <v>8655</v>
      </c>
      <c r="AD381" s="20">
        <v>8665</v>
      </c>
      <c r="AE381" s="20">
        <v>8905</v>
      </c>
      <c r="AF381" s="20">
        <v>8964</v>
      </c>
      <c r="AG381" s="20">
        <v>8906</v>
      </c>
      <c r="AH381" s="20">
        <v>8739</v>
      </c>
      <c r="AI381" s="20">
        <v>8802</v>
      </c>
      <c r="AJ381" s="20">
        <v>8802</v>
      </c>
      <c r="AK381" s="20"/>
      <c r="AL381" s="51"/>
      <c r="AM381" s="51"/>
      <c r="AN381" s="51"/>
    </row>
    <row r="382" spans="1:40" x14ac:dyDescent="0.25">
      <c r="A382" t="s">
        <v>443</v>
      </c>
      <c r="B382" s="20">
        <v>32747</v>
      </c>
      <c r="C382" s="20">
        <v>32866</v>
      </c>
      <c r="D382" s="20">
        <v>32854</v>
      </c>
      <c r="E382" s="20">
        <v>32501</v>
      </c>
      <c r="F382" s="20">
        <v>32452</v>
      </c>
      <c r="G382" s="20">
        <v>32786</v>
      </c>
      <c r="H382" s="20">
        <v>32820</v>
      </c>
      <c r="I382" s="20">
        <v>32855</v>
      </c>
      <c r="J382" s="20">
        <v>32403</v>
      </c>
      <c r="K382" s="20">
        <v>32590</v>
      </c>
      <c r="L382" s="20">
        <v>32484</v>
      </c>
      <c r="M382" s="20">
        <v>32538</v>
      </c>
      <c r="N382" s="20">
        <v>32834</v>
      </c>
      <c r="O382" s="20">
        <v>32948</v>
      </c>
      <c r="P382" s="20">
        <v>32902</v>
      </c>
      <c r="Q382" s="20">
        <v>32574</v>
      </c>
      <c r="R382" s="20">
        <v>32463</v>
      </c>
      <c r="S382" s="20">
        <v>32801</v>
      </c>
      <c r="T382" s="20">
        <v>32888</v>
      </c>
      <c r="U382" s="20">
        <v>32869</v>
      </c>
      <c r="V382" s="20">
        <v>32480</v>
      </c>
      <c r="W382" s="20">
        <v>32695</v>
      </c>
      <c r="X382" s="20">
        <v>32885</v>
      </c>
      <c r="Y382" s="20">
        <v>32691</v>
      </c>
      <c r="Z382" s="20">
        <v>32999</v>
      </c>
      <c r="AA382" s="20">
        <v>32811</v>
      </c>
      <c r="AB382" s="20">
        <v>33368</v>
      </c>
      <c r="AC382" s="20">
        <v>33104</v>
      </c>
      <c r="AD382" s="20">
        <v>33098</v>
      </c>
      <c r="AE382" s="20">
        <v>33947</v>
      </c>
      <c r="AF382" s="20">
        <v>34148</v>
      </c>
      <c r="AG382" s="20">
        <v>33914</v>
      </c>
      <c r="AH382" s="20">
        <v>33253</v>
      </c>
      <c r="AI382" s="20">
        <v>33477</v>
      </c>
      <c r="AJ382" s="20">
        <v>33550</v>
      </c>
      <c r="AK382" s="20"/>
      <c r="AL382" s="51"/>
      <c r="AM382" s="51"/>
      <c r="AN382" s="51"/>
    </row>
    <row r="383" spans="1:40" x14ac:dyDescent="0.25">
      <c r="A383" t="s">
        <v>444</v>
      </c>
      <c r="B383" s="20">
        <v>1044</v>
      </c>
      <c r="C383" s="20">
        <v>1059</v>
      </c>
      <c r="D383" s="20">
        <v>1066</v>
      </c>
      <c r="E383" s="20">
        <v>1051</v>
      </c>
      <c r="F383" s="20">
        <v>1052</v>
      </c>
      <c r="G383" s="20">
        <v>1071</v>
      </c>
      <c r="H383" s="20">
        <v>1062</v>
      </c>
      <c r="I383" s="20">
        <v>1060</v>
      </c>
      <c r="J383" s="20">
        <v>1061</v>
      </c>
      <c r="K383" s="20">
        <v>1047</v>
      </c>
      <c r="L383" s="20">
        <v>1050</v>
      </c>
      <c r="M383" s="20">
        <v>1047</v>
      </c>
      <c r="N383" s="20">
        <v>1041</v>
      </c>
      <c r="O383" s="20">
        <v>1050</v>
      </c>
      <c r="P383" s="20">
        <v>1047</v>
      </c>
      <c r="Q383" s="20">
        <v>1046</v>
      </c>
      <c r="R383" s="20">
        <v>1041</v>
      </c>
      <c r="S383" s="20">
        <v>1056</v>
      </c>
      <c r="T383" s="20">
        <v>1054</v>
      </c>
      <c r="U383" s="20">
        <v>1056</v>
      </c>
      <c r="V383" s="20">
        <v>1050</v>
      </c>
      <c r="W383" s="20">
        <v>1058</v>
      </c>
      <c r="X383" s="20">
        <v>1061</v>
      </c>
      <c r="Y383" s="20">
        <v>1051</v>
      </c>
      <c r="Z383" s="20">
        <v>1058</v>
      </c>
      <c r="AA383" s="20">
        <v>1055</v>
      </c>
      <c r="AB383" s="20">
        <v>1075</v>
      </c>
      <c r="AC383" s="20">
        <v>1061</v>
      </c>
      <c r="AD383" s="20">
        <v>1062</v>
      </c>
      <c r="AE383" s="20">
        <v>1095</v>
      </c>
      <c r="AF383" s="20">
        <v>1089</v>
      </c>
      <c r="AG383" s="20">
        <v>1081</v>
      </c>
      <c r="AH383" s="20">
        <v>1063</v>
      </c>
      <c r="AI383" s="20">
        <v>1071</v>
      </c>
      <c r="AJ383" s="20">
        <v>1073</v>
      </c>
      <c r="AK383" s="20"/>
      <c r="AL383" s="51"/>
      <c r="AM383" s="51"/>
      <c r="AN383" s="51"/>
    </row>
    <row r="384" spans="1:40" x14ac:dyDescent="0.25">
      <c r="A384" t="s">
        <v>445</v>
      </c>
      <c r="B384" s="20">
        <v>9489</v>
      </c>
      <c r="C384" s="20">
        <v>9549</v>
      </c>
      <c r="D384" s="20">
        <v>9570</v>
      </c>
      <c r="E384" s="20">
        <v>9409</v>
      </c>
      <c r="F384" s="20">
        <v>9391</v>
      </c>
      <c r="G384" s="20">
        <v>9473</v>
      </c>
      <c r="H384" s="20">
        <v>9501</v>
      </c>
      <c r="I384" s="20">
        <v>9519</v>
      </c>
      <c r="J384" s="20">
        <v>9379</v>
      </c>
      <c r="K384" s="20">
        <v>9404</v>
      </c>
      <c r="L384" s="20">
        <v>9402</v>
      </c>
      <c r="M384" s="20">
        <v>9446</v>
      </c>
      <c r="N384" s="20">
        <v>9468</v>
      </c>
      <c r="O384" s="20">
        <v>9461</v>
      </c>
      <c r="P384" s="20">
        <v>9497</v>
      </c>
      <c r="Q384" s="20">
        <v>9402</v>
      </c>
      <c r="R384" s="20">
        <v>9355</v>
      </c>
      <c r="S384" s="20">
        <v>9473</v>
      </c>
      <c r="T384" s="20">
        <v>9458</v>
      </c>
      <c r="U384" s="20">
        <v>9474</v>
      </c>
      <c r="V384" s="20">
        <v>9345</v>
      </c>
      <c r="W384" s="20">
        <v>9407</v>
      </c>
      <c r="X384" s="20">
        <v>9466</v>
      </c>
      <c r="Y384" s="20">
        <v>9436</v>
      </c>
      <c r="Z384" s="20">
        <v>9449</v>
      </c>
      <c r="AA384" s="20">
        <v>9436</v>
      </c>
      <c r="AB384" s="20">
        <v>9558</v>
      </c>
      <c r="AC384" s="20">
        <v>9474</v>
      </c>
      <c r="AD384" s="20">
        <v>9468</v>
      </c>
      <c r="AE384" s="20">
        <v>9716</v>
      </c>
      <c r="AF384" s="20">
        <v>9741</v>
      </c>
      <c r="AG384" s="20">
        <v>9679</v>
      </c>
      <c r="AH384" s="20">
        <v>9511</v>
      </c>
      <c r="AI384" s="20">
        <v>9581</v>
      </c>
      <c r="AJ384" s="20">
        <v>9637</v>
      </c>
      <c r="AK384" s="20"/>
      <c r="AL384" s="51"/>
      <c r="AM384" s="51"/>
      <c r="AN384" s="51"/>
    </row>
    <row r="385" spans="1:40" x14ac:dyDescent="0.25">
      <c r="A385" t="s">
        <v>446</v>
      </c>
      <c r="B385" s="20">
        <v>7738</v>
      </c>
      <c r="C385" s="20">
        <v>7809</v>
      </c>
      <c r="D385" s="20">
        <v>7852</v>
      </c>
      <c r="E385" s="20">
        <v>7731</v>
      </c>
      <c r="F385" s="20">
        <v>7712</v>
      </c>
      <c r="G385" s="20">
        <v>7811</v>
      </c>
      <c r="H385" s="20">
        <v>7757</v>
      </c>
      <c r="I385" s="20">
        <v>7742</v>
      </c>
      <c r="J385" s="20">
        <v>7722</v>
      </c>
      <c r="K385" s="20">
        <v>7676</v>
      </c>
      <c r="L385" s="20">
        <v>7715</v>
      </c>
      <c r="M385" s="20">
        <v>7659</v>
      </c>
      <c r="N385" s="20">
        <v>7658</v>
      </c>
      <c r="O385" s="20">
        <v>7722</v>
      </c>
      <c r="P385" s="20">
        <v>7709</v>
      </c>
      <c r="Q385" s="20">
        <v>7671</v>
      </c>
      <c r="R385" s="20">
        <v>7645</v>
      </c>
      <c r="S385" s="20">
        <v>7735</v>
      </c>
      <c r="T385" s="20">
        <v>7717</v>
      </c>
      <c r="U385" s="20">
        <v>7711</v>
      </c>
      <c r="V385" s="20">
        <v>7679</v>
      </c>
      <c r="W385" s="20">
        <v>7707</v>
      </c>
      <c r="X385" s="20">
        <v>7744</v>
      </c>
      <c r="Y385" s="20">
        <v>7705</v>
      </c>
      <c r="Z385" s="20">
        <v>7743</v>
      </c>
      <c r="AA385" s="20">
        <v>7730</v>
      </c>
      <c r="AB385" s="20">
        <v>7866</v>
      </c>
      <c r="AC385" s="20">
        <v>7769</v>
      </c>
      <c r="AD385" s="20">
        <v>7760</v>
      </c>
      <c r="AE385" s="20">
        <v>7965</v>
      </c>
      <c r="AF385" s="20">
        <v>7977</v>
      </c>
      <c r="AG385" s="20">
        <v>7910</v>
      </c>
      <c r="AH385" s="20">
        <v>7771</v>
      </c>
      <c r="AI385" s="20">
        <v>7840</v>
      </c>
      <c r="AJ385" s="20">
        <v>7835</v>
      </c>
      <c r="AK385" s="20"/>
      <c r="AL385" s="51"/>
      <c r="AM385" s="51"/>
      <c r="AN385" s="51"/>
    </row>
    <row r="386" spans="1:40" x14ac:dyDescent="0.25">
      <c r="A386" t="s">
        <v>447</v>
      </c>
      <c r="B386" s="20">
        <v>1468</v>
      </c>
      <c r="C386" s="20">
        <v>1489</v>
      </c>
      <c r="D386" s="20">
        <v>1497</v>
      </c>
      <c r="E386" s="20">
        <v>1468</v>
      </c>
      <c r="F386" s="20">
        <v>1445</v>
      </c>
      <c r="G386" s="20">
        <v>1467</v>
      </c>
      <c r="H386" s="20">
        <v>1444</v>
      </c>
      <c r="I386" s="20">
        <v>1446</v>
      </c>
      <c r="J386" s="20">
        <v>1446</v>
      </c>
      <c r="K386" s="20">
        <v>1439</v>
      </c>
      <c r="L386" s="20">
        <v>1448</v>
      </c>
      <c r="M386" s="20">
        <v>1441</v>
      </c>
      <c r="N386" s="20">
        <v>1432</v>
      </c>
      <c r="O386" s="20">
        <v>1461</v>
      </c>
      <c r="P386" s="20">
        <v>1449</v>
      </c>
      <c r="Q386" s="20">
        <v>1436</v>
      </c>
      <c r="R386" s="20">
        <v>1426</v>
      </c>
      <c r="S386" s="20">
        <v>1430</v>
      </c>
      <c r="T386" s="20">
        <v>1424</v>
      </c>
      <c r="U386" s="20">
        <v>1421</v>
      </c>
      <c r="V386" s="20">
        <v>1419</v>
      </c>
      <c r="W386" s="20">
        <v>1431</v>
      </c>
      <c r="X386" s="20">
        <v>1447</v>
      </c>
      <c r="Y386" s="20">
        <v>1442</v>
      </c>
      <c r="Z386" s="20">
        <v>1450</v>
      </c>
      <c r="AA386" s="20">
        <v>1446</v>
      </c>
      <c r="AB386" s="20">
        <v>1471</v>
      </c>
      <c r="AC386" s="20">
        <v>1464</v>
      </c>
      <c r="AD386" s="20">
        <v>1463</v>
      </c>
      <c r="AE386" s="20">
        <v>1493</v>
      </c>
      <c r="AF386" s="20">
        <v>1495</v>
      </c>
      <c r="AG386" s="20">
        <v>1481</v>
      </c>
      <c r="AH386" s="20">
        <v>1458</v>
      </c>
      <c r="AI386" s="20">
        <v>1475</v>
      </c>
      <c r="AJ386" s="20">
        <v>1488</v>
      </c>
      <c r="AK386" s="20"/>
      <c r="AL386" s="51"/>
      <c r="AM386" s="51"/>
      <c r="AN386" s="51"/>
    </row>
    <row r="387" spans="1:40" x14ac:dyDescent="0.25">
      <c r="A387" t="s">
        <v>448</v>
      </c>
      <c r="B387" s="20">
        <v>3237</v>
      </c>
      <c r="C387" s="20">
        <v>3215</v>
      </c>
      <c r="D387" s="20">
        <v>3214</v>
      </c>
      <c r="E387" s="20">
        <v>3221</v>
      </c>
      <c r="F387" s="20">
        <v>3232</v>
      </c>
      <c r="G387" s="20">
        <v>3359</v>
      </c>
      <c r="H387" s="20">
        <v>3416</v>
      </c>
      <c r="I387" s="20">
        <v>3359</v>
      </c>
      <c r="J387" s="20">
        <v>3209</v>
      </c>
      <c r="K387" s="20">
        <v>3227</v>
      </c>
      <c r="L387" s="20">
        <v>3191</v>
      </c>
      <c r="M387" s="20">
        <v>3172</v>
      </c>
      <c r="N387" s="20">
        <v>3209</v>
      </c>
      <c r="O387" s="20">
        <v>3184</v>
      </c>
      <c r="P387" s="20">
        <v>3155</v>
      </c>
      <c r="Q387" s="20">
        <v>3181</v>
      </c>
      <c r="R387" s="20">
        <v>3195</v>
      </c>
      <c r="S387" s="20">
        <v>3291</v>
      </c>
      <c r="T387" s="20">
        <v>3254</v>
      </c>
      <c r="U387" s="20">
        <v>3309</v>
      </c>
      <c r="V387" s="20">
        <v>3168</v>
      </c>
      <c r="W387" s="20">
        <v>3239</v>
      </c>
      <c r="X387" s="20">
        <v>3247</v>
      </c>
      <c r="Y387" s="20">
        <v>3214</v>
      </c>
      <c r="Z387" s="20">
        <v>3225</v>
      </c>
      <c r="AA387" s="20">
        <v>3220</v>
      </c>
      <c r="AB387" s="20">
        <v>3253</v>
      </c>
      <c r="AC387" s="20">
        <v>3293</v>
      </c>
      <c r="AD387" s="20">
        <v>3303</v>
      </c>
      <c r="AE387" s="20">
        <v>3450</v>
      </c>
      <c r="AF387" s="20">
        <v>3496</v>
      </c>
      <c r="AG387" s="20">
        <v>3401</v>
      </c>
      <c r="AH387" s="20">
        <v>3299</v>
      </c>
      <c r="AI387" s="20">
        <v>3313</v>
      </c>
      <c r="AJ387" s="20">
        <v>3311</v>
      </c>
      <c r="AK387" s="20"/>
      <c r="AL387" s="51"/>
      <c r="AM387" s="51"/>
      <c r="AN387" s="51"/>
    </row>
    <row r="388" spans="1:40" x14ac:dyDescent="0.25">
      <c r="A388" t="s">
        <v>449</v>
      </c>
      <c r="B388" s="20">
        <v>13114</v>
      </c>
      <c r="C388" s="20">
        <v>13173</v>
      </c>
      <c r="D388" s="20">
        <v>13232</v>
      </c>
      <c r="E388" s="20">
        <v>13057</v>
      </c>
      <c r="F388" s="20">
        <v>13049</v>
      </c>
      <c r="G388" s="20">
        <v>13187</v>
      </c>
      <c r="H388" s="20">
        <v>13216</v>
      </c>
      <c r="I388" s="20">
        <v>13228</v>
      </c>
      <c r="J388" s="20">
        <v>13023</v>
      </c>
      <c r="K388" s="20">
        <v>13120</v>
      </c>
      <c r="L388" s="20">
        <v>13069</v>
      </c>
      <c r="M388" s="20">
        <v>13091</v>
      </c>
      <c r="N388" s="20">
        <v>13185</v>
      </c>
      <c r="O388" s="20">
        <v>13234</v>
      </c>
      <c r="P388" s="20">
        <v>13242</v>
      </c>
      <c r="Q388" s="20">
        <v>13163</v>
      </c>
      <c r="R388" s="20">
        <v>13131</v>
      </c>
      <c r="S388" s="20">
        <v>13264</v>
      </c>
      <c r="T388" s="20">
        <v>13283</v>
      </c>
      <c r="U388" s="20">
        <v>13282</v>
      </c>
      <c r="V388" s="20">
        <v>13105</v>
      </c>
      <c r="W388" s="20">
        <v>13196</v>
      </c>
      <c r="X388" s="20">
        <v>13262</v>
      </c>
      <c r="Y388" s="20">
        <v>13178</v>
      </c>
      <c r="Z388" s="20">
        <v>13283</v>
      </c>
      <c r="AA388" s="20">
        <v>13213</v>
      </c>
      <c r="AB388" s="20">
        <v>13445</v>
      </c>
      <c r="AC388" s="20">
        <v>13338</v>
      </c>
      <c r="AD388" s="20">
        <v>13354</v>
      </c>
      <c r="AE388" s="20">
        <v>13689</v>
      </c>
      <c r="AF388" s="20">
        <v>13775</v>
      </c>
      <c r="AG388" s="20">
        <v>13692</v>
      </c>
      <c r="AH388" s="20">
        <v>13441</v>
      </c>
      <c r="AI388" s="20">
        <v>13508</v>
      </c>
      <c r="AJ388" s="20">
        <v>13540</v>
      </c>
      <c r="AK388" s="20"/>
      <c r="AL388" s="51"/>
      <c r="AM388" s="51"/>
      <c r="AN388" s="51"/>
    </row>
    <row r="389" spans="1:40" x14ac:dyDescent="0.25">
      <c r="A389" t="s">
        <v>450</v>
      </c>
      <c r="B389" s="20">
        <v>5649</v>
      </c>
      <c r="C389" s="20">
        <v>5653</v>
      </c>
      <c r="D389" s="20">
        <v>5691</v>
      </c>
      <c r="E389" s="20">
        <v>5618</v>
      </c>
      <c r="F389" s="20">
        <v>5603</v>
      </c>
      <c r="G389" s="20">
        <v>5681</v>
      </c>
      <c r="H389" s="20">
        <v>5643</v>
      </c>
      <c r="I389" s="20">
        <v>5632</v>
      </c>
      <c r="J389" s="20">
        <v>5545</v>
      </c>
      <c r="K389" s="20">
        <v>5583</v>
      </c>
      <c r="L389" s="20">
        <v>5579</v>
      </c>
      <c r="M389" s="20">
        <v>5593</v>
      </c>
      <c r="N389" s="20">
        <v>5614</v>
      </c>
      <c r="O389" s="20">
        <v>5635</v>
      </c>
      <c r="P389" s="20">
        <v>5628</v>
      </c>
      <c r="Q389" s="20">
        <v>5606</v>
      </c>
      <c r="R389" s="20">
        <v>5584</v>
      </c>
      <c r="S389" s="20">
        <v>5656</v>
      </c>
      <c r="T389" s="20">
        <v>5611</v>
      </c>
      <c r="U389" s="20">
        <v>5629</v>
      </c>
      <c r="V389" s="20">
        <v>5585</v>
      </c>
      <c r="W389" s="20">
        <v>5643</v>
      </c>
      <c r="X389" s="20">
        <v>5673</v>
      </c>
      <c r="Y389" s="20">
        <v>5663</v>
      </c>
      <c r="Z389" s="20">
        <v>5680</v>
      </c>
      <c r="AA389" s="20">
        <v>5684</v>
      </c>
      <c r="AB389" s="20">
        <v>5784</v>
      </c>
      <c r="AC389" s="20">
        <v>5713</v>
      </c>
      <c r="AD389" s="20">
        <v>5715</v>
      </c>
      <c r="AE389" s="20">
        <v>5852</v>
      </c>
      <c r="AF389" s="20">
        <v>5877</v>
      </c>
      <c r="AG389" s="20">
        <v>5862</v>
      </c>
      <c r="AH389" s="20">
        <v>5764</v>
      </c>
      <c r="AI389" s="20">
        <v>5804</v>
      </c>
      <c r="AJ389" s="20">
        <v>5842</v>
      </c>
      <c r="AK389" s="20"/>
      <c r="AL389" s="51"/>
      <c r="AM389" s="51"/>
      <c r="AN389" s="51"/>
    </row>
    <row r="390" spans="1:40" x14ac:dyDescent="0.25">
      <c r="A390" t="s">
        <v>451</v>
      </c>
      <c r="B390" s="20">
        <v>11200</v>
      </c>
      <c r="C390" s="20">
        <v>11223</v>
      </c>
      <c r="D390" s="20">
        <v>11279</v>
      </c>
      <c r="E390" s="20">
        <v>11194</v>
      </c>
      <c r="F390" s="20">
        <v>11207</v>
      </c>
      <c r="G390" s="20">
        <v>11363</v>
      </c>
      <c r="H390" s="20">
        <v>11378</v>
      </c>
      <c r="I390" s="20">
        <v>11359</v>
      </c>
      <c r="J390" s="20">
        <v>11191</v>
      </c>
      <c r="K390" s="20">
        <v>11274</v>
      </c>
      <c r="L390" s="20">
        <v>11249</v>
      </c>
      <c r="M390" s="20">
        <v>11247</v>
      </c>
      <c r="N390" s="20">
        <v>11290</v>
      </c>
      <c r="O390" s="20">
        <v>11328</v>
      </c>
      <c r="P390" s="20">
        <v>11331</v>
      </c>
      <c r="Q390" s="20">
        <v>11291</v>
      </c>
      <c r="R390" s="20">
        <v>11258</v>
      </c>
      <c r="S390" s="20">
        <v>11404</v>
      </c>
      <c r="T390" s="20">
        <v>11420</v>
      </c>
      <c r="U390" s="20">
        <v>11426</v>
      </c>
      <c r="V390" s="20">
        <v>11282</v>
      </c>
      <c r="W390" s="20">
        <v>11367</v>
      </c>
      <c r="X390" s="20">
        <v>11425</v>
      </c>
      <c r="Y390" s="20">
        <v>11339</v>
      </c>
      <c r="Z390" s="20">
        <v>11400</v>
      </c>
      <c r="AA390" s="20">
        <v>11352</v>
      </c>
      <c r="AB390" s="20">
        <v>11545</v>
      </c>
      <c r="AC390" s="20">
        <v>11494</v>
      </c>
      <c r="AD390" s="20">
        <v>11505</v>
      </c>
      <c r="AE390" s="20">
        <v>11811</v>
      </c>
      <c r="AF390" s="20">
        <v>11863</v>
      </c>
      <c r="AG390" s="20">
        <v>11782</v>
      </c>
      <c r="AH390" s="20">
        <v>11553</v>
      </c>
      <c r="AI390" s="20">
        <v>11618</v>
      </c>
      <c r="AJ390" s="20">
        <v>11624</v>
      </c>
      <c r="AK390" s="20"/>
      <c r="AL390" s="51"/>
      <c r="AM390" s="51"/>
      <c r="AN390" s="51"/>
    </row>
    <row r="391" spans="1:40" x14ac:dyDescent="0.25">
      <c r="A391" t="s">
        <v>452</v>
      </c>
      <c r="B391" s="20">
        <v>483</v>
      </c>
      <c r="C391" s="20">
        <v>481</v>
      </c>
      <c r="D391" s="20">
        <v>486</v>
      </c>
      <c r="E391" s="20">
        <v>471</v>
      </c>
      <c r="F391" s="20">
        <v>475</v>
      </c>
      <c r="G391" s="20">
        <v>491</v>
      </c>
      <c r="H391" s="20">
        <v>508</v>
      </c>
      <c r="I391" s="20">
        <v>498</v>
      </c>
      <c r="J391" s="20">
        <v>471</v>
      </c>
      <c r="K391" s="20">
        <v>472</v>
      </c>
      <c r="L391" s="20">
        <v>478</v>
      </c>
      <c r="M391" s="20">
        <v>480</v>
      </c>
      <c r="N391" s="20">
        <v>487</v>
      </c>
      <c r="O391" s="20">
        <v>485</v>
      </c>
      <c r="P391" s="20">
        <v>485</v>
      </c>
      <c r="Q391" s="20">
        <v>472</v>
      </c>
      <c r="R391" s="20">
        <v>474</v>
      </c>
      <c r="S391" s="20">
        <v>484</v>
      </c>
      <c r="T391" s="20">
        <v>492</v>
      </c>
      <c r="U391" s="20">
        <v>496</v>
      </c>
      <c r="V391" s="20">
        <v>476</v>
      </c>
      <c r="W391" s="20">
        <v>481</v>
      </c>
      <c r="X391" s="20">
        <v>486</v>
      </c>
      <c r="Y391" s="20">
        <v>487</v>
      </c>
      <c r="Z391" s="20">
        <v>494</v>
      </c>
      <c r="AA391" s="20">
        <v>490</v>
      </c>
      <c r="AB391" s="20">
        <v>497</v>
      </c>
      <c r="AC391" s="20">
        <v>489</v>
      </c>
      <c r="AD391" s="20">
        <v>488</v>
      </c>
      <c r="AE391" s="20">
        <v>504</v>
      </c>
      <c r="AF391" s="20">
        <v>510</v>
      </c>
      <c r="AG391" s="20">
        <v>503</v>
      </c>
      <c r="AH391" s="20">
        <v>487</v>
      </c>
      <c r="AI391" s="20">
        <v>492</v>
      </c>
      <c r="AJ391" s="20">
        <v>491</v>
      </c>
      <c r="AK391" s="20"/>
      <c r="AL391" s="51"/>
      <c r="AM391" s="51"/>
      <c r="AN391" s="51"/>
    </row>
    <row r="392" spans="1:40" x14ac:dyDescent="0.25">
      <c r="A392" t="s">
        <v>453</v>
      </c>
      <c r="B392" s="20">
        <v>10838</v>
      </c>
      <c r="C392" s="20">
        <v>10890</v>
      </c>
      <c r="D392" s="20">
        <v>10891</v>
      </c>
      <c r="E392" s="20">
        <v>10788</v>
      </c>
      <c r="F392" s="20">
        <v>10774</v>
      </c>
      <c r="G392" s="20">
        <v>10888</v>
      </c>
      <c r="H392" s="20">
        <v>10891</v>
      </c>
      <c r="I392" s="20">
        <v>10871</v>
      </c>
      <c r="J392" s="20">
        <v>10735</v>
      </c>
      <c r="K392" s="20">
        <v>10801</v>
      </c>
      <c r="L392" s="20">
        <v>10773</v>
      </c>
      <c r="M392" s="20">
        <v>10794</v>
      </c>
      <c r="N392" s="20">
        <v>10854</v>
      </c>
      <c r="O392" s="20">
        <v>10885</v>
      </c>
      <c r="P392" s="20">
        <v>10902</v>
      </c>
      <c r="Q392" s="20">
        <v>10827</v>
      </c>
      <c r="R392" s="20">
        <v>10795</v>
      </c>
      <c r="S392" s="20">
        <v>10921</v>
      </c>
      <c r="T392" s="20">
        <v>10955</v>
      </c>
      <c r="U392" s="20">
        <v>10952</v>
      </c>
      <c r="V392" s="20">
        <v>10803</v>
      </c>
      <c r="W392" s="20">
        <v>10880</v>
      </c>
      <c r="X392" s="20">
        <v>10924</v>
      </c>
      <c r="Y392" s="20">
        <v>10858</v>
      </c>
      <c r="Z392" s="20">
        <v>10929</v>
      </c>
      <c r="AA392" s="20">
        <v>10860</v>
      </c>
      <c r="AB392" s="20">
        <v>11047</v>
      </c>
      <c r="AC392" s="20">
        <v>10970</v>
      </c>
      <c r="AD392" s="20">
        <v>11000</v>
      </c>
      <c r="AE392" s="20">
        <v>11271</v>
      </c>
      <c r="AF392" s="20">
        <v>11314</v>
      </c>
      <c r="AG392" s="20">
        <v>11230</v>
      </c>
      <c r="AH392" s="20">
        <v>11005</v>
      </c>
      <c r="AI392" s="20">
        <v>11105</v>
      </c>
      <c r="AJ392" s="20">
        <v>11133</v>
      </c>
      <c r="AK392" s="20"/>
      <c r="AL392" s="51"/>
      <c r="AM392" s="51"/>
      <c r="AN392" s="51"/>
    </row>
    <row r="393" spans="1:40" x14ac:dyDescent="0.25">
      <c r="A393" t="s">
        <v>454</v>
      </c>
      <c r="B393" s="20">
        <v>23804</v>
      </c>
      <c r="C393" s="20">
        <v>23914</v>
      </c>
      <c r="D393" s="20">
        <v>23940</v>
      </c>
      <c r="E393" s="20">
        <v>23668</v>
      </c>
      <c r="F393" s="20">
        <v>23696</v>
      </c>
      <c r="G393" s="20">
        <v>23917</v>
      </c>
      <c r="H393" s="20">
        <v>23980</v>
      </c>
      <c r="I393" s="20">
        <v>23910</v>
      </c>
      <c r="J393" s="20">
        <v>23617</v>
      </c>
      <c r="K393" s="20">
        <v>23767</v>
      </c>
      <c r="L393" s="20">
        <v>23667</v>
      </c>
      <c r="M393" s="20">
        <v>23723</v>
      </c>
      <c r="N393" s="20">
        <v>23870</v>
      </c>
      <c r="O393" s="20">
        <v>23955</v>
      </c>
      <c r="P393" s="20">
        <v>23991</v>
      </c>
      <c r="Q393" s="20">
        <v>23833</v>
      </c>
      <c r="R393" s="20">
        <v>23745</v>
      </c>
      <c r="S393" s="20">
        <v>23996</v>
      </c>
      <c r="T393" s="20">
        <v>24092</v>
      </c>
      <c r="U393" s="20">
        <v>24080</v>
      </c>
      <c r="V393" s="20">
        <v>23782</v>
      </c>
      <c r="W393" s="20">
        <v>23911</v>
      </c>
      <c r="X393" s="20">
        <v>24000</v>
      </c>
      <c r="Y393" s="20">
        <v>23832</v>
      </c>
      <c r="Z393" s="20">
        <v>24060</v>
      </c>
      <c r="AA393" s="20">
        <v>23963</v>
      </c>
      <c r="AB393" s="20">
        <v>24359</v>
      </c>
      <c r="AC393" s="20">
        <v>24195</v>
      </c>
      <c r="AD393" s="20">
        <v>24189</v>
      </c>
      <c r="AE393" s="20">
        <v>24825</v>
      </c>
      <c r="AF393" s="20">
        <v>24944</v>
      </c>
      <c r="AG393" s="20">
        <v>24762</v>
      </c>
      <c r="AH393" s="20">
        <v>24237</v>
      </c>
      <c r="AI393" s="20">
        <v>24424</v>
      </c>
      <c r="AJ393" s="20">
        <v>24486</v>
      </c>
      <c r="AK393" s="20"/>
      <c r="AL393" s="51"/>
      <c r="AM393" s="51"/>
      <c r="AN393" s="51"/>
    </row>
    <row r="394" spans="1:40" x14ac:dyDescent="0.25">
      <c r="A394" t="s">
        <v>455</v>
      </c>
      <c r="B394" s="20">
        <v>442091</v>
      </c>
      <c r="C394" s="20">
        <v>443569</v>
      </c>
      <c r="D394" s="20">
        <v>444131</v>
      </c>
      <c r="E394" s="20">
        <v>439261</v>
      </c>
      <c r="F394" s="20">
        <v>439374</v>
      </c>
      <c r="G394" s="20">
        <v>443541</v>
      </c>
      <c r="H394" s="20">
        <v>442871</v>
      </c>
      <c r="I394" s="20">
        <v>443283</v>
      </c>
      <c r="J394" s="20">
        <v>436125</v>
      </c>
      <c r="K394" s="20">
        <v>438231</v>
      </c>
      <c r="L394" s="20">
        <v>437770</v>
      </c>
      <c r="M394" s="20">
        <v>439239</v>
      </c>
      <c r="N394" s="20">
        <v>441301</v>
      </c>
      <c r="O394" s="20">
        <v>442109</v>
      </c>
      <c r="P394" s="20">
        <v>441620</v>
      </c>
      <c r="Q394" s="20">
        <v>438511</v>
      </c>
      <c r="R394" s="20">
        <v>437633</v>
      </c>
      <c r="S394" s="20">
        <v>442141</v>
      </c>
      <c r="T394" s="20">
        <v>441315</v>
      </c>
      <c r="U394" s="20">
        <v>442215</v>
      </c>
      <c r="V394" s="20">
        <v>437899</v>
      </c>
      <c r="W394" s="20">
        <v>439911</v>
      </c>
      <c r="X394" s="20">
        <v>442100</v>
      </c>
      <c r="Y394" s="20">
        <v>441618</v>
      </c>
      <c r="Z394" s="20">
        <v>445257</v>
      </c>
      <c r="AA394" s="20">
        <v>443851</v>
      </c>
      <c r="AB394" s="20">
        <v>450950</v>
      </c>
      <c r="AC394" s="20">
        <v>447521</v>
      </c>
      <c r="AD394" s="20">
        <v>448418</v>
      </c>
      <c r="AE394" s="20">
        <v>459545</v>
      </c>
      <c r="AF394" s="20">
        <v>460308</v>
      </c>
      <c r="AG394" s="20">
        <v>458310</v>
      </c>
      <c r="AH394" s="20">
        <v>449270</v>
      </c>
      <c r="AI394" s="20">
        <v>453052</v>
      </c>
      <c r="AJ394" s="20">
        <v>454540</v>
      </c>
      <c r="AK394" s="20"/>
      <c r="AL394" s="51"/>
      <c r="AM394" s="51"/>
      <c r="AN394" s="51"/>
    </row>
    <row r="395" spans="1:40" x14ac:dyDescent="0.25">
      <c r="A395" t="s">
        <v>456</v>
      </c>
      <c r="B395" s="20">
        <v>92480</v>
      </c>
      <c r="C395" s="20">
        <v>92655</v>
      </c>
      <c r="D395" s="20">
        <v>92691</v>
      </c>
      <c r="E395" s="20">
        <v>91792</v>
      </c>
      <c r="F395" s="20">
        <v>92178</v>
      </c>
      <c r="G395" s="20">
        <v>93113</v>
      </c>
      <c r="H395" s="20">
        <v>93193</v>
      </c>
      <c r="I395" s="20">
        <v>93261</v>
      </c>
      <c r="J395" s="20">
        <v>91461</v>
      </c>
      <c r="K395" s="20">
        <v>91711</v>
      </c>
      <c r="L395" s="20">
        <v>91653</v>
      </c>
      <c r="M395" s="20">
        <v>91819</v>
      </c>
      <c r="N395" s="20">
        <v>92147</v>
      </c>
      <c r="O395" s="20">
        <v>92112</v>
      </c>
      <c r="P395" s="20">
        <v>91949</v>
      </c>
      <c r="Q395" s="20">
        <v>91390</v>
      </c>
      <c r="R395" s="20">
        <v>91468</v>
      </c>
      <c r="S395" s="20">
        <v>92607</v>
      </c>
      <c r="T395" s="20">
        <v>92422</v>
      </c>
      <c r="U395" s="20">
        <v>92585</v>
      </c>
      <c r="V395" s="20">
        <v>91674</v>
      </c>
      <c r="W395" s="20">
        <v>91937</v>
      </c>
      <c r="X395" s="20">
        <v>92330</v>
      </c>
      <c r="Y395" s="20">
        <v>92151</v>
      </c>
      <c r="Z395" s="20">
        <v>92949</v>
      </c>
      <c r="AA395" s="20">
        <v>92559</v>
      </c>
      <c r="AB395" s="20">
        <v>94010</v>
      </c>
      <c r="AC395" s="20">
        <v>93506</v>
      </c>
      <c r="AD395" s="20">
        <v>93973</v>
      </c>
      <c r="AE395" s="20">
        <v>96447</v>
      </c>
      <c r="AF395" s="20">
        <v>96647</v>
      </c>
      <c r="AG395" s="20">
        <v>96172</v>
      </c>
      <c r="AH395" s="20">
        <v>94152</v>
      </c>
      <c r="AI395" s="20">
        <v>94895</v>
      </c>
      <c r="AJ395" s="20">
        <v>95123</v>
      </c>
      <c r="AK395" s="20"/>
      <c r="AL395" s="51"/>
      <c r="AM395" s="51"/>
      <c r="AN395" s="51"/>
    </row>
    <row r="396" spans="1:40" x14ac:dyDescent="0.25">
      <c r="A396" t="s">
        <v>457</v>
      </c>
      <c r="B396" s="20">
        <v>358847</v>
      </c>
      <c r="C396" s="20">
        <v>359477</v>
      </c>
      <c r="D396" s="20">
        <v>359647</v>
      </c>
      <c r="E396" s="20">
        <v>355547</v>
      </c>
      <c r="F396" s="20">
        <v>356519</v>
      </c>
      <c r="G396" s="20">
        <v>359053</v>
      </c>
      <c r="H396" s="20">
        <v>359098</v>
      </c>
      <c r="I396" s="20">
        <v>359369</v>
      </c>
      <c r="J396" s="20">
        <v>353000</v>
      </c>
      <c r="K396" s="20">
        <v>354474</v>
      </c>
      <c r="L396" s="20">
        <v>354215</v>
      </c>
      <c r="M396" s="20">
        <v>354955</v>
      </c>
      <c r="N396" s="20">
        <v>356671</v>
      </c>
      <c r="O396" s="20">
        <v>356672</v>
      </c>
      <c r="P396" s="20">
        <v>356384</v>
      </c>
      <c r="Q396" s="20">
        <v>354144</v>
      </c>
      <c r="R396" s="20">
        <v>354021</v>
      </c>
      <c r="S396" s="20">
        <v>357577</v>
      </c>
      <c r="T396" s="20">
        <v>357662</v>
      </c>
      <c r="U396" s="20">
        <v>357994</v>
      </c>
      <c r="V396" s="20">
        <v>354568</v>
      </c>
      <c r="W396" s="20">
        <v>355489</v>
      </c>
      <c r="X396" s="20">
        <v>357136</v>
      </c>
      <c r="Y396" s="20">
        <v>356373</v>
      </c>
      <c r="Z396" s="20">
        <v>360103</v>
      </c>
      <c r="AA396" s="20">
        <v>358784</v>
      </c>
      <c r="AB396" s="20">
        <v>363741</v>
      </c>
      <c r="AC396" s="20">
        <v>361115</v>
      </c>
      <c r="AD396" s="20">
        <v>362409</v>
      </c>
      <c r="AE396" s="20">
        <v>370476</v>
      </c>
      <c r="AF396" s="20">
        <v>370993</v>
      </c>
      <c r="AG396" s="20">
        <v>369144</v>
      </c>
      <c r="AH396" s="20">
        <v>362593</v>
      </c>
      <c r="AI396" s="20">
        <v>365716</v>
      </c>
      <c r="AJ396" s="20">
        <v>366544</v>
      </c>
      <c r="AK396" s="20"/>
      <c r="AL396" s="51"/>
      <c r="AM396" s="51"/>
      <c r="AN396" s="51"/>
    </row>
    <row r="397" spans="1:40" x14ac:dyDescent="0.25">
      <c r="A397" t="s">
        <v>458</v>
      </c>
      <c r="B397" s="20">
        <v>316526</v>
      </c>
      <c r="C397" s="20">
        <v>317508</v>
      </c>
      <c r="D397" s="20">
        <v>317615</v>
      </c>
      <c r="E397" s="20">
        <v>314060</v>
      </c>
      <c r="F397" s="20">
        <v>314560</v>
      </c>
      <c r="G397" s="20">
        <v>317038</v>
      </c>
      <c r="H397" s="20">
        <v>316970</v>
      </c>
      <c r="I397" s="20">
        <v>317578</v>
      </c>
      <c r="J397" s="20">
        <v>311983</v>
      </c>
      <c r="K397" s="20">
        <v>313461</v>
      </c>
      <c r="L397" s="20">
        <v>313233</v>
      </c>
      <c r="M397" s="20">
        <v>314306</v>
      </c>
      <c r="N397" s="20">
        <v>315857</v>
      </c>
      <c r="O397" s="20">
        <v>316102</v>
      </c>
      <c r="P397" s="20">
        <v>315627</v>
      </c>
      <c r="Q397" s="20">
        <v>313413</v>
      </c>
      <c r="R397" s="20">
        <v>313069</v>
      </c>
      <c r="S397" s="20">
        <v>316309</v>
      </c>
      <c r="T397" s="20">
        <v>315938</v>
      </c>
      <c r="U397" s="20">
        <v>316719</v>
      </c>
      <c r="V397" s="20">
        <v>313555</v>
      </c>
      <c r="W397" s="20">
        <v>314624</v>
      </c>
      <c r="X397" s="20">
        <v>316157</v>
      </c>
      <c r="Y397" s="20">
        <v>315846</v>
      </c>
      <c r="Z397" s="20">
        <v>318882</v>
      </c>
      <c r="AA397" s="20">
        <v>317677</v>
      </c>
      <c r="AB397" s="20">
        <v>322527</v>
      </c>
      <c r="AC397" s="20">
        <v>320454</v>
      </c>
      <c r="AD397" s="20">
        <v>321056</v>
      </c>
      <c r="AE397" s="20">
        <v>328920</v>
      </c>
      <c r="AF397" s="20">
        <v>329593</v>
      </c>
      <c r="AG397" s="20">
        <v>328044</v>
      </c>
      <c r="AH397" s="20">
        <v>321294</v>
      </c>
      <c r="AI397" s="20">
        <v>324178</v>
      </c>
      <c r="AJ397" s="20">
        <v>325137</v>
      </c>
      <c r="AK397" s="20"/>
      <c r="AL397" s="51"/>
      <c r="AM397" s="51"/>
      <c r="AN397" s="51"/>
    </row>
    <row r="398" spans="1:40" x14ac:dyDescent="0.25">
      <c r="A398" t="s">
        <v>459</v>
      </c>
      <c r="B398" s="20">
        <v>687</v>
      </c>
      <c r="C398" s="20">
        <v>696</v>
      </c>
      <c r="D398" s="20">
        <v>699</v>
      </c>
      <c r="E398" s="20">
        <v>688</v>
      </c>
      <c r="F398" s="20">
        <v>685</v>
      </c>
      <c r="G398" s="20">
        <v>695</v>
      </c>
      <c r="H398" s="20">
        <v>702</v>
      </c>
      <c r="I398" s="20">
        <v>715</v>
      </c>
      <c r="J398" s="20">
        <v>695</v>
      </c>
      <c r="K398" s="20">
        <v>687</v>
      </c>
      <c r="L398" s="20">
        <v>694</v>
      </c>
      <c r="M398" s="20">
        <v>687</v>
      </c>
      <c r="N398" s="20">
        <v>683</v>
      </c>
      <c r="O398" s="20">
        <v>692</v>
      </c>
      <c r="P398" s="20">
        <v>688</v>
      </c>
      <c r="Q398" s="20">
        <v>685</v>
      </c>
      <c r="R398" s="20">
        <v>676</v>
      </c>
      <c r="S398" s="20">
        <v>686</v>
      </c>
      <c r="T398" s="20">
        <v>684</v>
      </c>
      <c r="U398" s="20">
        <v>687</v>
      </c>
      <c r="V398" s="20">
        <v>678</v>
      </c>
      <c r="W398" s="20">
        <v>678</v>
      </c>
      <c r="X398" s="20">
        <v>686</v>
      </c>
      <c r="Y398" s="20">
        <v>680</v>
      </c>
      <c r="Z398" s="20">
        <v>686</v>
      </c>
      <c r="AA398" s="20">
        <v>685</v>
      </c>
      <c r="AB398" s="20">
        <v>696</v>
      </c>
      <c r="AC398" s="20">
        <v>689</v>
      </c>
      <c r="AD398" s="20">
        <v>690</v>
      </c>
      <c r="AE398" s="20">
        <v>706</v>
      </c>
      <c r="AF398" s="20">
        <v>720</v>
      </c>
      <c r="AG398" s="20">
        <v>714</v>
      </c>
      <c r="AH398" s="20">
        <v>689</v>
      </c>
      <c r="AI398" s="20">
        <v>696</v>
      </c>
      <c r="AJ398" s="20">
        <v>701</v>
      </c>
      <c r="AK398" s="20"/>
      <c r="AL398" s="51"/>
      <c r="AM398" s="51"/>
      <c r="AN398" s="51"/>
    </row>
    <row r="399" spans="1:40" x14ac:dyDescent="0.25">
      <c r="A399" t="s">
        <v>460</v>
      </c>
      <c r="B399" s="20">
        <v>7109</v>
      </c>
      <c r="C399" s="20">
        <v>7155</v>
      </c>
      <c r="D399" s="20">
        <v>7174</v>
      </c>
      <c r="E399" s="20">
        <v>7071</v>
      </c>
      <c r="F399" s="20">
        <v>7062</v>
      </c>
      <c r="G399" s="20">
        <v>7137</v>
      </c>
      <c r="H399" s="20">
        <v>7154</v>
      </c>
      <c r="I399" s="20">
        <v>7139</v>
      </c>
      <c r="J399" s="20">
        <v>7017</v>
      </c>
      <c r="K399" s="20">
        <v>7066</v>
      </c>
      <c r="L399" s="20">
        <v>7061</v>
      </c>
      <c r="M399" s="20">
        <v>7078</v>
      </c>
      <c r="N399" s="20">
        <v>7165</v>
      </c>
      <c r="O399" s="20">
        <v>7181</v>
      </c>
      <c r="P399" s="20">
        <v>7169</v>
      </c>
      <c r="Q399" s="20">
        <v>7107</v>
      </c>
      <c r="R399" s="20">
        <v>7064</v>
      </c>
      <c r="S399" s="20">
        <v>7132</v>
      </c>
      <c r="T399" s="20">
        <v>7161</v>
      </c>
      <c r="U399" s="20">
        <v>7163</v>
      </c>
      <c r="V399" s="20">
        <v>7079</v>
      </c>
      <c r="W399" s="20">
        <v>7118</v>
      </c>
      <c r="X399" s="20">
        <v>7144</v>
      </c>
      <c r="Y399" s="20">
        <v>7103</v>
      </c>
      <c r="Z399" s="20">
        <v>7168</v>
      </c>
      <c r="AA399" s="20">
        <v>7139</v>
      </c>
      <c r="AB399" s="20">
        <v>7256</v>
      </c>
      <c r="AC399" s="20">
        <v>7219</v>
      </c>
      <c r="AD399" s="20">
        <v>7217</v>
      </c>
      <c r="AE399" s="20">
        <v>7397</v>
      </c>
      <c r="AF399" s="20">
        <v>7426</v>
      </c>
      <c r="AG399" s="20">
        <v>7367</v>
      </c>
      <c r="AH399" s="20">
        <v>7206</v>
      </c>
      <c r="AI399" s="20">
        <v>7245</v>
      </c>
      <c r="AJ399" s="20">
        <v>7250</v>
      </c>
      <c r="AK399" s="20"/>
      <c r="AL399" s="51"/>
      <c r="AM399" s="51"/>
      <c r="AN399" s="51"/>
    </row>
    <row r="400" spans="1:40" x14ac:dyDescent="0.25">
      <c r="A400" t="s">
        <v>461</v>
      </c>
      <c r="B400" s="20">
        <v>11241</v>
      </c>
      <c r="C400" s="20">
        <v>11321</v>
      </c>
      <c r="D400" s="20">
        <v>11373</v>
      </c>
      <c r="E400" s="20">
        <v>11434</v>
      </c>
      <c r="F400" s="20">
        <v>11769</v>
      </c>
      <c r="G400" s="20">
        <v>12628</v>
      </c>
      <c r="H400" s="20">
        <v>13082</v>
      </c>
      <c r="I400" s="20">
        <v>12969</v>
      </c>
      <c r="J400" s="20">
        <v>11940</v>
      </c>
      <c r="K400" s="20">
        <v>11661</v>
      </c>
      <c r="L400" s="20">
        <v>11328</v>
      </c>
      <c r="M400" s="20">
        <v>11289</v>
      </c>
      <c r="N400" s="20">
        <v>11303</v>
      </c>
      <c r="O400" s="20">
        <v>11349</v>
      </c>
      <c r="P400" s="20">
        <v>11410</v>
      </c>
      <c r="Q400" s="20">
        <v>11410</v>
      </c>
      <c r="R400" s="20">
        <v>11760</v>
      </c>
      <c r="S400" s="20">
        <v>12576</v>
      </c>
      <c r="T400" s="20">
        <v>13070</v>
      </c>
      <c r="U400" s="20">
        <v>12949</v>
      </c>
      <c r="V400" s="20">
        <v>11929</v>
      </c>
      <c r="W400" s="20">
        <v>11796</v>
      </c>
      <c r="X400" s="20">
        <v>11614</v>
      </c>
      <c r="Y400" s="20">
        <v>11614</v>
      </c>
      <c r="Z400" s="20">
        <v>11738</v>
      </c>
      <c r="AA400" s="20">
        <v>11575</v>
      </c>
      <c r="AB400" s="20">
        <v>11868</v>
      </c>
      <c r="AC400" s="20">
        <v>11842</v>
      </c>
      <c r="AD400" s="20">
        <v>12129</v>
      </c>
      <c r="AE400" s="20">
        <v>12946</v>
      </c>
      <c r="AF400" s="20">
        <v>13141</v>
      </c>
      <c r="AG400" s="20">
        <v>13089</v>
      </c>
      <c r="AH400" s="20">
        <v>12381</v>
      </c>
      <c r="AI400" s="20">
        <v>12315</v>
      </c>
      <c r="AJ400" s="20">
        <v>12096</v>
      </c>
      <c r="AK400" s="20"/>
      <c r="AL400" s="51"/>
      <c r="AM400" s="51"/>
      <c r="AN400" s="51"/>
    </row>
  </sheetData>
  <phoneticPr fontId="0" type="noConversion"/>
  <hyperlinks>
    <hyperlink ref="A2" r:id="rId1" xr:uid="{00000000-0004-0000-0200-000000000000}"/>
  </hyperlinks>
  <pageMargins left="0.75" right="0.75" top="1" bottom="1" header="0.5" footer="0.5"/>
  <pageSetup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00"/>
  <sheetViews>
    <sheetView topLeftCell="A227" zoomScale="80" zoomScaleNormal="80" workbookViewId="0">
      <selection activeCell="P246" sqref="P246"/>
    </sheetView>
  </sheetViews>
  <sheetFormatPr defaultColWidth="9.21875" defaultRowHeight="13.2" x14ac:dyDescent="0.25"/>
  <cols>
    <col min="1" max="1" width="36.77734375" style="30" customWidth="1"/>
    <col min="2" max="17" width="10.77734375" style="30" bestFit="1" customWidth="1"/>
    <col min="18" max="16384" width="9.21875" style="30"/>
  </cols>
  <sheetData>
    <row r="1" spans="1:22" x14ac:dyDescent="0.25">
      <c r="A1" s="53" t="s">
        <v>3</v>
      </c>
      <c r="B1" s="54">
        <v>44562</v>
      </c>
      <c r="C1" s="54">
        <v>44593</v>
      </c>
      <c r="D1" s="54">
        <v>44621</v>
      </c>
      <c r="E1" s="54">
        <v>44652</v>
      </c>
      <c r="F1" s="54">
        <v>44682</v>
      </c>
      <c r="G1" s="54">
        <v>44713</v>
      </c>
      <c r="H1" s="54">
        <v>44743</v>
      </c>
      <c r="I1" s="54">
        <v>44774</v>
      </c>
      <c r="J1" s="54">
        <v>44805</v>
      </c>
      <c r="K1" s="54">
        <v>44835</v>
      </c>
      <c r="L1" s="54">
        <v>44866</v>
      </c>
      <c r="M1" s="54">
        <v>44896</v>
      </c>
      <c r="N1" s="54"/>
      <c r="O1" s="54"/>
      <c r="P1" s="54"/>
      <c r="Q1" s="54"/>
      <c r="R1" s="54"/>
      <c r="S1" s="54"/>
      <c r="T1" s="54"/>
      <c r="U1" s="54"/>
      <c r="V1" s="54"/>
    </row>
    <row r="2" spans="1:22" x14ac:dyDescent="0.25">
      <c r="A2" s="55" t="s">
        <v>1</v>
      </c>
      <c r="B2" s="54">
        <v>45261</v>
      </c>
      <c r="C2" s="54">
        <v>45292</v>
      </c>
      <c r="D2" s="54">
        <v>45323</v>
      </c>
      <c r="E2" s="54">
        <v>45352</v>
      </c>
      <c r="F2" s="54">
        <v>45383</v>
      </c>
      <c r="G2" s="54">
        <v>45413</v>
      </c>
      <c r="H2" s="54">
        <v>45444</v>
      </c>
      <c r="I2" s="54">
        <v>45474</v>
      </c>
      <c r="J2" s="54">
        <v>45505</v>
      </c>
      <c r="K2" s="54">
        <v>45536</v>
      </c>
      <c r="L2" s="54">
        <v>45566</v>
      </c>
      <c r="M2" s="54">
        <v>45597</v>
      </c>
      <c r="N2" s="54"/>
      <c r="O2" s="54"/>
      <c r="P2" s="54"/>
      <c r="Q2" s="54"/>
      <c r="R2" s="54"/>
      <c r="S2" s="54"/>
      <c r="T2" s="54"/>
      <c r="U2" s="54"/>
      <c r="V2" s="54"/>
    </row>
    <row r="3" spans="1:22" x14ac:dyDescent="0.25">
      <c r="A3" t="s">
        <v>73</v>
      </c>
      <c r="B3" s="51">
        <f>SUM('Step 1'!B3:Y3)</f>
        <v>227957</v>
      </c>
      <c r="C3" s="51">
        <f>SUM('Step 1'!C3:Z3)</f>
        <v>228029</v>
      </c>
      <c r="D3" s="51">
        <f>SUM('Step 1'!D3:AA3)</f>
        <v>227988</v>
      </c>
      <c r="E3" s="51">
        <f>SUM('Step 1'!E3:AB3)</f>
        <v>228124</v>
      </c>
      <c r="F3" s="51">
        <f>SUM('Step 1'!F3:AC3)</f>
        <v>228311</v>
      </c>
      <c r="G3" s="51">
        <f>SUM('Step 1'!G3:AD3)</f>
        <v>228521</v>
      </c>
      <c r="H3" s="51">
        <f>SUM('Step 1'!H3:AE3)</f>
        <v>228910</v>
      </c>
      <c r="I3" s="51">
        <f>SUM('Step 1'!I3:AF3)</f>
        <v>229316</v>
      </c>
      <c r="J3" s="51">
        <f>SUM('Step 1'!J3:AG3)</f>
        <v>229660</v>
      </c>
      <c r="K3" s="51">
        <f>SUM('Step 1'!K3:AH3)</f>
        <v>229927</v>
      </c>
      <c r="L3" s="51">
        <f>SUM('Step 1'!L3:AI3)</f>
        <v>230184</v>
      </c>
      <c r="M3" s="51">
        <f>SUM('Step 1'!M3:AJ3)</f>
        <v>230526</v>
      </c>
      <c r="N3" s="51"/>
      <c r="O3" s="51"/>
      <c r="P3" s="51"/>
      <c r="Q3" s="51"/>
    </row>
    <row r="4" spans="1:22" x14ac:dyDescent="0.25">
      <c r="A4" t="s">
        <v>74</v>
      </c>
      <c r="B4" s="51">
        <f>SUM('Step 1'!B4:Y4)</f>
        <v>308629</v>
      </c>
      <c r="C4" s="51">
        <f>SUM('Step 1'!C4:Z4)</f>
        <v>308864</v>
      </c>
      <c r="D4" s="51">
        <f>SUM('Step 1'!D4:AA4)</f>
        <v>308996</v>
      </c>
      <c r="E4" s="51">
        <f>SUM('Step 1'!E4:AB4)</f>
        <v>309320</v>
      </c>
      <c r="F4" s="51">
        <f>SUM('Step 1'!F4:AC4)</f>
        <v>309706</v>
      </c>
      <c r="G4" s="51">
        <f>SUM('Step 1'!G4:AD4)</f>
        <v>310086</v>
      </c>
      <c r="H4" s="51">
        <f>SUM('Step 1'!H4:AE4)</f>
        <v>310664</v>
      </c>
      <c r="I4" s="51">
        <f>SUM('Step 1'!I4:AF4)</f>
        <v>311283</v>
      </c>
      <c r="J4" s="51">
        <f>SUM('Step 1'!J4:AG4)</f>
        <v>311805</v>
      </c>
      <c r="K4" s="51">
        <f>SUM('Step 1'!K4:AH4)</f>
        <v>312244</v>
      </c>
      <c r="L4" s="51">
        <f>SUM('Step 1'!L4:AI4)</f>
        <v>312644</v>
      </c>
      <c r="M4" s="51">
        <f>SUM('Step 1'!M4:AJ4)</f>
        <v>313145</v>
      </c>
      <c r="N4" s="51"/>
      <c r="O4" s="51"/>
      <c r="P4" s="51"/>
      <c r="Q4" s="51"/>
    </row>
    <row r="5" spans="1:22" x14ac:dyDescent="0.25">
      <c r="A5" t="s">
        <v>75</v>
      </c>
      <c r="B5" s="51">
        <f>SUM('Step 1'!B5:Y5)</f>
        <v>150182</v>
      </c>
      <c r="C5" s="51">
        <f>SUM('Step 1'!C5:Z5)</f>
        <v>150178</v>
      </c>
      <c r="D5" s="51">
        <f>SUM('Step 1'!D5:AA5)</f>
        <v>150119</v>
      </c>
      <c r="E5" s="51">
        <f>SUM('Step 1'!E5:AB5)</f>
        <v>150140</v>
      </c>
      <c r="F5" s="51">
        <f>SUM('Step 1'!F5:AC5)</f>
        <v>150247</v>
      </c>
      <c r="G5" s="51">
        <f>SUM('Step 1'!G5:AD5)</f>
        <v>150331</v>
      </c>
      <c r="H5" s="51">
        <f>SUM('Step 1'!H5:AE5)</f>
        <v>150477</v>
      </c>
      <c r="I5" s="51">
        <f>SUM('Step 1'!I5:AF5)</f>
        <v>150611</v>
      </c>
      <c r="J5" s="51">
        <f>SUM('Step 1'!J5:AG5)</f>
        <v>150723</v>
      </c>
      <c r="K5" s="51">
        <f>SUM('Step 1'!K5:AH5)</f>
        <v>150853</v>
      </c>
      <c r="L5" s="51">
        <f>SUM('Step 1'!L5:AI5)</f>
        <v>151026</v>
      </c>
      <c r="M5" s="51">
        <f>SUM('Step 1'!M5:AJ5)</f>
        <v>151201</v>
      </c>
      <c r="N5" s="51"/>
      <c r="O5" s="51"/>
      <c r="P5" s="51"/>
      <c r="Q5" s="51"/>
    </row>
    <row r="6" spans="1:22" x14ac:dyDescent="0.25">
      <c r="A6" t="s">
        <v>76</v>
      </c>
      <c r="B6" s="51">
        <f>SUM('Step 1'!B6:Y6)</f>
        <v>95256</v>
      </c>
      <c r="C6" s="51">
        <f>SUM('Step 1'!C6:Z6)</f>
        <v>95235</v>
      </c>
      <c r="D6" s="51">
        <f>SUM('Step 1'!D6:AA6)</f>
        <v>95215</v>
      </c>
      <c r="E6" s="51">
        <f>SUM('Step 1'!E6:AB6)</f>
        <v>95258</v>
      </c>
      <c r="F6" s="51">
        <f>SUM('Step 1'!F6:AC6)</f>
        <v>95353</v>
      </c>
      <c r="G6" s="51">
        <f>SUM('Step 1'!G6:AD6)</f>
        <v>95457</v>
      </c>
      <c r="H6" s="51">
        <f>SUM('Step 1'!H6:AE6)</f>
        <v>95594</v>
      </c>
      <c r="I6" s="51">
        <f>SUM('Step 1'!I6:AF6)</f>
        <v>95648</v>
      </c>
      <c r="J6" s="51">
        <f>SUM('Step 1'!J6:AG6)</f>
        <v>95740</v>
      </c>
      <c r="K6" s="51">
        <f>SUM('Step 1'!K6:AH6)</f>
        <v>95860</v>
      </c>
      <c r="L6" s="51">
        <f>SUM('Step 1'!L6:AI6)</f>
        <v>96018</v>
      </c>
      <c r="M6" s="51">
        <f>SUM('Step 1'!M6:AJ6)</f>
        <v>96162</v>
      </c>
      <c r="N6" s="51"/>
      <c r="O6" s="51"/>
      <c r="P6" s="51"/>
      <c r="Q6" s="51"/>
    </row>
    <row r="7" spans="1:22" x14ac:dyDescent="0.25">
      <c r="A7" t="s">
        <v>77</v>
      </c>
      <c r="B7" s="51">
        <f>SUM('Step 1'!B7:Y7)</f>
        <v>380834</v>
      </c>
      <c r="C7" s="51">
        <f>SUM('Step 1'!C7:Z7)</f>
        <v>380764</v>
      </c>
      <c r="D7" s="51">
        <f>SUM('Step 1'!D7:AA7)</f>
        <v>380525</v>
      </c>
      <c r="E7" s="51">
        <f>SUM('Step 1'!E7:AB7)</f>
        <v>380449</v>
      </c>
      <c r="F7" s="51">
        <f>SUM('Step 1'!F7:AC7)</f>
        <v>380452</v>
      </c>
      <c r="G7" s="51">
        <f>SUM('Step 1'!G7:AD7)</f>
        <v>380491</v>
      </c>
      <c r="H7" s="51">
        <f>SUM('Step 1'!H7:AE7)</f>
        <v>380738</v>
      </c>
      <c r="I7" s="51">
        <f>SUM('Step 1'!I7:AF7)</f>
        <v>381165</v>
      </c>
      <c r="J7" s="51">
        <f>SUM('Step 1'!J7:AG7)</f>
        <v>381471</v>
      </c>
      <c r="K7" s="51">
        <f>SUM('Step 1'!K7:AH7)</f>
        <v>381515</v>
      </c>
      <c r="L7" s="51">
        <f>SUM('Step 1'!L7:AI7)</f>
        <v>381871</v>
      </c>
      <c r="M7" s="51">
        <f>SUM('Step 1'!M7:AJ7)</f>
        <v>382128</v>
      </c>
      <c r="N7" s="51"/>
      <c r="O7" s="51"/>
      <c r="P7" s="51"/>
      <c r="Q7" s="51"/>
    </row>
    <row r="8" spans="1:22" x14ac:dyDescent="0.25">
      <c r="A8" t="s">
        <v>78</v>
      </c>
      <c r="B8" s="51">
        <f>SUM('Step 1'!B8:Y8)</f>
        <v>5717</v>
      </c>
      <c r="C8" s="51">
        <f>SUM('Step 1'!C8:Z8)</f>
        <v>5714</v>
      </c>
      <c r="D8" s="51">
        <f>SUM('Step 1'!D8:AA8)</f>
        <v>5709</v>
      </c>
      <c r="E8" s="51">
        <f>SUM('Step 1'!E8:AB8)</f>
        <v>5706</v>
      </c>
      <c r="F8" s="51">
        <f>SUM('Step 1'!F8:AC8)</f>
        <v>5705</v>
      </c>
      <c r="G8" s="51">
        <f>SUM('Step 1'!G8:AD8)</f>
        <v>5708</v>
      </c>
      <c r="H8" s="51">
        <f>SUM('Step 1'!H8:AE8)</f>
        <v>5713</v>
      </c>
      <c r="I8" s="51">
        <f>SUM('Step 1'!I8:AF8)</f>
        <v>5720</v>
      </c>
      <c r="J8" s="51">
        <f>SUM('Step 1'!J8:AG8)</f>
        <v>5729</v>
      </c>
      <c r="K8" s="51">
        <f>SUM('Step 1'!K8:AH8)</f>
        <v>5733</v>
      </c>
      <c r="L8" s="51">
        <f>SUM('Step 1'!L8:AI8)</f>
        <v>5739</v>
      </c>
      <c r="M8" s="51">
        <f>SUM('Step 1'!M8:AJ8)</f>
        <v>5749</v>
      </c>
      <c r="N8" s="51"/>
      <c r="O8" s="51"/>
      <c r="P8" s="51"/>
      <c r="Q8" s="51"/>
    </row>
    <row r="9" spans="1:22" x14ac:dyDescent="0.25">
      <c r="A9" t="s">
        <v>79</v>
      </c>
      <c r="B9" s="51">
        <f>SUM('Step 1'!B9:Y9)</f>
        <v>248889</v>
      </c>
      <c r="C9" s="51">
        <f>SUM('Step 1'!C9:Z9)</f>
        <v>249002</v>
      </c>
      <c r="D9" s="51">
        <f>SUM('Step 1'!D9:AA9)</f>
        <v>249020</v>
      </c>
      <c r="E9" s="51">
        <f>SUM('Step 1'!E9:AB9)</f>
        <v>249201</v>
      </c>
      <c r="F9" s="51">
        <f>SUM('Step 1'!F9:AC9)</f>
        <v>249359</v>
      </c>
      <c r="G9" s="51">
        <f>SUM('Step 1'!G9:AD9)</f>
        <v>249513</v>
      </c>
      <c r="H9" s="51">
        <f>SUM('Step 1'!H9:AE9)</f>
        <v>249801</v>
      </c>
      <c r="I9" s="51">
        <f>SUM('Step 1'!I9:AF9)</f>
        <v>250097</v>
      </c>
      <c r="J9" s="51">
        <f>SUM('Step 1'!J9:AG9)</f>
        <v>250335</v>
      </c>
      <c r="K9" s="51">
        <f>SUM('Step 1'!K9:AH9)</f>
        <v>250602</v>
      </c>
      <c r="L9" s="51">
        <f>SUM('Step 1'!L9:AI9)</f>
        <v>250908</v>
      </c>
      <c r="M9" s="51">
        <f>SUM('Step 1'!M9:AJ9)</f>
        <v>251262</v>
      </c>
      <c r="N9" s="51"/>
      <c r="O9" s="51"/>
      <c r="P9" s="51"/>
      <c r="Q9" s="51"/>
    </row>
    <row r="10" spans="1:22" x14ac:dyDescent="0.25">
      <c r="A10" t="s">
        <v>80</v>
      </c>
      <c r="B10" s="51">
        <f>SUM('Step 1'!B10:Y10)</f>
        <v>464188</v>
      </c>
      <c r="C10" s="51">
        <f>SUM('Step 1'!C10:Z10)</f>
        <v>464355</v>
      </c>
      <c r="D10" s="51">
        <f>SUM('Step 1'!D10:AA10)</f>
        <v>464445</v>
      </c>
      <c r="E10" s="51">
        <f>SUM('Step 1'!E10:AB10)</f>
        <v>464610</v>
      </c>
      <c r="F10" s="51">
        <f>SUM('Step 1'!F10:AC10)</f>
        <v>464711</v>
      </c>
      <c r="G10" s="51">
        <f>SUM('Step 1'!G10:AD10)</f>
        <v>464876</v>
      </c>
      <c r="H10" s="51">
        <f>SUM('Step 1'!H10:AE10)</f>
        <v>465168</v>
      </c>
      <c r="I10" s="51">
        <f>SUM('Step 1'!I10:AF10)</f>
        <v>465703</v>
      </c>
      <c r="J10" s="51">
        <f>SUM('Step 1'!J10:AG10)</f>
        <v>466181</v>
      </c>
      <c r="K10" s="51">
        <f>SUM('Step 1'!K10:AH10)</f>
        <v>466494</v>
      </c>
      <c r="L10" s="51">
        <f>SUM('Step 1'!L10:AI10)</f>
        <v>467073</v>
      </c>
      <c r="M10" s="51">
        <f>SUM('Step 1'!M10:AJ10)</f>
        <v>467573</v>
      </c>
      <c r="N10" s="51"/>
      <c r="O10" s="51"/>
      <c r="P10" s="51"/>
      <c r="Q10" s="51"/>
    </row>
    <row r="11" spans="1:22" x14ac:dyDescent="0.25">
      <c r="A11" t="s">
        <v>81</v>
      </c>
      <c r="B11" s="51">
        <f>SUM('Step 1'!B11:Y11)</f>
        <v>459048</v>
      </c>
      <c r="C11" s="51">
        <f>SUM('Step 1'!C11:Z11)</f>
        <v>459376</v>
      </c>
      <c r="D11" s="51">
        <f>SUM('Step 1'!D11:AA11)</f>
        <v>459555</v>
      </c>
      <c r="E11" s="51">
        <f>SUM('Step 1'!E11:AB11)</f>
        <v>459987</v>
      </c>
      <c r="F11" s="51">
        <f>SUM('Step 1'!F11:AC11)</f>
        <v>460479</v>
      </c>
      <c r="G11" s="51">
        <f>SUM('Step 1'!G11:AD11)</f>
        <v>460976</v>
      </c>
      <c r="H11" s="51">
        <f>SUM('Step 1'!H11:AE11)</f>
        <v>461721</v>
      </c>
      <c r="I11" s="51">
        <f>SUM('Step 1'!I11:AF11)</f>
        <v>462557</v>
      </c>
      <c r="J11" s="51">
        <f>SUM('Step 1'!J11:AG11)</f>
        <v>463256</v>
      </c>
      <c r="K11" s="51">
        <f>SUM('Step 1'!K11:AH11)</f>
        <v>463788</v>
      </c>
      <c r="L11" s="51">
        <f>SUM('Step 1'!L11:AI11)</f>
        <v>464344</v>
      </c>
      <c r="M11" s="51">
        <f>SUM('Step 1'!M11:AJ11)</f>
        <v>464978</v>
      </c>
      <c r="N11" s="51"/>
      <c r="O11" s="51"/>
      <c r="P11" s="51"/>
      <c r="Q11" s="51"/>
    </row>
    <row r="12" spans="1:22" x14ac:dyDescent="0.25">
      <c r="A12" t="s">
        <v>82</v>
      </c>
      <c r="B12" s="51">
        <f>SUM('Step 1'!B12:Y12)</f>
        <v>5066</v>
      </c>
      <c r="C12" s="51">
        <f>SUM('Step 1'!C12:Z12)</f>
        <v>5067</v>
      </c>
      <c r="D12" s="51">
        <f>SUM('Step 1'!D12:AA12)</f>
        <v>5072</v>
      </c>
      <c r="E12" s="51">
        <f>SUM('Step 1'!E12:AB12)</f>
        <v>5082</v>
      </c>
      <c r="F12" s="51">
        <f>SUM('Step 1'!F12:AC12)</f>
        <v>5089</v>
      </c>
      <c r="G12" s="51">
        <f>SUM('Step 1'!G12:AD12)</f>
        <v>5095</v>
      </c>
      <c r="H12" s="51">
        <f>SUM('Step 1'!H12:AE12)</f>
        <v>5110</v>
      </c>
      <c r="I12" s="51">
        <f>SUM('Step 1'!I12:AF12)</f>
        <v>5116</v>
      </c>
      <c r="J12" s="51">
        <f>SUM('Step 1'!J12:AG12)</f>
        <v>5126</v>
      </c>
      <c r="K12" s="51">
        <f>SUM('Step 1'!K12:AH12)</f>
        <v>5132</v>
      </c>
      <c r="L12" s="51">
        <f>SUM('Step 1'!L12:AI12)</f>
        <v>5137</v>
      </c>
      <c r="M12" s="51">
        <f>SUM('Step 1'!M12:AJ12)</f>
        <v>5142</v>
      </c>
      <c r="N12" s="51"/>
      <c r="O12" s="51"/>
      <c r="P12" s="51"/>
      <c r="Q12" s="51"/>
    </row>
    <row r="13" spans="1:22" x14ac:dyDescent="0.25">
      <c r="A13" t="s">
        <v>83</v>
      </c>
      <c r="B13" s="51">
        <f>SUM('Step 1'!B13:Y13)</f>
        <v>655058</v>
      </c>
      <c r="C13" s="51">
        <f>SUM('Step 1'!C13:Z13)</f>
        <v>655530</v>
      </c>
      <c r="D13" s="51">
        <f>SUM('Step 1'!D13:AA13)</f>
        <v>655828</v>
      </c>
      <c r="E13" s="51">
        <f>SUM('Step 1'!E13:AB13)</f>
        <v>656491</v>
      </c>
      <c r="F13" s="51">
        <f>SUM('Step 1'!F13:AC13)</f>
        <v>657256</v>
      </c>
      <c r="G13" s="51">
        <f>SUM('Step 1'!G13:AD13)</f>
        <v>657981</v>
      </c>
      <c r="H13" s="51">
        <f>SUM('Step 1'!H13:AE13)</f>
        <v>659124</v>
      </c>
      <c r="I13" s="51">
        <f>SUM('Step 1'!I13:AF13)</f>
        <v>660325</v>
      </c>
      <c r="J13" s="51">
        <f>SUM('Step 1'!J13:AG13)</f>
        <v>661342</v>
      </c>
      <c r="K13" s="51">
        <f>SUM('Step 1'!K13:AH13)</f>
        <v>662198</v>
      </c>
      <c r="L13" s="51">
        <f>SUM('Step 1'!L13:AI13)</f>
        <v>663032</v>
      </c>
      <c r="M13" s="51">
        <f>SUM('Step 1'!M13:AJ13)</f>
        <v>664034</v>
      </c>
      <c r="N13" s="51"/>
      <c r="O13" s="51"/>
      <c r="P13" s="51"/>
      <c r="Q13" s="51"/>
    </row>
    <row r="14" spans="1:22" x14ac:dyDescent="0.25">
      <c r="A14" t="s">
        <v>84</v>
      </c>
      <c r="B14" s="51">
        <f>SUM('Step 1'!B14:Y14)</f>
        <v>88407</v>
      </c>
      <c r="C14" s="51">
        <f>SUM('Step 1'!C14:Z14)</f>
        <v>88429</v>
      </c>
      <c r="D14" s="51">
        <f>SUM('Step 1'!D14:AA14)</f>
        <v>88432</v>
      </c>
      <c r="E14" s="51">
        <f>SUM('Step 1'!E14:AB14)</f>
        <v>88513</v>
      </c>
      <c r="F14" s="51">
        <f>SUM('Step 1'!F14:AC14)</f>
        <v>88584</v>
      </c>
      <c r="G14" s="51">
        <f>SUM('Step 1'!G14:AD14)</f>
        <v>88660</v>
      </c>
      <c r="H14" s="51">
        <f>SUM('Step 1'!H14:AE14)</f>
        <v>88768</v>
      </c>
      <c r="I14" s="51">
        <f>SUM('Step 1'!I14:AF14)</f>
        <v>88911</v>
      </c>
      <c r="J14" s="51">
        <f>SUM('Step 1'!J14:AG14)</f>
        <v>89055</v>
      </c>
      <c r="K14" s="51">
        <f>SUM('Step 1'!K14:AH14)</f>
        <v>89192</v>
      </c>
      <c r="L14" s="51">
        <f>SUM('Step 1'!L14:AI14)</f>
        <v>89323</v>
      </c>
      <c r="M14" s="51">
        <f>SUM('Step 1'!M14:AJ14)</f>
        <v>89485</v>
      </c>
      <c r="N14" s="51"/>
      <c r="O14" s="51"/>
      <c r="P14" s="51"/>
      <c r="Q14" s="51"/>
    </row>
    <row r="15" spans="1:22" x14ac:dyDescent="0.25">
      <c r="A15" t="s">
        <v>85</v>
      </c>
      <c r="B15" s="51">
        <f>SUM('Step 1'!B15:Y15)</f>
        <v>46042</v>
      </c>
      <c r="C15" s="51">
        <f>SUM('Step 1'!C15:Z15)</f>
        <v>46031</v>
      </c>
      <c r="D15" s="51">
        <f>SUM('Step 1'!D15:AA15)</f>
        <v>45990</v>
      </c>
      <c r="E15" s="51">
        <f>SUM('Step 1'!E15:AB15)</f>
        <v>45988</v>
      </c>
      <c r="F15" s="51">
        <f>SUM('Step 1'!F15:AC15)</f>
        <v>46010</v>
      </c>
      <c r="G15" s="51">
        <f>SUM('Step 1'!G15:AD15)</f>
        <v>46042</v>
      </c>
      <c r="H15" s="51">
        <f>SUM('Step 1'!H15:AE15)</f>
        <v>46084</v>
      </c>
      <c r="I15" s="51">
        <f>SUM('Step 1'!I15:AF15)</f>
        <v>46132</v>
      </c>
      <c r="J15" s="51">
        <f>SUM('Step 1'!J15:AG15)</f>
        <v>46162</v>
      </c>
      <c r="K15" s="51">
        <f>SUM('Step 1'!K15:AH15)</f>
        <v>46175</v>
      </c>
      <c r="L15" s="51">
        <f>SUM('Step 1'!L15:AI15)</f>
        <v>46200</v>
      </c>
      <c r="M15" s="51">
        <f>SUM('Step 1'!M15:AJ15)</f>
        <v>46237</v>
      </c>
      <c r="N15" s="51"/>
      <c r="O15" s="51"/>
      <c r="P15" s="51"/>
      <c r="Q15" s="51"/>
    </row>
    <row r="16" spans="1:22" x14ac:dyDescent="0.25">
      <c r="A16" t="s">
        <v>86</v>
      </c>
      <c r="B16" s="51">
        <f>SUM('Step 1'!B16:Y16)</f>
        <v>27211</v>
      </c>
      <c r="C16" s="51">
        <f>SUM('Step 1'!C16:Z16)</f>
        <v>27215</v>
      </c>
      <c r="D16" s="51">
        <f>SUM('Step 1'!D16:AA16)</f>
        <v>27210</v>
      </c>
      <c r="E16" s="51">
        <f>SUM('Step 1'!E16:AB16)</f>
        <v>27228</v>
      </c>
      <c r="F16" s="51">
        <f>SUM('Step 1'!F16:AC16)</f>
        <v>27241</v>
      </c>
      <c r="G16" s="51">
        <f>SUM('Step 1'!G16:AD16)</f>
        <v>27256</v>
      </c>
      <c r="H16" s="51">
        <f>SUM('Step 1'!H16:AE16)</f>
        <v>27287</v>
      </c>
      <c r="I16" s="51">
        <f>SUM('Step 1'!I16:AF16)</f>
        <v>27323</v>
      </c>
      <c r="J16" s="51">
        <f>SUM('Step 1'!J16:AG16)</f>
        <v>27347</v>
      </c>
      <c r="K16" s="51">
        <f>SUM('Step 1'!K16:AH16)</f>
        <v>27351</v>
      </c>
      <c r="L16" s="51">
        <f>SUM('Step 1'!L16:AI16)</f>
        <v>27373</v>
      </c>
      <c r="M16" s="51">
        <f>SUM('Step 1'!M16:AJ16)</f>
        <v>27388</v>
      </c>
      <c r="N16" s="51"/>
      <c r="O16" s="51"/>
      <c r="P16" s="51"/>
      <c r="Q16" s="51"/>
    </row>
    <row r="17" spans="1:17" x14ac:dyDescent="0.25">
      <c r="A17" t="s">
        <v>87</v>
      </c>
      <c r="B17" s="51">
        <f>SUM('Step 1'!B17:Y17)</f>
        <v>257048</v>
      </c>
      <c r="C17" s="51">
        <f>SUM('Step 1'!C17:Z17)</f>
        <v>257183</v>
      </c>
      <c r="D17" s="51">
        <f>SUM('Step 1'!D17:AA17)</f>
        <v>257263</v>
      </c>
      <c r="E17" s="51">
        <f>SUM('Step 1'!E17:AB17)</f>
        <v>257512</v>
      </c>
      <c r="F17" s="51">
        <f>SUM('Step 1'!F17:AC17)</f>
        <v>257736</v>
      </c>
      <c r="G17" s="51">
        <f>SUM('Step 1'!G17:AD17)</f>
        <v>257952</v>
      </c>
      <c r="H17" s="51">
        <f>SUM('Step 1'!H17:AE17)</f>
        <v>258342</v>
      </c>
      <c r="I17" s="51">
        <f>SUM('Step 1'!I17:AF17)</f>
        <v>258756</v>
      </c>
      <c r="J17" s="51">
        <f>SUM('Step 1'!J17:AG17)</f>
        <v>259100</v>
      </c>
      <c r="K17" s="51">
        <f>SUM('Step 1'!K17:AH17)</f>
        <v>259453</v>
      </c>
      <c r="L17" s="51">
        <f>SUM('Step 1'!L17:AI17)</f>
        <v>259805</v>
      </c>
      <c r="M17" s="51">
        <f>SUM('Step 1'!M17:AJ17)</f>
        <v>260221</v>
      </c>
      <c r="N17" s="51"/>
      <c r="O17" s="51"/>
      <c r="P17" s="51"/>
      <c r="Q17" s="51"/>
    </row>
    <row r="18" spans="1:17" x14ac:dyDescent="0.25">
      <c r="A18" t="s">
        <v>88</v>
      </c>
      <c r="B18" s="51">
        <f>SUM('Step 1'!B18:Y18)</f>
        <v>140439</v>
      </c>
      <c r="C18" s="51">
        <f>SUM('Step 1'!C18:Z18)</f>
        <v>140413</v>
      </c>
      <c r="D18" s="51">
        <f>SUM('Step 1'!D18:AA18)</f>
        <v>140346</v>
      </c>
      <c r="E18" s="51">
        <f>SUM('Step 1'!E18:AB18)</f>
        <v>140367</v>
      </c>
      <c r="F18" s="51">
        <f>SUM('Step 1'!F18:AC18)</f>
        <v>140456</v>
      </c>
      <c r="G18" s="51">
        <f>SUM('Step 1'!G18:AD18)</f>
        <v>140559</v>
      </c>
      <c r="H18" s="51">
        <f>SUM('Step 1'!H18:AE18)</f>
        <v>140734</v>
      </c>
      <c r="I18" s="51">
        <f>SUM('Step 1'!I18:AF18)</f>
        <v>140876</v>
      </c>
      <c r="J18" s="51">
        <f>SUM('Step 1'!J18:AG18)</f>
        <v>141078</v>
      </c>
      <c r="K18" s="51">
        <f>SUM('Step 1'!K18:AH18)</f>
        <v>141230</v>
      </c>
      <c r="L18" s="51">
        <f>SUM('Step 1'!L18:AI18)</f>
        <v>141431</v>
      </c>
      <c r="M18" s="51">
        <f>SUM('Step 1'!M18:AJ18)</f>
        <v>141661</v>
      </c>
      <c r="N18" s="51"/>
      <c r="O18" s="51"/>
      <c r="P18" s="51"/>
      <c r="Q18" s="51"/>
    </row>
    <row r="19" spans="1:17" x14ac:dyDescent="0.25">
      <c r="A19" t="s">
        <v>89</v>
      </c>
      <c r="B19" s="51">
        <f>SUM('Step 1'!B19:Y19)</f>
        <v>242373</v>
      </c>
      <c r="C19" s="51">
        <f>SUM('Step 1'!C19:Z19)</f>
        <v>242323</v>
      </c>
      <c r="D19" s="51">
        <f>SUM('Step 1'!D19:AA19)</f>
        <v>242199</v>
      </c>
      <c r="E19" s="51">
        <f>SUM('Step 1'!E19:AB19)</f>
        <v>242227</v>
      </c>
      <c r="F19" s="51">
        <f>SUM('Step 1'!F19:AC19)</f>
        <v>242344</v>
      </c>
      <c r="G19" s="51">
        <f>SUM('Step 1'!G19:AD19)</f>
        <v>242519</v>
      </c>
      <c r="H19" s="51">
        <f>SUM('Step 1'!H19:AE19)</f>
        <v>242839</v>
      </c>
      <c r="I19" s="51">
        <f>SUM('Step 1'!I19:AF19)</f>
        <v>243098</v>
      </c>
      <c r="J19" s="51">
        <f>SUM('Step 1'!J19:AG19)</f>
        <v>243455</v>
      </c>
      <c r="K19" s="51">
        <f>SUM('Step 1'!K19:AH19)</f>
        <v>243746</v>
      </c>
      <c r="L19" s="51">
        <f>SUM('Step 1'!L19:AI19)</f>
        <v>244118</v>
      </c>
      <c r="M19" s="51">
        <f>SUM('Step 1'!M19:AJ19)</f>
        <v>244526</v>
      </c>
      <c r="N19" s="51"/>
      <c r="O19" s="51"/>
      <c r="P19" s="51"/>
      <c r="Q19" s="51"/>
    </row>
    <row r="20" spans="1:17" x14ac:dyDescent="0.25">
      <c r="A20" t="s">
        <v>90</v>
      </c>
      <c r="B20" s="51">
        <f>SUM('Step 1'!B20:Y20)</f>
        <v>611889</v>
      </c>
      <c r="C20" s="51">
        <f>SUM('Step 1'!C20:Z20)</f>
        <v>612301</v>
      </c>
      <c r="D20" s="51">
        <f>SUM('Step 1'!D20:AA20)</f>
        <v>612420</v>
      </c>
      <c r="E20" s="51">
        <f>SUM('Step 1'!E20:AB20)</f>
        <v>612914</v>
      </c>
      <c r="F20" s="51">
        <f>SUM('Step 1'!F20:AC20)</f>
        <v>613486</v>
      </c>
      <c r="G20" s="51">
        <f>SUM('Step 1'!G20:AD20)</f>
        <v>614057</v>
      </c>
      <c r="H20" s="51">
        <f>SUM('Step 1'!H20:AE20)</f>
        <v>615030</v>
      </c>
      <c r="I20" s="51">
        <f>SUM('Step 1'!I20:AF20)</f>
        <v>616031</v>
      </c>
      <c r="J20" s="51">
        <f>SUM('Step 1'!J20:AG20)</f>
        <v>616822</v>
      </c>
      <c r="K20" s="51">
        <f>SUM('Step 1'!K20:AH20)</f>
        <v>617613</v>
      </c>
      <c r="L20" s="51">
        <f>SUM('Step 1'!L20:AI20)</f>
        <v>618359</v>
      </c>
      <c r="M20" s="51">
        <f>SUM('Step 1'!M20:AJ20)</f>
        <v>619251</v>
      </c>
      <c r="N20" s="51"/>
      <c r="O20" s="51"/>
      <c r="P20" s="51"/>
      <c r="Q20" s="51"/>
    </row>
    <row r="21" spans="1:17" x14ac:dyDescent="0.25">
      <c r="A21" t="s">
        <v>91</v>
      </c>
      <c r="B21" s="51">
        <f>SUM('Step 1'!B21:Y21)</f>
        <v>228256</v>
      </c>
      <c r="C21" s="51">
        <f>SUM('Step 1'!C21:Z21)</f>
        <v>228323</v>
      </c>
      <c r="D21" s="51">
        <f>SUM('Step 1'!D21:AA21)</f>
        <v>228332</v>
      </c>
      <c r="E21" s="51">
        <f>SUM('Step 1'!E21:AB21)</f>
        <v>228468</v>
      </c>
      <c r="F21" s="51">
        <f>SUM('Step 1'!F21:AC21)</f>
        <v>228632</v>
      </c>
      <c r="G21" s="51">
        <f>SUM('Step 1'!G21:AD21)</f>
        <v>228813</v>
      </c>
      <c r="H21" s="51">
        <f>SUM('Step 1'!H21:AE21)</f>
        <v>229175</v>
      </c>
      <c r="I21" s="51">
        <f>SUM('Step 1'!I21:AF21)</f>
        <v>229519</v>
      </c>
      <c r="J21" s="51">
        <f>SUM('Step 1'!J21:AG21)</f>
        <v>229812</v>
      </c>
      <c r="K21" s="51">
        <f>SUM('Step 1'!K21:AH21)</f>
        <v>230082</v>
      </c>
      <c r="L21" s="51">
        <f>SUM('Step 1'!L21:AI21)</f>
        <v>230388</v>
      </c>
      <c r="M21" s="51">
        <f>SUM('Step 1'!M21:AJ21)</f>
        <v>230737</v>
      </c>
      <c r="N21" s="51"/>
      <c r="O21" s="51"/>
      <c r="P21" s="51"/>
      <c r="Q21" s="51"/>
    </row>
    <row r="22" spans="1:17" x14ac:dyDescent="0.25">
      <c r="A22" t="s">
        <v>92</v>
      </c>
      <c r="B22" s="51">
        <f>SUM('Step 1'!B22:Y22)</f>
        <v>66324</v>
      </c>
      <c r="C22" s="51">
        <f>SUM('Step 1'!C22:Z22)</f>
        <v>66329</v>
      </c>
      <c r="D22" s="51">
        <f>SUM('Step 1'!D22:AA22)</f>
        <v>66303</v>
      </c>
      <c r="E22" s="51">
        <f>SUM('Step 1'!E22:AB22)</f>
        <v>66331</v>
      </c>
      <c r="F22" s="51">
        <f>SUM('Step 1'!F22:AC22)</f>
        <v>66365</v>
      </c>
      <c r="G22" s="51">
        <f>SUM('Step 1'!G22:AD22)</f>
        <v>66413</v>
      </c>
      <c r="H22" s="51">
        <f>SUM('Step 1'!H22:AE22)</f>
        <v>66477</v>
      </c>
      <c r="I22" s="51">
        <f>SUM('Step 1'!I22:AF22)</f>
        <v>66562</v>
      </c>
      <c r="J22" s="51">
        <f>SUM('Step 1'!J22:AG22)</f>
        <v>66613</v>
      </c>
      <c r="K22" s="51">
        <f>SUM('Step 1'!K22:AH22)</f>
        <v>66637</v>
      </c>
      <c r="L22" s="51">
        <f>SUM('Step 1'!L22:AI22)</f>
        <v>66673</v>
      </c>
      <c r="M22" s="51">
        <f>SUM('Step 1'!M22:AJ22)</f>
        <v>66699</v>
      </c>
      <c r="N22" s="51"/>
      <c r="O22" s="51"/>
      <c r="P22" s="51"/>
      <c r="Q22" s="51"/>
    </row>
    <row r="23" spans="1:17" x14ac:dyDescent="0.25">
      <c r="A23" t="s">
        <v>93</v>
      </c>
      <c r="B23" s="51">
        <f>SUM('Step 1'!B23:Y23)</f>
        <v>104403</v>
      </c>
      <c r="C23" s="51">
        <f>SUM('Step 1'!C23:Z23)</f>
        <v>104388</v>
      </c>
      <c r="D23" s="51">
        <f>SUM('Step 1'!D23:AA23)</f>
        <v>104359</v>
      </c>
      <c r="E23" s="51">
        <f>SUM('Step 1'!E23:AB23)</f>
        <v>104389</v>
      </c>
      <c r="F23" s="51">
        <f>SUM('Step 1'!F23:AC23)</f>
        <v>104468</v>
      </c>
      <c r="G23" s="51">
        <f>SUM('Step 1'!G23:AD23)</f>
        <v>104560</v>
      </c>
      <c r="H23" s="51">
        <f>SUM('Step 1'!H23:AE23)</f>
        <v>104682</v>
      </c>
      <c r="I23" s="51">
        <f>SUM('Step 1'!I23:AF23)</f>
        <v>104820</v>
      </c>
      <c r="J23" s="51">
        <f>SUM('Step 1'!J23:AG23)</f>
        <v>104931</v>
      </c>
      <c r="K23" s="51">
        <f>SUM('Step 1'!K23:AH23)</f>
        <v>105043</v>
      </c>
      <c r="L23" s="51">
        <f>SUM('Step 1'!L23:AI23)</f>
        <v>105177</v>
      </c>
      <c r="M23" s="51">
        <f>SUM('Step 1'!M23:AJ23)</f>
        <v>105347</v>
      </c>
      <c r="N23" s="51"/>
      <c r="O23" s="51"/>
      <c r="P23" s="51"/>
      <c r="Q23" s="51"/>
    </row>
    <row r="24" spans="1:17" x14ac:dyDescent="0.25">
      <c r="A24" t="s">
        <v>94</v>
      </c>
      <c r="B24" s="51">
        <f>SUM('Step 1'!B24:Y24)</f>
        <v>2684227</v>
      </c>
      <c r="C24" s="51">
        <f>SUM('Step 1'!C24:Z24)</f>
        <v>2688426</v>
      </c>
      <c r="D24" s="51">
        <f>SUM('Step 1'!D24:AA24)</f>
        <v>2690901</v>
      </c>
      <c r="E24" s="51">
        <f>SUM('Step 1'!E24:AB24)</f>
        <v>2695527</v>
      </c>
      <c r="F24" s="51">
        <f>SUM('Step 1'!F24:AC24)</f>
        <v>2699217</v>
      </c>
      <c r="G24" s="51">
        <f>SUM('Step 1'!G24:AD24)</f>
        <v>2702314</v>
      </c>
      <c r="H24" s="51">
        <f>SUM('Step 1'!H24:AE24)</f>
        <v>2705404</v>
      </c>
      <c r="I24" s="51">
        <f>SUM('Step 1'!I24:AF24)</f>
        <v>2706279</v>
      </c>
      <c r="J24" s="51">
        <f>SUM('Step 1'!J24:AG24)</f>
        <v>2707540</v>
      </c>
      <c r="K24" s="51">
        <f>SUM('Step 1'!K24:AH24)</f>
        <v>2711780</v>
      </c>
      <c r="L24" s="51">
        <f>SUM('Step 1'!L24:AI24)</f>
        <v>2717963</v>
      </c>
      <c r="M24" s="51">
        <f>SUM('Step 1'!M24:AJ24)</f>
        <v>2725515</v>
      </c>
      <c r="N24" s="51"/>
      <c r="O24" s="51"/>
      <c r="P24" s="51"/>
      <c r="Q24" s="51"/>
    </row>
    <row r="25" spans="1:17" x14ac:dyDescent="0.25">
      <c r="A25" t="s">
        <v>95</v>
      </c>
      <c r="B25" s="51">
        <f>SUM('Step 1'!B25:Y25)</f>
        <v>574068</v>
      </c>
      <c r="C25" s="51">
        <f>SUM('Step 1'!C25:Z25)</f>
        <v>574997</v>
      </c>
      <c r="D25" s="51">
        <f>SUM('Step 1'!D25:AA25)</f>
        <v>575597</v>
      </c>
      <c r="E25" s="51">
        <f>SUM('Step 1'!E25:AB25)</f>
        <v>576605</v>
      </c>
      <c r="F25" s="51">
        <f>SUM('Step 1'!F25:AC25)</f>
        <v>577365</v>
      </c>
      <c r="G25" s="51">
        <f>SUM('Step 1'!G25:AD25)</f>
        <v>578041</v>
      </c>
      <c r="H25" s="51">
        <f>SUM('Step 1'!H25:AE25)</f>
        <v>578644</v>
      </c>
      <c r="I25" s="51">
        <f>SUM('Step 1'!I25:AF25)</f>
        <v>578794</v>
      </c>
      <c r="J25" s="51">
        <f>SUM('Step 1'!J25:AG25)</f>
        <v>579082</v>
      </c>
      <c r="K25" s="51">
        <f>SUM('Step 1'!K25:AH25)</f>
        <v>580018</v>
      </c>
      <c r="L25" s="51">
        <f>SUM('Step 1'!L25:AI25)</f>
        <v>581389</v>
      </c>
      <c r="M25" s="51">
        <f>SUM('Step 1'!M25:AJ25)</f>
        <v>583022</v>
      </c>
      <c r="N25" s="51"/>
      <c r="O25" s="51"/>
      <c r="P25" s="51"/>
      <c r="Q25" s="51"/>
    </row>
    <row r="26" spans="1:17" x14ac:dyDescent="0.25">
      <c r="A26" t="s">
        <v>96</v>
      </c>
      <c r="B26" s="51">
        <f>SUM('Step 1'!B26:Y26)</f>
        <v>2971806</v>
      </c>
      <c r="C26" s="51">
        <f>SUM('Step 1'!C26:Z26)</f>
        <v>2976660</v>
      </c>
      <c r="D26" s="51">
        <f>SUM('Step 1'!D26:AA26)</f>
        <v>2979717</v>
      </c>
      <c r="E26" s="51">
        <f>SUM('Step 1'!E26:AB26)</f>
        <v>2984955</v>
      </c>
      <c r="F26" s="51">
        <f>SUM('Step 1'!F26:AC26)</f>
        <v>2989070</v>
      </c>
      <c r="G26" s="51">
        <f>SUM('Step 1'!G26:AD26)</f>
        <v>2992578</v>
      </c>
      <c r="H26" s="51">
        <f>SUM('Step 1'!H26:AE26)</f>
        <v>2995964</v>
      </c>
      <c r="I26" s="51">
        <f>SUM('Step 1'!I26:AF26)</f>
        <v>2996914</v>
      </c>
      <c r="J26" s="51">
        <f>SUM('Step 1'!J26:AG26)</f>
        <v>2998256</v>
      </c>
      <c r="K26" s="51">
        <f>SUM('Step 1'!K26:AH26)</f>
        <v>3002966</v>
      </c>
      <c r="L26" s="51">
        <f>SUM('Step 1'!L26:AI26)</f>
        <v>3009867</v>
      </c>
      <c r="M26" s="51">
        <f>SUM('Step 1'!M26:AJ26)</f>
        <v>3018379</v>
      </c>
      <c r="N26" s="51"/>
      <c r="O26" s="51"/>
      <c r="P26" s="51"/>
      <c r="Q26" s="51"/>
    </row>
    <row r="27" spans="1:17" x14ac:dyDescent="0.25">
      <c r="A27" t="s">
        <v>97</v>
      </c>
      <c r="B27" s="51">
        <f>SUM('Step 1'!B27:Y27)</f>
        <v>71661</v>
      </c>
      <c r="C27" s="51">
        <f>SUM('Step 1'!C27:Z27)</f>
        <v>71664</v>
      </c>
      <c r="D27" s="51">
        <f>SUM('Step 1'!D27:AA27)</f>
        <v>71645</v>
      </c>
      <c r="E27" s="51">
        <f>SUM('Step 1'!E27:AB27)</f>
        <v>71667</v>
      </c>
      <c r="F27" s="51">
        <f>SUM('Step 1'!F27:AC27)</f>
        <v>71725</v>
      </c>
      <c r="G27" s="51">
        <f>SUM('Step 1'!G27:AD27)</f>
        <v>71783</v>
      </c>
      <c r="H27" s="51">
        <f>SUM('Step 1'!H27:AE27)</f>
        <v>71879</v>
      </c>
      <c r="I27" s="51">
        <f>SUM('Step 1'!I27:AF27)</f>
        <v>72000</v>
      </c>
      <c r="J27" s="51">
        <f>SUM('Step 1'!J27:AG27)</f>
        <v>72088</v>
      </c>
      <c r="K27" s="51">
        <f>SUM('Step 1'!K27:AH27)</f>
        <v>72164</v>
      </c>
      <c r="L27" s="51">
        <f>SUM('Step 1'!L27:AI27)</f>
        <v>72265</v>
      </c>
      <c r="M27" s="51">
        <f>SUM('Step 1'!M27:AJ27)</f>
        <v>72341</v>
      </c>
      <c r="N27" s="51"/>
      <c r="O27" s="51"/>
      <c r="P27" s="51"/>
      <c r="Q27" s="51"/>
    </row>
    <row r="28" spans="1:17" x14ac:dyDescent="0.25">
      <c r="A28" t="s">
        <v>66</v>
      </c>
      <c r="B28" s="51">
        <f>SUM('Step 1'!B28:Y28)</f>
        <v>21279</v>
      </c>
      <c r="C28" s="51">
        <f>SUM('Step 1'!C28:Z28)</f>
        <v>21271</v>
      </c>
      <c r="D28" s="51">
        <f>SUM('Step 1'!D28:AA28)</f>
        <v>21262</v>
      </c>
      <c r="E28" s="51">
        <f>SUM('Step 1'!E28:AB28)</f>
        <v>21264</v>
      </c>
      <c r="F28" s="51">
        <f>SUM('Step 1'!F28:AC28)</f>
        <v>21280</v>
      </c>
      <c r="G28" s="51">
        <f>SUM('Step 1'!G28:AD28)</f>
        <v>21303</v>
      </c>
      <c r="H28" s="51">
        <f>SUM('Step 1'!H28:AE28)</f>
        <v>21331</v>
      </c>
      <c r="I28" s="51">
        <f>SUM('Step 1'!I28:AF28)</f>
        <v>21350</v>
      </c>
      <c r="J28" s="51">
        <f>SUM('Step 1'!J28:AG28)</f>
        <v>21380</v>
      </c>
      <c r="K28" s="51">
        <f>SUM('Step 1'!K28:AH28)</f>
        <v>21405</v>
      </c>
      <c r="L28" s="51">
        <f>SUM('Step 1'!L28:AI28)</f>
        <v>21434</v>
      </c>
      <c r="M28" s="51">
        <f>SUM('Step 1'!M28:AJ28)</f>
        <v>21466</v>
      </c>
      <c r="N28" s="51"/>
      <c r="O28" s="51"/>
      <c r="P28" s="51"/>
      <c r="Q28" s="51"/>
    </row>
    <row r="29" spans="1:17" x14ac:dyDescent="0.25">
      <c r="A29" t="s">
        <v>98</v>
      </c>
      <c r="B29" s="51">
        <f>SUM('Step 1'!B29:Y29)</f>
        <v>175557</v>
      </c>
      <c r="C29" s="51">
        <f>SUM('Step 1'!C29:Z29)</f>
        <v>175629</v>
      </c>
      <c r="D29" s="51">
        <f>SUM('Step 1'!D29:AA29)</f>
        <v>175667</v>
      </c>
      <c r="E29" s="51">
        <f>SUM('Step 1'!E29:AB29)</f>
        <v>175789</v>
      </c>
      <c r="F29" s="51">
        <f>SUM('Step 1'!F29:AC29)</f>
        <v>175934</v>
      </c>
      <c r="G29" s="51">
        <f>SUM('Step 1'!G29:AD29)</f>
        <v>176091</v>
      </c>
      <c r="H29" s="51">
        <f>SUM('Step 1'!H29:AE29)</f>
        <v>176347</v>
      </c>
      <c r="I29" s="51">
        <f>SUM('Step 1'!I29:AF29)</f>
        <v>176649</v>
      </c>
      <c r="J29" s="51">
        <f>SUM('Step 1'!J29:AG29)</f>
        <v>176912</v>
      </c>
      <c r="K29" s="51">
        <f>SUM('Step 1'!K29:AH29)</f>
        <v>177112</v>
      </c>
      <c r="L29" s="51">
        <f>SUM('Step 1'!L29:AI29)</f>
        <v>177320</v>
      </c>
      <c r="M29" s="51">
        <f>SUM('Step 1'!M29:AJ29)</f>
        <v>177593</v>
      </c>
      <c r="N29" s="51"/>
      <c r="O29" s="51"/>
      <c r="P29" s="51"/>
      <c r="Q29" s="51"/>
    </row>
    <row r="30" spans="1:17" x14ac:dyDescent="0.25">
      <c r="A30" t="s">
        <v>99</v>
      </c>
      <c r="B30" s="51">
        <f>SUM('Step 1'!B30:Y30)</f>
        <v>207102</v>
      </c>
      <c r="C30" s="51">
        <f>SUM('Step 1'!C30:Z30)</f>
        <v>207114</v>
      </c>
      <c r="D30" s="51">
        <f>SUM('Step 1'!D30:AA30)</f>
        <v>206979</v>
      </c>
      <c r="E30" s="51">
        <f>SUM('Step 1'!E30:AB30)</f>
        <v>206909</v>
      </c>
      <c r="F30" s="51">
        <f>SUM('Step 1'!F30:AC30)</f>
        <v>206906</v>
      </c>
      <c r="G30" s="51">
        <f>SUM('Step 1'!G30:AD30)</f>
        <v>206928</v>
      </c>
      <c r="H30" s="51">
        <f>SUM('Step 1'!H30:AE30)</f>
        <v>207055</v>
      </c>
      <c r="I30" s="51">
        <f>SUM('Step 1'!I30:AF30)</f>
        <v>207273</v>
      </c>
      <c r="J30" s="51">
        <f>SUM('Step 1'!J30:AG30)</f>
        <v>207439</v>
      </c>
      <c r="K30" s="51">
        <f>SUM('Step 1'!K30:AH30)</f>
        <v>207491</v>
      </c>
      <c r="L30" s="51">
        <f>SUM('Step 1'!L30:AI30)</f>
        <v>207684</v>
      </c>
      <c r="M30" s="51">
        <f>SUM('Step 1'!M30:AJ30)</f>
        <v>207827</v>
      </c>
      <c r="N30" s="51"/>
      <c r="O30" s="51"/>
      <c r="P30" s="51"/>
      <c r="Q30" s="51"/>
    </row>
    <row r="31" spans="1:17" x14ac:dyDescent="0.25">
      <c r="A31" t="s">
        <v>100</v>
      </c>
      <c r="B31" s="51">
        <f>SUM('Step 1'!B31:Y31)</f>
        <v>252811</v>
      </c>
      <c r="C31" s="51">
        <f>SUM('Step 1'!C31:Z31)</f>
        <v>252989</v>
      </c>
      <c r="D31" s="51">
        <f>SUM('Step 1'!D31:AA31)</f>
        <v>253037</v>
      </c>
      <c r="E31" s="51">
        <f>SUM('Step 1'!E31:AB31)</f>
        <v>253252</v>
      </c>
      <c r="F31" s="51">
        <f>SUM('Step 1'!F31:AC31)</f>
        <v>253528</v>
      </c>
      <c r="G31" s="51">
        <f>SUM('Step 1'!G31:AD31)</f>
        <v>253758</v>
      </c>
      <c r="H31" s="51">
        <f>SUM('Step 1'!H31:AE31)</f>
        <v>254183</v>
      </c>
      <c r="I31" s="51">
        <f>SUM('Step 1'!I31:AF31)</f>
        <v>254584</v>
      </c>
      <c r="J31" s="51">
        <f>SUM('Step 1'!J31:AG31)</f>
        <v>254918</v>
      </c>
      <c r="K31" s="51">
        <f>SUM('Step 1'!K31:AH31)</f>
        <v>255297</v>
      </c>
      <c r="L31" s="51">
        <f>SUM('Step 1'!L31:AI31)</f>
        <v>255626</v>
      </c>
      <c r="M31" s="51">
        <f>SUM('Step 1'!M31:AJ31)</f>
        <v>256021</v>
      </c>
      <c r="N31" s="51"/>
      <c r="O31" s="51"/>
      <c r="P31" s="51"/>
      <c r="Q31" s="51"/>
    </row>
    <row r="32" spans="1:17" x14ac:dyDescent="0.25">
      <c r="A32" t="s">
        <v>101</v>
      </c>
      <c r="B32" s="51">
        <f>SUM('Step 1'!B32:Y32)</f>
        <v>337373</v>
      </c>
      <c r="C32" s="51">
        <f>SUM('Step 1'!C32:Z32)</f>
        <v>337605</v>
      </c>
      <c r="D32" s="51">
        <f>SUM('Step 1'!D32:AA32)</f>
        <v>337719</v>
      </c>
      <c r="E32" s="51">
        <f>SUM('Step 1'!E32:AB32)</f>
        <v>338017</v>
      </c>
      <c r="F32" s="51">
        <f>SUM('Step 1'!F32:AC32)</f>
        <v>338379</v>
      </c>
      <c r="G32" s="51">
        <f>SUM('Step 1'!G32:AD32)</f>
        <v>338763</v>
      </c>
      <c r="H32" s="51">
        <f>SUM('Step 1'!H32:AE32)</f>
        <v>339373</v>
      </c>
      <c r="I32" s="51">
        <f>SUM('Step 1'!I32:AF32)</f>
        <v>340016</v>
      </c>
      <c r="J32" s="51">
        <f>SUM('Step 1'!J32:AG32)</f>
        <v>340532</v>
      </c>
      <c r="K32" s="51">
        <f>SUM('Step 1'!K32:AH32)</f>
        <v>340960</v>
      </c>
      <c r="L32" s="51">
        <f>SUM('Step 1'!L32:AI32)</f>
        <v>341402</v>
      </c>
      <c r="M32" s="51">
        <f>SUM('Step 1'!M32:AJ32)</f>
        <v>341945</v>
      </c>
      <c r="N32" s="51"/>
      <c r="O32" s="51"/>
      <c r="P32" s="51"/>
      <c r="Q32" s="51"/>
    </row>
    <row r="33" spans="1:17" x14ac:dyDescent="0.25">
      <c r="A33" t="s">
        <v>102</v>
      </c>
      <c r="B33" s="51">
        <f>SUM('Step 1'!B33:Y33)</f>
        <v>90257</v>
      </c>
      <c r="C33" s="51">
        <f>SUM('Step 1'!C33:Z33)</f>
        <v>90280</v>
      </c>
      <c r="D33" s="51">
        <f>SUM('Step 1'!D33:AA33)</f>
        <v>90269</v>
      </c>
      <c r="E33" s="51">
        <f>SUM('Step 1'!E33:AB33)</f>
        <v>90303</v>
      </c>
      <c r="F33" s="51">
        <f>SUM('Step 1'!F33:AC33)</f>
        <v>90359</v>
      </c>
      <c r="G33" s="51">
        <f>SUM('Step 1'!G33:AD33)</f>
        <v>90413</v>
      </c>
      <c r="H33" s="51">
        <f>SUM('Step 1'!H33:AE33)</f>
        <v>90513</v>
      </c>
      <c r="I33" s="51">
        <f>SUM('Step 1'!I33:AF33)</f>
        <v>90634</v>
      </c>
      <c r="J33" s="51">
        <f>SUM('Step 1'!J33:AG33)</f>
        <v>90704</v>
      </c>
      <c r="K33" s="51">
        <f>SUM('Step 1'!K33:AH33)</f>
        <v>90742</v>
      </c>
      <c r="L33" s="51">
        <f>SUM('Step 1'!L33:AI33)</f>
        <v>90825</v>
      </c>
      <c r="M33" s="51">
        <f>SUM('Step 1'!M33:AJ33)</f>
        <v>90915</v>
      </c>
      <c r="N33" s="51"/>
      <c r="O33" s="51"/>
      <c r="P33" s="51"/>
      <c r="Q33" s="51"/>
    </row>
    <row r="34" spans="1:17" x14ac:dyDescent="0.25">
      <c r="A34" t="s">
        <v>103</v>
      </c>
      <c r="B34" s="51">
        <f>SUM('Step 1'!B34:Y34)</f>
        <v>1483657</v>
      </c>
      <c r="C34" s="51">
        <f>SUM('Step 1'!C34:Z34)</f>
        <v>1483530</v>
      </c>
      <c r="D34" s="51">
        <f>SUM('Step 1'!D34:AA34)</f>
        <v>1483149</v>
      </c>
      <c r="E34" s="51">
        <f>SUM('Step 1'!E34:AB34)</f>
        <v>1483689</v>
      </c>
      <c r="F34" s="51">
        <f>SUM('Step 1'!F34:AC34)</f>
        <v>1485008</v>
      </c>
      <c r="G34" s="51">
        <f>SUM('Step 1'!G34:AD34)</f>
        <v>1486539</v>
      </c>
      <c r="H34" s="51">
        <f>SUM('Step 1'!H34:AE34)</f>
        <v>1488532</v>
      </c>
      <c r="I34" s="51">
        <f>SUM('Step 1'!I34:AF34)</f>
        <v>1489949</v>
      </c>
      <c r="J34" s="51">
        <f>SUM('Step 1'!J34:AG34)</f>
        <v>1491573</v>
      </c>
      <c r="K34" s="51">
        <f>SUM('Step 1'!K34:AH34)</f>
        <v>1493368</v>
      </c>
      <c r="L34" s="51">
        <f>SUM('Step 1'!L34:AI34)</f>
        <v>1495478</v>
      </c>
      <c r="M34" s="51">
        <f>SUM('Step 1'!M34:AJ34)</f>
        <v>1497940</v>
      </c>
      <c r="N34" s="51"/>
      <c r="O34" s="51"/>
      <c r="P34" s="51"/>
      <c r="Q34" s="51"/>
    </row>
    <row r="35" spans="1:17" x14ac:dyDescent="0.25">
      <c r="A35" t="s">
        <v>104</v>
      </c>
      <c r="B35" s="51">
        <f>SUM('Step 1'!B35:Y35)</f>
        <v>55190</v>
      </c>
      <c r="C35" s="51">
        <f>SUM('Step 1'!C35:Z35)</f>
        <v>55224</v>
      </c>
      <c r="D35" s="51">
        <f>SUM('Step 1'!D35:AA35)</f>
        <v>55233</v>
      </c>
      <c r="E35" s="51">
        <f>SUM('Step 1'!E35:AB35)</f>
        <v>55286</v>
      </c>
      <c r="F35" s="51">
        <f>SUM('Step 1'!F35:AC35)</f>
        <v>55346</v>
      </c>
      <c r="G35" s="51">
        <f>SUM('Step 1'!G35:AD35)</f>
        <v>55402</v>
      </c>
      <c r="H35" s="51">
        <f>SUM('Step 1'!H35:AE35)</f>
        <v>55484</v>
      </c>
      <c r="I35" s="51">
        <f>SUM('Step 1'!I35:AF35)</f>
        <v>55587</v>
      </c>
      <c r="J35" s="51">
        <f>SUM('Step 1'!J35:AG35)</f>
        <v>55670</v>
      </c>
      <c r="K35" s="51">
        <f>SUM('Step 1'!K35:AH35)</f>
        <v>55731</v>
      </c>
      <c r="L35" s="51">
        <f>SUM('Step 1'!L35:AI35)</f>
        <v>55785</v>
      </c>
      <c r="M35" s="51">
        <f>SUM('Step 1'!M35:AJ35)</f>
        <v>55863</v>
      </c>
      <c r="N35" s="51"/>
      <c r="O35" s="51"/>
      <c r="P35" s="51"/>
      <c r="Q35" s="51"/>
    </row>
    <row r="36" spans="1:17" x14ac:dyDescent="0.25">
      <c r="A36" t="s">
        <v>105</v>
      </c>
      <c r="B36" s="51">
        <f>SUM('Step 1'!B36:Y36)</f>
        <v>29050</v>
      </c>
      <c r="C36" s="51">
        <f>SUM('Step 1'!C36:Z36)</f>
        <v>29016</v>
      </c>
      <c r="D36" s="51">
        <f>SUM('Step 1'!D36:AA36)</f>
        <v>28976</v>
      </c>
      <c r="E36" s="51">
        <f>SUM('Step 1'!E36:AB36)</f>
        <v>28962</v>
      </c>
      <c r="F36" s="51">
        <f>SUM('Step 1'!F36:AC36)</f>
        <v>28964</v>
      </c>
      <c r="G36" s="51">
        <f>SUM('Step 1'!G36:AD36)</f>
        <v>28956</v>
      </c>
      <c r="H36" s="51">
        <f>SUM('Step 1'!H36:AE36)</f>
        <v>28964</v>
      </c>
      <c r="I36" s="51">
        <f>SUM('Step 1'!I36:AF36)</f>
        <v>28984</v>
      </c>
      <c r="J36" s="51">
        <f>SUM('Step 1'!J36:AG36)</f>
        <v>29009</v>
      </c>
      <c r="K36" s="51">
        <f>SUM('Step 1'!K36:AH36)</f>
        <v>29024</v>
      </c>
      <c r="L36" s="51">
        <f>SUM('Step 1'!L36:AI36)</f>
        <v>29050</v>
      </c>
      <c r="M36" s="51">
        <f>SUM('Step 1'!M36:AJ36)</f>
        <v>29073</v>
      </c>
      <c r="N36" s="51"/>
      <c r="O36" s="51"/>
      <c r="P36" s="51"/>
      <c r="Q36" s="51"/>
    </row>
    <row r="37" spans="1:17" x14ac:dyDescent="0.25">
      <c r="A37" t="s">
        <v>106</v>
      </c>
      <c r="B37" s="51">
        <f>SUM('Step 1'!B37:Y37)</f>
        <v>565356</v>
      </c>
      <c r="C37" s="51">
        <f>SUM('Step 1'!C37:Z37)</f>
        <v>565645</v>
      </c>
      <c r="D37" s="51">
        <f>SUM('Step 1'!D37:AA37)</f>
        <v>565763</v>
      </c>
      <c r="E37" s="51">
        <f>SUM('Step 1'!E37:AB37)</f>
        <v>566257</v>
      </c>
      <c r="F37" s="51">
        <f>SUM('Step 1'!F37:AC37)</f>
        <v>566807</v>
      </c>
      <c r="G37" s="51">
        <f>SUM('Step 1'!G37:AD37)</f>
        <v>567434</v>
      </c>
      <c r="H37" s="51">
        <f>SUM('Step 1'!H37:AE37)</f>
        <v>568387</v>
      </c>
      <c r="I37" s="51">
        <f>SUM('Step 1'!I37:AF37)</f>
        <v>569458</v>
      </c>
      <c r="J37" s="51">
        <f>SUM('Step 1'!J37:AG37)</f>
        <v>570497</v>
      </c>
      <c r="K37" s="51">
        <f>SUM('Step 1'!K37:AH37)</f>
        <v>571305</v>
      </c>
      <c r="L37" s="51">
        <f>SUM('Step 1'!L37:AI37)</f>
        <v>572095</v>
      </c>
      <c r="M37" s="51">
        <f>SUM('Step 1'!M37:AJ37)</f>
        <v>573022</v>
      </c>
      <c r="N37" s="51"/>
      <c r="O37" s="51"/>
      <c r="P37" s="51"/>
      <c r="Q37" s="51"/>
    </row>
    <row r="38" spans="1:17" x14ac:dyDescent="0.25">
      <c r="A38" t="s">
        <v>107</v>
      </c>
      <c r="B38" s="51">
        <f>SUM('Step 1'!B38:Y38)</f>
        <v>582248</v>
      </c>
      <c r="C38" s="51">
        <f>SUM('Step 1'!C38:Z38)</f>
        <v>582347</v>
      </c>
      <c r="D38" s="51">
        <f>SUM('Step 1'!D38:AA38)</f>
        <v>582249</v>
      </c>
      <c r="E38" s="51">
        <f>SUM('Step 1'!E38:AB38)</f>
        <v>582500</v>
      </c>
      <c r="F38" s="51">
        <f>SUM('Step 1'!F38:AC38)</f>
        <v>582944</v>
      </c>
      <c r="G38" s="51">
        <f>SUM('Step 1'!G38:AD38)</f>
        <v>583379</v>
      </c>
      <c r="H38" s="51">
        <f>SUM('Step 1'!H38:AE38)</f>
        <v>584131</v>
      </c>
      <c r="I38" s="51">
        <f>SUM('Step 1'!I38:AF38)</f>
        <v>584845</v>
      </c>
      <c r="J38" s="51">
        <f>SUM('Step 1'!J38:AG38)</f>
        <v>585459</v>
      </c>
      <c r="K38" s="51">
        <f>SUM('Step 1'!K38:AH38)</f>
        <v>585959</v>
      </c>
      <c r="L38" s="51">
        <f>SUM('Step 1'!L38:AI38)</f>
        <v>586465</v>
      </c>
      <c r="M38" s="51">
        <f>SUM('Step 1'!M38:AJ38)</f>
        <v>587199</v>
      </c>
      <c r="N38" s="51"/>
      <c r="O38" s="51"/>
      <c r="P38" s="51"/>
      <c r="Q38" s="51"/>
    </row>
    <row r="39" spans="1:17" x14ac:dyDescent="0.25">
      <c r="A39" t="s">
        <v>108</v>
      </c>
      <c r="B39" s="51">
        <f>SUM('Step 1'!B39:Y39)</f>
        <v>129196</v>
      </c>
      <c r="C39" s="51">
        <f>SUM('Step 1'!C39:Z39)</f>
        <v>129326</v>
      </c>
      <c r="D39" s="51">
        <f>SUM('Step 1'!D39:AA39)</f>
        <v>129398</v>
      </c>
      <c r="E39" s="51">
        <f>SUM('Step 1'!E39:AB39)</f>
        <v>129525</v>
      </c>
      <c r="F39" s="51">
        <f>SUM('Step 1'!F39:AC39)</f>
        <v>129660</v>
      </c>
      <c r="G39" s="51">
        <f>SUM('Step 1'!G39:AD39)</f>
        <v>129780</v>
      </c>
      <c r="H39" s="51">
        <f>SUM('Step 1'!H39:AE39)</f>
        <v>129983</v>
      </c>
      <c r="I39" s="51">
        <f>SUM('Step 1'!I39:AF39)</f>
        <v>130191</v>
      </c>
      <c r="J39" s="51">
        <f>SUM('Step 1'!J39:AG39)</f>
        <v>130345</v>
      </c>
      <c r="K39" s="51">
        <f>SUM('Step 1'!K39:AH39)</f>
        <v>130492</v>
      </c>
      <c r="L39" s="51">
        <f>SUM('Step 1'!L39:AI39)</f>
        <v>130646</v>
      </c>
      <c r="M39" s="51">
        <f>SUM('Step 1'!M39:AJ39)</f>
        <v>130861</v>
      </c>
      <c r="N39" s="51"/>
      <c r="O39" s="51"/>
      <c r="P39" s="51"/>
      <c r="Q39" s="51"/>
    </row>
    <row r="40" spans="1:17" x14ac:dyDescent="0.25">
      <c r="A40" t="s">
        <v>109</v>
      </c>
      <c r="B40" s="51">
        <f>SUM('Step 1'!B40:Y40)</f>
        <v>18132</v>
      </c>
      <c r="C40" s="51">
        <f>SUM('Step 1'!C40:Z40)</f>
        <v>18127</v>
      </c>
      <c r="D40" s="51">
        <f>SUM('Step 1'!D40:AA40)</f>
        <v>18117</v>
      </c>
      <c r="E40" s="51">
        <f>SUM('Step 1'!E40:AB40)</f>
        <v>18116</v>
      </c>
      <c r="F40" s="51">
        <f>SUM('Step 1'!F40:AC40)</f>
        <v>18119</v>
      </c>
      <c r="G40" s="51">
        <f>SUM('Step 1'!G40:AD40)</f>
        <v>18122</v>
      </c>
      <c r="H40" s="51">
        <f>SUM('Step 1'!H40:AE40)</f>
        <v>18138</v>
      </c>
      <c r="I40" s="51">
        <f>SUM('Step 1'!I40:AF40)</f>
        <v>18156</v>
      </c>
      <c r="J40" s="51">
        <f>SUM('Step 1'!J40:AG40)</f>
        <v>18166</v>
      </c>
      <c r="K40" s="51">
        <f>SUM('Step 1'!K40:AH40)</f>
        <v>18172</v>
      </c>
      <c r="L40" s="51">
        <f>SUM('Step 1'!L40:AI40)</f>
        <v>18189</v>
      </c>
      <c r="M40" s="51">
        <f>SUM('Step 1'!M40:AJ40)</f>
        <v>18201</v>
      </c>
      <c r="N40" s="51"/>
      <c r="O40" s="51"/>
      <c r="P40" s="51"/>
      <c r="Q40" s="51"/>
    </row>
    <row r="41" spans="1:17" x14ac:dyDescent="0.25">
      <c r="A41" t="s">
        <v>110</v>
      </c>
      <c r="B41" s="51">
        <f>SUM('Step 1'!B41:Y41)</f>
        <v>76008</v>
      </c>
      <c r="C41" s="51">
        <f>SUM('Step 1'!C41:Z41)</f>
        <v>76051</v>
      </c>
      <c r="D41" s="51">
        <f>SUM('Step 1'!D41:AA41)</f>
        <v>76073</v>
      </c>
      <c r="E41" s="51">
        <f>SUM('Step 1'!E41:AB41)</f>
        <v>76148</v>
      </c>
      <c r="F41" s="51">
        <f>SUM('Step 1'!F41:AC41)</f>
        <v>76232</v>
      </c>
      <c r="G41" s="51">
        <f>SUM('Step 1'!G41:AD41)</f>
        <v>76331</v>
      </c>
      <c r="H41" s="51">
        <f>SUM('Step 1'!H41:AE41)</f>
        <v>76470</v>
      </c>
      <c r="I41" s="51">
        <f>SUM('Step 1'!I41:AF41)</f>
        <v>76624</v>
      </c>
      <c r="J41" s="51">
        <f>SUM('Step 1'!J41:AG41)</f>
        <v>76752</v>
      </c>
      <c r="K41" s="51">
        <f>SUM('Step 1'!K41:AH41)</f>
        <v>76835</v>
      </c>
      <c r="L41" s="51">
        <f>SUM('Step 1'!L41:AI41)</f>
        <v>76935</v>
      </c>
      <c r="M41" s="51">
        <f>SUM('Step 1'!M41:AJ41)</f>
        <v>77047</v>
      </c>
      <c r="N41" s="51"/>
      <c r="O41" s="51"/>
      <c r="P41" s="51"/>
      <c r="Q41" s="51"/>
    </row>
    <row r="42" spans="1:17" x14ac:dyDescent="0.25">
      <c r="A42" t="s">
        <v>111</v>
      </c>
      <c r="B42" s="51">
        <f>SUM('Step 1'!B42:Y42)</f>
        <v>9460870</v>
      </c>
      <c r="C42" s="51">
        <f>SUM('Step 1'!C42:Z42)</f>
        <v>9465153</v>
      </c>
      <c r="D42" s="51">
        <f>SUM('Step 1'!D42:AA42)</f>
        <v>9466811</v>
      </c>
      <c r="E42" s="51">
        <f>SUM('Step 1'!E42:AB42)</f>
        <v>9474302</v>
      </c>
      <c r="F42" s="51">
        <f>SUM('Step 1'!F42:AC42)</f>
        <v>9483177</v>
      </c>
      <c r="G42" s="51">
        <f>SUM('Step 1'!G42:AD42)</f>
        <v>9492237</v>
      </c>
      <c r="H42" s="51">
        <f>SUM('Step 1'!H42:AE42)</f>
        <v>9506681</v>
      </c>
      <c r="I42" s="51">
        <f>SUM('Step 1'!I42:AF42)</f>
        <v>9521688</v>
      </c>
      <c r="J42" s="51">
        <f>SUM('Step 1'!J42:AG42)</f>
        <v>9534463</v>
      </c>
      <c r="K42" s="51">
        <f>SUM('Step 1'!K42:AH42)</f>
        <v>9545456</v>
      </c>
      <c r="L42" s="51">
        <f>SUM('Step 1'!L42:AI42)</f>
        <v>9556632</v>
      </c>
      <c r="M42" s="51">
        <f>SUM('Step 1'!M42:AJ42)</f>
        <v>9569855</v>
      </c>
      <c r="N42" s="51"/>
      <c r="O42" s="51"/>
      <c r="P42" s="51"/>
      <c r="Q42" s="51"/>
    </row>
    <row r="43" spans="1:17" x14ac:dyDescent="0.25">
      <c r="A43" t="s">
        <v>112</v>
      </c>
      <c r="B43" s="51">
        <f>SUM('Step 1'!B43:Y43)</f>
        <v>67001422</v>
      </c>
      <c r="C43" s="51">
        <f>SUM('Step 1'!C43:Z43)</f>
        <v>67028793</v>
      </c>
      <c r="D43" s="51">
        <f>SUM('Step 1'!D43:AA43)</f>
        <v>67037850</v>
      </c>
      <c r="E43" s="51">
        <f>SUM('Step 1'!E43:AB43)</f>
        <v>67085454</v>
      </c>
      <c r="F43" s="51">
        <f>SUM('Step 1'!F43:AC43)</f>
        <v>67143340</v>
      </c>
      <c r="G43" s="51">
        <f>SUM('Step 1'!G43:AD43)</f>
        <v>67202204</v>
      </c>
      <c r="H43" s="51">
        <f>SUM('Step 1'!H43:AE43)</f>
        <v>67295672</v>
      </c>
      <c r="I43" s="51">
        <f>SUM('Step 1'!I43:AF43)</f>
        <v>67396943</v>
      </c>
      <c r="J43" s="51">
        <f>SUM('Step 1'!J43:AG43)</f>
        <v>67482099</v>
      </c>
      <c r="K43" s="51">
        <f>SUM('Step 1'!K43:AH43)</f>
        <v>67555693</v>
      </c>
      <c r="L43" s="51">
        <f>SUM('Step 1'!L43:AI43)</f>
        <v>67629281</v>
      </c>
      <c r="M43" s="51">
        <f>SUM('Step 1'!M43:AJ43)</f>
        <v>67716373</v>
      </c>
      <c r="N43" s="51"/>
      <c r="O43" s="51"/>
      <c r="P43" s="51"/>
      <c r="Q43" s="51"/>
    </row>
    <row r="44" spans="1:17" x14ac:dyDescent="0.25">
      <c r="A44" t="s">
        <v>113</v>
      </c>
      <c r="B44" s="51">
        <f>SUM('Step 1'!B44:Y44)</f>
        <v>40194702</v>
      </c>
      <c r="C44" s="51">
        <f>SUM('Step 1'!C44:Z44)</f>
        <v>40214593</v>
      </c>
      <c r="D44" s="51">
        <f>SUM('Step 1'!D44:AA44)</f>
        <v>40222011</v>
      </c>
      <c r="E44" s="51">
        <f>SUM('Step 1'!E44:AB44)</f>
        <v>40254155</v>
      </c>
      <c r="F44" s="51">
        <f>SUM('Step 1'!F44:AC44)</f>
        <v>40292292</v>
      </c>
      <c r="G44" s="51">
        <f>SUM('Step 1'!G44:AD44)</f>
        <v>40331099</v>
      </c>
      <c r="H44" s="51">
        <f>SUM('Step 1'!H44:AE44)</f>
        <v>40394937</v>
      </c>
      <c r="I44" s="51">
        <f>SUM('Step 1'!I44:AF44)</f>
        <v>40463601</v>
      </c>
      <c r="J44" s="51">
        <f>SUM('Step 1'!J44:AG44)</f>
        <v>40520194</v>
      </c>
      <c r="K44" s="51">
        <f>SUM('Step 1'!K44:AH44)</f>
        <v>40566912</v>
      </c>
      <c r="L44" s="51">
        <f>SUM('Step 1'!L44:AI44)</f>
        <v>40614014</v>
      </c>
      <c r="M44" s="51">
        <f>SUM('Step 1'!M44:AJ44)</f>
        <v>40670416</v>
      </c>
      <c r="N44" s="51"/>
      <c r="O44" s="51"/>
      <c r="P44" s="51"/>
      <c r="Q44" s="51"/>
    </row>
    <row r="45" spans="1:17" x14ac:dyDescent="0.25">
      <c r="A45" t="s">
        <v>114</v>
      </c>
      <c r="B45" s="51">
        <f>SUM('Step 1'!B45:Y45)</f>
        <v>105507368</v>
      </c>
      <c r="C45" s="51">
        <f>SUM('Step 1'!C45:Z45)</f>
        <v>105564244</v>
      </c>
      <c r="D45" s="51">
        <f>SUM('Step 1'!D45:AA45)</f>
        <v>105592740</v>
      </c>
      <c r="E45" s="51">
        <f>SUM('Step 1'!E45:AB45)</f>
        <v>105677436</v>
      </c>
      <c r="F45" s="51">
        <f>SUM('Step 1'!F45:AC45)</f>
        <v>105776170</v>
      </c>
      <c r="G45" s="51">
        <f>SUM('Step 1'!G45:AD45)</f>
        <v>105874270</v>
      </c>
      <c r="H45" s="51">
        <f>SUM('Step 1'!H45:AE45)</f>
        <v>106016612</v>
      </c>
      <c r="I45" s="51">
        <f>SUM('Step 1'!I45:AF45)</f>
        <v>106168671</v>
      </c>
      <c r="J45" s="51">
        <f>SUM('Step 1'!J45:AG45)</f>
        <v>106293424</v>
      </c>
      <c r="K45" s="51">
        <f>SUM('Step 1'!K45:AH45)</f>
        <v>106414953</v>
      </c>
      <c r="L45" s="51">
        <f>SUM('Step 1'!L45:AI45)</f>
        <v>106538047</v>
      </c>
      <c r="M45" s="51">
        <f>SUM('Step 1'!M45:AJ45)</f>
        <v>106676476</v>
      </c>
      <c r="N45" s="51"/>
      <c r="O45" s="51"/>
      <c r="P45" s="51"/>
      <c r="Q45" s="51"/>
    </row>
    <row r="46" spans="1:17" x14ac:dyDescent="0.25">
      <c r="A46" t="s">
        <v>115</v>
      </c>
      <c r="B46" s="51">
        <f>SUM('Step 1'!B46:Y46)</f>
        <v>252023</v>
      </c>
      <c r="C46" s="51">
        <f>SUM('Step 1'!C46:Z46)</f>
        <v>252444</v>
      </c>
      <c r="D46" s="51">
        <f>SUM('Step 1'!D46:AA46)</f>
        <v>252723</v>
      </c>
      <c r="E46" s="51">
        <f>SUM('Step 1'!E46:AB46)</f>
        <v>253164</v>
      </c>
      <c r="F46" s="51">
        <f>SUM('Step 1'!F46:AC46)</f>
        <v>253493</v>
      </c>
      <c r="G46" s="51">
        <f>SUM('Step 1'!G46:AD46)</f>
        <v>253812</v>
      </c>
      <c r="H46" s="51">
        <f>SUM('Step 1'!H46:AE46)</f>
        <v>254144</v>
      </c>
      <c r="I46" s="51">
        <f>SUM('Step 1'!I46:AF46)</f>
        <v>254295</v>
      </c>
      <c r="J46" s="51">
        <f>SUM('Step 1'!J46:AG46)</f>
        <v>254465</v>
      </c>
      <c r="K46" s="51">
        <f>SUM('Step 1'!K46:AH46)</f>
        <v>254908</v>
      </c>
      <c r="L46" s="51">
        <f>SUM('Step 1'!L46:AI46)</f>
        <v>255498</v>
      </c>
      <c r="M46" s="51">
        <f>SUM('Step 1'!M46:AJ46)</f>
        <v>256246</v>
      </c>
      <c r="N46" s="51"/>
      <c r="O46" s="51"/>
      <c r="P46" s="51"/>
      <c r="Q46" s="51"/>
    </row>
    <row r="47" spans="1:17" x14ac:dyDescent="0.25">
      <c r="A47" t="s">
        <v>116</v>
      </c>
      <c r="B47" s="51">
        <f>SUM('Step 1'!B47:Y47)</f>
        <v>80461</v>
      </c>
      <c r="C47" s="51">
        <f>SUM('Step 1'!C47:Z47)</f>
        <v>80521</v>
      </c>
      <c r="D47" s="51">
        <f>SUM('Step 1'!D47:AA47)</f>
        <v>80550</v>
      </c>
      <c r="E47" s="51">
        <f>SUM('Step 1'!E47:AB47)</f>
        <v>80639</v>
      </c>
      <c r="F47" s="51">
        <f>SUM('Step 1'!F47:AC47)</f>
        <v>80729</v>
      </c>
      <c r="G47" s="51">
        <f>SUM('Step 1'!G47:AD47)</f>
        <v>80826</v>
      </c>
      <c r="H47" s="51">
        <f>SUM('Step 1'!H47:AE47)</f>
        <v>80954</v>
      </c>
      <c r="I47" s="51">
        <f>SUM('Step 1'!I47:AF47)</f>
        <v>81120</v>
      </c>
      <c r="J47" s="51">
        <f>SUM('Step 1'!J47:AG47)</f>
        <v>81248</v>
      </c>
      <c r="K47" s="51">
        <f>SUM('Step 1'!K47:AH47)</f>
        <v>81366</v>
      </c>
      <c r="L47" s="51">
        <f>SUM('Step 1'!L47:AI47)</f>
        <v>81477</v>
      </c>
      <c r="M47" s="51">
        <f>SUM('Step 1'!M47:AJ47)</f>
        <v>81593</v>
      </c>
      <c r="N47" s="51"/>
      <c r="O47" s="51"/>
      <c r="P47" s="51"/>
      <c r="Q47" s="51"/>
    </row>
    <row r="48" spans="1:17" x14ac:dyDescent="0.25">
      <c r="A48" t="s">
        <v>117</v>
      </c>
      <c r="B48" s="51">
        <f>SUM('Step 1'!B48:Y48)</f>
        <v>109060</v>
      </c>
      <c r="C48" s="51">
        <f>SUM('Step 1'!C48:Z48)</f>
        <v>109121</v>
      </c>
      <c r="D48" s="51">
        <f>SUM('Step 1'!D48:AA48)</f>
        <v>109149</v>
      </c>
      <c r="E48" s="51">
        <f>SUM('Step 1'!E48:AB48)</f>
        <v>109245</v>
      </c>
      <c r="F48" s="51">
        <f>SUM('Step 1'!F48:AC48)</f>
        <v>109361</v>
      </c>
      <c r="G48" s="51">
        <f>SUM('Step 1'!G48:AD48)</f>
        <v>109463</v>
      </c>
      <c r="H48" s="51">
        <f>SUM('Step 1'!H48:AE48)</f>
        <v>109647</v>
      </c>
      <c r="I48" s="51">
        <f>SUM('Step 1'!I48:AF48)</f>
        <v>109835</v>
      </c>
      <c r="J48" s="51">
        <f>SUM('Step 1'!J48:AG48)</f>
        <v>109988</v>
      </c>
      <c r="K48" s="51">
        <f>SUM('Step 1'!K48:AH48)</f>
        <v>110132</v>
      </c>
      <c r="L48" s="51">
        <f>SUM('Step 1'!L48:AI48)</f>
        <v>110263</v>
      </c>
      <c r="M48" s="51">
        <f>SUM('Step 1'!M48:AJ48)</f>
        <v>110429</v>
      </c>
      <c r="N48" s="51"/>
      <c r="O48" s="51"/>
      <c r="P48" s="51"/>
      <c r="Q48" s="51"/>
    </row>
    <row r="49" spans="1:17" x14ac:dyDescent="0.25">
      <c r="A49" t="s">
        <v>118</v>
      </c>
      <c r="B49" s="51">
        <f>SUM('Step 1'!B49:Y49)</f>
        <v>67827</v>
      </c>
      <c r="C49" s="51">
        <f>SUM('Step 1'!C49:Z49)</f>
        <v>67857</v>
      </c>
      <c r="D49" s="51">
        <f>SUM('Step 1'!D49:AA49)</f>
        <v>67852</v>
      </c>
      <c r="E49" s="51">
        <f>SUM('Step 1'!E49:AB49)</f>
        <v>67884</v>
      </c>
      <c r="F49" s="51">
        <f>SUM('Step 1'!F49:AC49)</f>
        <v>67927</v>
      </c>
      <c r="G49" s="51">
        <f>SUM('Step 1'!G49:AD49)</f>
        <v>67979</v>
      </c>
      <c r="H49" s="51">
        <f>SUM('Step 1'!H49:AE49)</f>
        <v>68069</v>
      </c>
      <c r="I49" s="51">
        <f>SUM('Step 1'!I49:AF49)</f>
        <v>68173</v>
      </c>
      <c r="J49" s="51">
        <f>SUM('Step 1'!J49:AG49)</f>
        <v>68254</v>
      </c>
      <c r="K49" s="51">
        <f>SUM('Step 1'!K49:AH49)</f>
        <v>68331</v>
      </c>
      <c r="L49" s="51">
        <f>SUM('Step 1'!L49:AI49)</f>
        <v>68416</v>
      </c>
      <c r="M49" s="51">
        <f>SUM('Step 1'!M49:AJ49)</f>
        <v>68524</v>
      </c>
      <c r="N49" s="51"/>
      <c r="O49" s="51"/>
      <c r="P49" s="51"/>
      <c r="Q49" s="51"/>
    </row>
    <row r="50" spans="1:17" x14ac:dyDescent="0.25">
      <c r="A50" t="s">
        <v>119</v>
      </c>
      <c r="B50" s="51">
        <f>SUM('Step 1'!B50:Y50)</f>
        <v>501136</v>
      </c>
      <c r="C50" s="51">
        <f>SUM('Step 1'!C50:Z50)</f>
        <v>501438</v>
      </c>
      <c r="D50" s="51">
        <f>SUM('Step 1'!D50:AA50)</f>
        <v>501574</v>
      </c>
      <c r="E50" s="51">
        <f>SUM('Step 1'!E50:AB50)</f>
        <v>502014</v>
      </c>
      <c r="F50" s="51">
        <f>SUM('Step 1'!F50:AC50)</f>
        <v>502480</v>
      </c>
      <c r="G50" s="51">
        <f>SUM('Step 1'!G50:AD50)</f>
        <v>502927</v>
      </c>
      <c r="H50" s="51">
        <f>SUM('Step 1'!H50:AE50)</f>
        <v>503678</v>
      </c>
      <c r="I50" s="51">
        <f>SUM('Step 1'!I50:AF50)</f>
        <v>504509</v>
      </c>
      <c r="J50" s="51">
        <f>SUM('Step 1'!J50:AG50)</f>
        <v>505197</v>
      </c>
      <c r="K50" s="51">
        <f>SUM('Step 1'!K50:AH50)</f>
        <v>505796</v>
      </c>
      <c r="L50" s="51">
        <f>SUM('Step 1'!L50:AI50)</f>
        <v>506416</v>
      </c>
      <c r="M50" s="51">
        <f>SUM('Step 1'!M50:AJ50)</f>
        <v>507104</v>
      </c>
      <c r="N50" s="51"/>
      <c r="O50" s="51"/>
      <c r="P50" s="51"/>
      <c r="Q50" s="51"/>
    </row>
    <row r="51" spans="1:17" x14ac:dyDescent="0.25">
      <c r="A51" t="s">
        <v>120</v>
      </c>
      <c r="B51" s="51">
        <f>SUM('Step 1'!B51:Y51)</f>
        <v>123317</v>
      </c>
      <c r="C51" s="51">
        <f>SUM('Step 1'!C51:Z51)</f>
        <v>123488</v>
      </c>
      <c r="D51" s="51">
        <f>SUM('Step 1'!D51:AA51)</f>
        <v>123597</v>
      </c>
      <c r="E51" s="51">
        <f>SUM('Step 1'!E51:AB51)</f>
        <v>123779</v>
      </c>
      <c r="F51" s="51">
        <f>SUM('Step 1'!F51:AC51)</f>
        <v>123958</v>
      </c>
      <c r="G51" s="51">
        <f>SUM('Step 1'!G51:AD51)</f>
        <v>124101</v>
      </c>
      <c r="H51" s="51">
        <f>SUM('Step 1'!H51:AE51)</f>
        <v>124262</v>
      </c>
      <c r="I51" s="51">
        <f>SUM('Step 1'!I51:AF51)</f>
        <v>124294</v>
      </c>
      <c r="J51" s="51">
        <f>SUM('Step 1'!J51:AG51)</f>
        <v>124337</v>
      </c>
      <c r="K51" s="51">
        <f>SUM('Step 1'!K51:AH51)</f>
        <v>124522</v>
      </c>
      <c r="L51" s="51">
        <f>SUM('Step 1'!L51:AI51)</f>
        <v>124796</v>
      </c>
      <c r="M51" s="51">
        <f>SUM('Step 1'!M51:AJ51)</f>
        <v>125160</v>
      </c>
      <c r="N51" s="51"/>
      <c r="O51" s="51"/>
      <c r="P51" s="51"/>
      <c r="Q51" s="51"/>
    </row>
    <row r="52" spans="1:17" x14ac:dyDescent="0.25">
      <c r="A52" t="s">
        <v>121</v>
      </c>
      <c r="B52" s="51">
        <f>SUM('Step 1'!B52:Y52)</f>
        <v>362492</v>
      </c>
      <c r="C52" s="51">
        <f>SUM('Step 1'!C52:Z52)</f>
        <v>362443</v>
      </c>
      <c r="D52" s="51">
        <f>SUM('Step 1'!D52:AA52)</f>
        <v>362264</v>
      </c>
      <c r="E52" s="51">
        <f>SUM('Step 1'!E52:AB52)</f>
        <v>362293</v>
      </c>
      <c r="F52" s="51">
        <f>SUM('Step 1'!F52:AC52)</f>
        <v>362368</v>
      </c>
      <c r="G52" s="51">
        <f>SUM('Step 1'!G52:AD52)</f>
        <v>362530</v>
      </c>
      <c r="H52" s="51">
        <f>SUM('Step 1'!H52:AE52)</f>
        <v>362919</v>
      </c>
      <c r="I52" s="51">
        <f>SUM('Step 1'!I52:AF52)</f>
        <v>363370</v>
      </c>
      <c r="J52" s="51">
        <f>SUM('Step 1'!J52:AG52)</f>
        <v>363697</v>
      </c>
      <c r="K52" s="51">
        <f>SUM('Step 1'!K52:AH52)</f>
        <v>363932</v>
      </c>
      <c r="L52" s="51">
        <f>SUM('Step 1'!L52:AI52)</f>
        <v>364167</v>
      </c>
      <c r="M52" s="51">
        <f>SUM('Step 1'!M52:AJ52)</f>
        <v>364482</v>
      </c>
      <c r="N52" s="51"/>
      <c r="O52" s="51"/>
      <c r="P52" s="51"/>
      <c r="Q52" s="51"/>
    </row>
    <row r="53" spans="1:17" x14ac:dyDescent="0.25">
      <c r="A53" t="s">
        <v>122</v>
      </c>
      <c r="B53" s="51">
        <f>SUM('Step 1'!B53:Y53)</f>
        <v>53224</v>
      </c>
      <c r="C53" s="51">
        <f>SUM('Step 1'!C53:Z53)</f>
        <v>53223</v>
      </c>
      <c r="D53" s="51">
        <f>SUM('Step 1'!D53:AA53)</f>
        <v>53213</v>
      </c>
      <c r="E53" s="51">
        <f>SUM('Step 1'!E53:AB53)</f>
        <v>53237</v>
      </c>
      <c r="F53" s="51">
        <f>SUM('Step 1'!F53:AC53)</f>
        <v>53282</v>
      </c>
      <c r="G53" s="51">
        <f>SUM('Step 1'!G53:AD53)</f>
        <v>53327</v>
      </c>
      <c r="H53" s="51">
        <f>SUM('Step 1'!H53:AE53)</f>
        <v>53417</v>
      </c>
      <c r="I53" s="51">
        <f>SUM('Step 1'!I53:AF53)</f>
        <v>53510</v>
      </c>
      <c r="J53" s="51">
        <f>SUM('Step 1'!J53:AG53)</f>
        <v>53590</v>
      </c>
      <c r="K53" s="51">
        <f>SUM('Step 1'!K53:AH53)</f>
        <v>53655</v>
      </c>
      <c r="L53" s="51">
        <f>SUM('Step 1'!L53:AI53)</f>
        <v>53720</v>
      </c>
      <c r="M53" s="51">
        <f>SUM('Step 1'!M53:AJ53)</f>
        <v>53791</v>
      </c>
      <c r="N53" s="51"/>
      <c r="O53" s="51"/>
      <c r="P53" s="51"/>
      <c r="Q53" s="51"/>
    </row>
    <row r="54" spans="1:17" x14ac:dyDescent="0.25">
      <c r="A54" t="s">
        <v>123</v>
      </c>
      <c r="B54" s="51">
        <f>SUM('Step 1'!B54:Y54)</f>
        <v>7169531</v>
      </c>
      <c r="C54" s="51">
        <f>SUM('Step 1'!C54:Z54)</f>
        <v>7171330</v>
      </c>
      <c r="D54" s="51">
        <f>SUM('Step 1'!D54:AA54)</f>
        <v>7170185</v>
      </c>
      <c r="E54" s="51">
        <f>SUM('Step 1'!E54:AB54)</f>
        <v>7173417</v>
      </c>
      <c r="F54" s="51">
        <f>SUM('Step 1'!F54:AC54)</f>
        <v>7178800</v>
      </c>
      <c r="G54" s="51">
        <f>SUM('Step 1'!G54:AD54)</f>
        <v>7184106</v>
      </c>
      <c r="H54" s="51">
        <f>SUM('Step 1'!H54:AE54)</f>
        <v>7193590</v>
      </c>
      <c r="I54" s="51">
        <f>SUM('Step 1'!I54:AF54)</f>
        <v>7203777</v>
      </c>
      <c r="J54" s="51">
        <f>SUM('Step 1'!J54:AG54)</f>
        <v>7212196</v>
      </c>
      <c r="K54" s="51">
        <f>SUM('Step 1'!K54:AH54)</f>
        <v>7219373</v>
      </c>
      <c r="L54" s="51">
        <f>SUM('Step 1'!L54:AI54)</f>
        <v>7227281</v>
      </c>
      <c r="M54" s="51">
        <f>SUM('Step 1'!M54:AJ54)</f>
        <v>7236471</v>
      </c>
      <c r="N54" s="51"/>
      <c r="O54" s="51"/>
      <c r="P54" s="51"/>
      <c r="Q54" s="51"/>
    </row>
    <row r="55" spans="1:17" x14ac:dyDescent="0.25">
      <c r="A55" t="s">
        <v>67</v>
      </c>
      <c r="B55" s="51">
        <f>SUM('Step 1'!B55:Y55)</f>
        <v>1150723</v>
      </c>
      <c r="C55" s="51">
        <f>SUM('Step 1'!C55:Z55)</f>
        <v>1150376</v>
      </c>
      <c r="D55" s="51">
        <f>SUM('Step 1'!D55:AA55)</f>
        <v>1149774</v>
      </c>
      <c r="E55" s="51">
        <f>SUM('Step 1'!E55:AB55)</f>
        <v>1149948</v>
      </c>
      <c r="F55" s="51">
        <f>SUM('Step 1'!F55:AC55)</f>
        <v>1150333</v>
      </c>
      <c r="G55" s="51">
        <f>SUM('Step 1'!G55:AD55)</f>
        <v>1150811</v>
      </c>
      <c r="H55" s="51">
        <f>SUM('Step 1'!H55:AE55)</f>
        <v>1152050</v>
      </c>
      <c r="I55" s="51">
        <f>SUM('Step 1'!I55:AF55)</f>
        <v>1153399</v>
      </c>
      <c r="J55" s="51">
        <f>SUM('Step 1'!J55:AG55)</f>
        <v>1154317</v>
      </c>
      <c r="K55" s="51">
        <f>SUM('Step 1'!K55:AH55)</f>
        <v>1154833</v>
      </c>
      <c r="L55" s="51">
        <f>SUM('Step 1'!L55:AI55)</f>
        <v>1155518</v>
      </c>
      <c r="M55" s="51">
        <f>SUM('Step 1'!M55:AJ55)</f>
        <v>1156388</v>
      </c>
      <c r="N55" s="51"/>
      <c r="O55" s="51"/>
      <c r="P55" s="51"/>
      <c r="Q55" s="51"/>
    </row>
    <row r="56" spans="1:17" x14ac:dyDescent="0.25">
      <c r="A56" t="s">
        <v>124</v>
      </c>
      <c r="B56" s="51">
        <f>SUM('Step 1'!B56:Y56)</f>
        <v>2616966</v>
      </c>
      <c r="C56" s="51">
        <f>SUM('Step 1'!C56:Z56)</f>
        <v>2616473</v>
      </c>
      <c r="D56" s="51">
        <f>SUM('Step 1'!D56:AA56)</f>
        <v>2615264</v>
      </c>
      <c r="E56" s="51">
        <f>SUM('Step 1'!E56:AB56)</f>
        <v>2615625</v>
      </c>
      <c r="F56" s="51">
        <f>SUM('Step 1'!F56:AC56)</f>
        <v>2616500</v>
      </c>
      <c r="G56" s="51">
        <f>SUM('Step 1'!G56:AD56)</f>
        <v>2617607</v>
      </c>
      <c r="H56" s="51">
        <f>SUM('Step 1'!H56:AE56)</f>
        <v>2620358</v>
      </c>
      <c r="I56" s="51">
        <f>SUM('Step 1'!I56:AF56)</f>
        <v>2623483</v>
      </c>
      <c r="J56" s="51">
        <f>SUM('Step 1'!J56:AG56)</f>
        <v>2625621</v>
      </c>
      <c r="K56" s="51">
        <f>SUM('Step 1'!K56:AH56)</f>
        <v>2627035</v>
      </c>
      <c r="L56" s="51">
        <f>SUM('Step 1'!L56:AI56)</f>
        <v>2628784</v>
      </c>
      <c r="M56" s="51">
        <f>SUM('Step 1'!M56:AJ56)</f>
        <v>2630952</v>
      </c>
      <c r="N56" s="51"/>
      <c r="O56" s="51"/>
      <c r="P56" s="51"/>
      <c r="Q56" s="51"/>
    </row>
    <row r="57" spans="1:17" x14ac:dyDescent="0.25">
      <c r="A57" t="s">
        <v>125</v>
      </c>
      <c r="B57" s="51">
        <f>SUM('Step 1'!B57:Y57)</f>
        <v>45290</v>
      </c>
      <c r="C57" s="51">
        <f>SUM('Step 1'!C57:Z57)</f>
        <v>45320</v>
      </c>
      <c r="D57" s="51">
        <f>SUM('Step 1'!D57:AA57)</f>
        <v>45323</v>
      </c>
      <c r="E57" s="51">
        <f>SUM('Step 1'!E57:AB57)</f>
        <v>45363</v>
      </c>
      <c r="F57" s="51">
        <f>SUM('Step 1'!F57:AC57)</f>
        <v>45422</v>
      </c>
      <c r="G57" s="51">
        <f>SUM('Step 1'!G57:AD57)</f>
        <v>45474</v>
      </c>
      <c r="H57" s="51">
        <f>SUM('Step 1'!H57:AE57)</f>
        <v>45550</v>
      </c>
      <c r="I57" s="51">
        <f>SUM('Step 1'!I57:AF57)</f>
        <v>45637</v>
      </c>
      <c r="J57" s="51">
        <f>SUM('Step 1'!J57:AG57)</f>
        <v>45706</v>
      </c>
      <c r="K57" s="51">
        <f>SUM('Step 1'!K57:AH57)</f>
        <v>45779</v>
      </c>
      <c r="L57" s="51">
        <f>SUM('Step 1'!L57:AI57)</f>
        <v>45853</v>
      </c>
      <c r="M57" s="51">
        <f>SUM('Step 1'!M57:AJ57)</f>
        <v>45924</v>
      </c>
      <c r="N57" s="51"/>
      <c r="O57" s="51"/>
      <c r="P57" s="51"/>
      <c r="Q57" s="51"/>
    </row>
    <row r="58" spans="1:17" x14ac:dyDescent="0.25">
      <c r="A58" t="s">
        <v>126</v>
      </c>
      <c r="B58" s="51">
        <f>SUM('Step 1'!B58:Y58)</f>
        <v>810480</v>
      </c>
      <c r="C58" s="51">
        <f>SUM('Step 1'!C58:Z58)</f>
        <v>811066</v>
      </c>
      <c r="D58" s="51">
        <f>SUM('Step 1'!D58:AA58)</f>
        <v>811421</v>
      </c>
      <c r="E58" s="51">
        <f>SUM('Step 1'!E58:AB58)</f>
        <v>812206</v>
      </c>
      <c r="F58" s="51">
        <f>SUM('Step 1'!F58:AC58)</f>
        <v>813047</v>
      </c>
      <c r="G58" s="51">
        <f>SUM('Step 1'!G58:AD58)</f>
        <v>813856</v>
      </c>
      <c r="H58" s="51">
        <f>SUM('Step 1'!H58:AE58)</f>
        <v>815135</v>
      </c>
      <c r="I58" s="51">
        <f>SUM('Step 1'!I58:AF58)</f>
        <v>816497</v>
      </c>
      <c r="J58" s="51">
        <f>SUM('Step 1'!J58:AG58)</f>
        <v>817571</v>
      </c>
      <c r="K58" s="51">
        <f>SUM('Step 1'!K58:AH58)</f>
        <v>818438</v>
      </c>
      <c r="L58" s="51">
        <f>SUM('Step 1'!L58:AI58)</f>
        <v>819321</v>
      </c>
      <c r="M58" s="51">
        <f>SUM('Step 1'!M58:AJ58)</f>
        <v>820413</v>
      </c>
      <c r="N58" s="51"/>
      <c r="O58" s="51"/>
      <c r="P58" s="51"/>
      <c r="Q58" s="51"/>
    </row>
    <row r="59" spans="1:17" x14ac:dyDescent="0.25">
      <c r="A59" t="s">
        <v>127</v>
      </c>
      <c r="B59" s="51">
        <f>SUM('Step 1'!B59:Y59)</f>
        <v>23088</v>
      </c>
      <c r="C59" s="51">
        <f>SUM('Step 1'!C59:Z59)</f>
        <v>23083</v>
      </c>
      <c r="D59" s="51">
        <f>SUM('Step 1'!D59:AA59)</f>
        <v>23078</v>
      </c>
      <c r="E59" s="51">
        <f>SUM('Step 1'!E59:AB59)</f>
        <v>23084</v>
      </c>
      <c r="F59" s="51">
        <f>SUM('Step 1'!F59:AC59)</f>
        <v>23104</v>
      </c>
      <c r="G59" s="51">
        <f>SUM('Step 1'!G59:AD59)</f>
        <v>23112</v>
      </c>
      <c r="H59" s="51">
        <f>SUM('Step 1'!H59:AE59)</f>
        <v>23118</v>
      </c>
      <c r="I59" s="51">
        <f>SUM('Step 1'!I59:AF59)</f>
        <v>23135</v>
      </c>
      <c r="J59" s="51">
        <f>SUM('Step 1'!J59:AG59)</f>
        <v>23153</v>
      </c>
      <c r="K59" s="51">
        <f>SUM('Step 1'!K59:AH59)</f>
        <v>23153</v>
      </c>
      <c r="L59" s="51">
        <f>SUM('Step 1'!L59:AI59)</f>
        <v>23172</v>
      </c>
      <c r="M59" s="51">
        <f>SUM('Step 1'!M59:AJ59)</f>
        <v>23191</v>
      </c>
      <c r="N59" s="51"/>
      <c r="O59" s="51"/>
      <c r="P59" s="51"/>
      <c r="Q59" s="51"/>
    </row>
    <row r="60" spans="1:17" x14ac:dyDescent="0.25">
      <c r="A60" t="s">
        <v>128</v>
      </c>
      <c r="B60" s="51">
        <f>SUM('Step 1'!B60:Y60)</f>
        <v>86607</v>
      </c>
      <c r="C60" s="51">
        <f>SUM('Step 1'!C60:Z60)</f>
        <v>86567</v>
      </c>
      <c r="D60" s="51">
        <f>SUM('Step 1'!D60:AA60)</f>
        <v>86509</v>
      </c>
      <c r="E60" s="51">
        <f>SUM('Step 1'!E60:AB60)</f>
        <v>86507</v>
      </c>
      <c r="F60" s="51">
        <f>SUM('Step 1'!F60:AC60)</f>
        <v>86564</v>
      </c>
      <c r="G60" s="51">
        <f>SUM('Step 1'!G60:AD60)</f>
        <v>86581</v>
      </c>
      <c r="H60" s="51">
        <f>SUM('Step 1'!H60:AE60)</f>
        <v>86595</v>
      </c>
      <c r="I60" s="51">
        <f>SUM('Step 1'!I60:AF60)</f>
        <v>86651</v>
      </c>
      <c r="J60" s="51">
        <f>SUM('Step 1'!J60:AG60)</f>
        <v>86747</v>
      </c>
      <c r="K60" s="51">
        <f>SUM('Step 1'!K60:AH60)</f>
        <v>86768</v>
      </c>
      <c r="L60" s="51">
        <f>SUM('Step 1'!L60:AI60)</f>
        <v>86836</v>
      </c>
      <c r="M60" s="51">
        <f>SUM('Step 1'!M60:AJ60)</f>
        <v>86914</v>
      </c>
      <c r="N60" s="51"/>
      <c r="O60" s="51"/>
      <c r="P60" s="51"/>
      <c r="Q60" s="51"/>
    </row>
    <row r="61" spans="1:17" x14ac:dyDescent="0.25">
      <c r="A61" t="s">
        <v>129</v>
      </c>
      <c r="B61" s="51">
        <f>SUM('Step 1'!B61:Y61)</f>
        <v>391956</v>
      </c>
      <c r="C61" s="51">
        <f>SUM('Step 1'!C61:Z61)</f>
        <v>392182</v>
      </c>
      <c r="D61" s="51">
        <f>SUM('Step 1'!D61:AA61)</f>
        <v>392317</v>
      </c>
      <c r="E61" s="51">
        <f>SUM('Step 1'!E61:AB61)</f>
        <v>392652</v>
      </c>
      <c r="F61" s="51">
        <f>SUM('Step 1'!F61:AC61)</f>
        <v>393034</v>
      </c>
      <c r="G61" s="51">
        <f>SUM('Step 1'!G61:AD61)</f>
        <v>393381</v>
      </c>
      <c r="H61" s="51">
        <f>SUM('Step 1'!H61:AE61)</f>
        <v>394025</v>
      </c>
      <c r="I61" s="51">
        <f>SUM('Step 1'!I61:AF61)</f>
        <v>394751</v>
      </c>
      <c r="J61" s="51">
        <f>SUM('Step 1'!J61:AG61)</f>
        <v>395367</v>
      </c>
      <c r="K61" s="51">
        <f>SUM('Step 1'!K61:AH61)</f>
        <v>395863</v>
      </c>
      <c r="L61" s="51">
        <f>SUM('Step 1'!L61:AI61)</f>
        <v>396332</v>
      </c>
      <c r="M61" s="51">
        <f>SUM('Step 1'!M61:AJ61)</f>
        <v>396897</v>
      </c>
      <c r="N61" s="51"/>
      <c r="O61" s="51"/>
      <c r="P61" s="51"/>
      <c r="Q61" s="51"/>
    </row>
    <row r="62" spans="1:17" x14ac:dyDescent="0.25">
      <c r="A62" t="s">
        <v>130</v>
      </c>
      <c r="B62" s="51">
        <f>SUM('Step 1'!B62:Y62)</f>
        <v>1746425</v>
      </c>
      <c r="C62" s="51">
        <f>SUM('Step 1'!C62:Z62)</f>
        <v>1747702</v>
      </c>
      <c r="D62" s="51">
        <f>SUM('Step 1'!D62:AA62)</f>
        <v>1748509</v>
      </c>
      <c r="E62" s="51">
        <f>SUM('Step 1'!E62:AB62)</f>
        <v>1750218</v>
      </c>
      <c r="F62" s="51">
        <f>SUM('Step 1'!F62:AC62)</f>
        <v>1752056</v>
      </c>
      <c r="G62" s="51">
        <f>SUM('Step 1'!G62:AD62)</f>
        <v>1753811</v>
      </c>
      <c r="H62" s="51">
        <f>SUM('Step 1'!H62:AE62)</f>
        <v>1756748</v>
      </c>
      <c r="I62" s="51">
        <f>SUM('Step 1'!I62:AF62)</f>
        <v>1759765</v>
      </c>
      <c r="J62" s="51">
        <f>SUM('Step 1'!J62:AG62)</f>
        <v>1762207</v>
      </c>
      <c r="K62" s="51">
        <f>SUM('Step 1'!K62:AH62)</f>
        <v>1764227</v>
      </c>
      <c r="L62" s="51">
        <f>SUM('Step 1'!L62:AI62)</f>
        <v>1766266</v>
      </c>
      <c r="M62" s="51">
        <f>SUM('Step 1'!M62:AJ62)</f>
        <v>1768761</v>
      </c>
      <c r="N62" s="51"/>
      <c r="O62" s="51"/>
      <c r="P62" s="51"/>
      <c r="Q62" s="51"/>
    </row>
    <row r="63" spans="1:17" x14ac:dyDescent="0.25">
      <c r="A63" t="s">
        <v>131</v>
      </c>
      <c r="B63" s="51">
        <f>SUM('Step 1'!B63:Y63)</f>
        <v>310523</v>
      </c>
      <c r="C63" s="51">
        <f>SUM('Step 1'!C63:Z63)</f>
        <v>310627</v>
      </c>
      <c r="D63" s="51">
        <f>SUM('Step 1'!D63:AA63)</f>
        <v>310677</v>
      </c>
      <c r="E63" s="51">
        <f>SUM('Step 1'!E63:AB63)</f>
        <v>310918</v>
      </c>
      <c r="F63" s="51">
        <f>SUM('Step 1'!F63:AC63)</f>
        <v>311177</v>
      </c>
      <c r="G63" s="51">
        <f>SUM('Step 1'!G63:AD63)</f>
        <v>311453</v>
      </c>
      <c r="H63" s="51">
        <f>SUM('Step 1'!H63:AE63)</f>
        <v>311930</v>
      </c>
      <c r="I63" s="51">
        <f>SUM('Step 1'!I63:AF63)</f>
        <v>312466</v>
      </c>
      <c r="J63" s="51">
        <f>SUM('Step 1'!J63:AG63)</f>
        <v>312907</v>
      </c>
      <c r="K63" s="51">
        <f>SUM('Step 1'!K63:AH63)</f>
        <v>313300</v>
      </c>
      <c r="L63" s="51">
        <f>SUM('Step 1'!L63:AI63)</f>
        <v>313678</v>
      </c>
      <c r="M63" s="51">
        <f>SUM('Step 1'!M63:AJ63)</f>
        <v>314145</v>
      </c>
      <c r="N63" s="51"/>
      <c r="O63" s="51"/>
      <c r="P63" s="51"/>
      <c r="Q63" s="51"/>
    </row>
    <row r="64" spans="1:17" x14ac:dyDescent="0.25">
      <c r="A64" t="s">
        <v>132</v>
      </c>
      <c r="B64" s="51">
        <f>SUM('Step 1'!B64:Y64)</f>
        <v>62853</v>
      </c>
      <c r="C64" s="51">
        <f>SUM('Step 1'!C64:Z64)</f>
        <v>62897</v>
      </c>
      <c r="D64" s="51">
        <f>SUM('Step 1'!D64:AA64)</f>
        <v>62934</v>
      </c>
      <c r="E64" s="51">
        <f>SUM('Step 1'!E64:AB64)</f>
        <v>62996</v>
      </c>
      <c r="F64" s="51">
        <f>SUM('Step 1'!F64:AC64)</f>
        <v>63061</v>
      </c>
      <c r="G64" s="51">
        <f>SUM('Step 1'!G64:AD64)</f>
        <v>63126</v>
      </c>
      <c r="H64" s="51">
        <f>SUM('Step 1'!H64:AE64)</f>
        <v>63226</v>
      </c>
      <c r="I64" s="51">
        <f>SUM('Step 1'!I64:AF64)</f>
        <v>63339</v>
      </c>
      <c r="J64" s="51">
        <f>SUM('Step 1'!J64:AG64)</f>
        <v>63444</v>
      </c>
      <c r="K64" s="51">
        <f>SUM('Step 1'!K64:AH64)</f>
        <v>63527</v>
      </c>
      <c r="L64" s="51">
        <f>SUM('Step 1'!L64:AI64)</f>
        <v>63601</v>
      </c>
      <c r="M64" s="51">
        <f>SUM('Step 1'!M64:AJ64)</f>
        <v>63687</v>
      </c>
      <c r="N64" s="51"/>
      <c r="O64" s="51"/>
      <c r="P64" s="51"/>
      <c r="Q64" s="51"/>
    </row>
    <row r="65" spans="1:17" x14ac:dyDescent="0.25">
      <c r="A65" t="s">
        <v>133</v>
      </c>
      <c r="B65" s="51">
        <f>SUM('Step 1'!B65:Y65)</f>
        <v>164827</v>
      </c>
      <c r="C65" s="51">
        <f>SUM('Step 1'!C65:Z65)</f>
        <v>164858</v>
      </c>
      <c r="D65" s="51">
        <f>SUM('Step 1'!D65:AA65)</f>
        <v>164763</v>
      </c>
      <c r="E65" s="51">
        <f>SUM('Step 1'!E65:AB65)</f>
        <v>164810</v>
      </c>
      <c r="F65" s="51">
        <f>SUM('Step 1'!F65:AC65)</f>
        <v>164906</v>
      </c>
      <c r="G65" s="51">
        <f>SUM('Step 1'!G65:AD65)</f>
        <v>165008</v>
      </c>
      <c r="H65" s="51">
        <f>SUM('Step 1'!H65:AE65)</f>
        <v>165212</v>
      </c>
      <c r="I65" s="51">
        <f>SUM('Step 1'!I65:AF65)</f>
        <v>165434</v>
      </c>
      <c r="J65" s="51">
        <f>SUM('Step 1'!J65:AG65)</f>
        <v>165615</v>
      </c>
      <c r="K65" s="51">
        <f>SUM('Step 1'!K65:AH65)</f>
        <v>165764</v>
      </c>
      <c r="L65" s="51">
        <f>SUM('Step 1'!L65:AI65)</f>
        <v>165922</v>
      </c>
      <c r="M65" s="51">
        <f>SUM('Step 1'!M65:AJ65)</f>
        <v>166128</v>
      </c>
      <c r="N65" s="51"/>
      <c r="O65" s="51"/>
      <c r="P65" s="51"/>
      <c r="Q65" s="51"/>
    </row>
    <row r="66" spans="1:17" x14ac:dyDescent="0.25">
      <c r="A66" t="s">
        <v>134</v>
      </c>
      <c r="B66" s="51">
        <f>SUM('Step 1'!B66:Y66)</f>
        <v>15733</v>
      </c>
      <c r="C66" s="51">
        <f>SUM('Step 1'!C66:Z66)</f>
        <v>15725</v>
      </c>
      <c r="D66" s="51">
        <f>SUM('Step 1'!D66:AA66)</f>
        <v>15708</v>
      </c>
      <c r="E66" s="51">
        <f>SUM('Step 1'!E66:AB66)</f>
        <v>15712</v>
      </c>
      <c r="F66" s="51">
        <f>SUM('Step 1'!F66:AC66)</f>
        <v>15733</v>
      </c>
      <c r="G66" s="51">
        <f>SUM('Step 1'!G66:AD66)</f>
        <v>15746</v>
      </c>
      <c r="H66" s="51">
        <f>SUM('Step 1'!H66:AE66)</f>
        <v>15754</v>
      </c>
      <c r="I66" s="51">
        <f>SUM('Step 1'!I66:AF66)</f>
        <v>15770</v>
      </c>
      <c r="J66" s="51">
        <f>SUM('Step 1'!J66:AG66)</f>
        <v>15803</v>
      </c>
      <c r="K66" s="51">
        <f>SUM('Step 1'!K66:AH66)</f>
        <v>15804</v>
      </c>
      <c r="L66" s="51">
        <f>SUM('Step 1'!L66:AI66)</f>
        <v>15812</v>
      </c>
      <c r="M66" s="51">
        <f>SUM('Step 1'!M66:AJ66)</f>
        <v>15825</v>
      </c>
      <c r="N66" s="51"/>
      <c r="O66" s="51"/>
      <c r="P66" s="51"/>
      <c r="Q66" s="51"/>
    </row>
    <row r="67" spans="1:17" x14ac:dyDescent="0.25">
      <c r="A67" t="s">
        <v>135</v>
      </c>
      <c r="B67" s="51">
        <f>SUM('Step 1'!B67:Y67)</f>
        <v>193786</v>
      </c>
      <c r="C67" s="51">
        <f>SUM('Step 1'!C67:Z67)</f>
        <v>193847</v>
      </c>
      <c r="D67" s="51">
        <f>SUM('Step 1'!D67:AA67)</f>
        <v>193830</v>
      </c>
      <c r="E67" s="51">
        <f>SUM('Step 1'!E67:AB67)</f>
        <v>193923</v>
      </c>
      <c r="F67" s="51">
        <f>SUM('Step 1'!F67:AC67)</f>
        <v>194072</v>
      </c>
      <c r="G67" s="51">
        <f>SUM('Step 1'!G67:AD67)</f>
        <v>194214</v>
      </c>
      <c r="H67" s="51">
        <f>SUM('Step 1'!H67:AE67)</f>
        <v>194516</v>
      </c>
      <c r="I67" s="51">
        <f>SUM('Step 1'!I67:AF67)</f>
        <v>194860</v>
      </c>
      <c r="J67" s="51">
        <f>SUM('Step 1'!J67:AG67)</f>
        <v>195130</v>
      </c>
      <c r="K67" s="51">
        <f>SUM('Step 1'!K67:AH67)</f>
        <v>195341</v>
      </c>
      <c r="L67" s="51">
        <f>SUM('Step 1'!L67:AI67)</f>
        <v>195597</v>
      </c>
      <c r="M67" s="51">
        <f>SUM('Step 1'!M67:AJ67)</f>
        <v>195890</v>
      </c>
      <c r="N67" s="51"/>
      <c r="O67" s="51"/>
      <c r="P67" s="51"/>
      <c r="Q67" s="51"/>
    </row>
    <row r="68" spans="1:17" x14ac:dyDescent="0.25">
      <c r="A68" t="s">
        <v>136</v>
      </c>
      <c r="B68" s="51">
        <f>SUM('Step 1'!B68:Y68)</f>
        <v>69506</v>
      </c>
      <c r="C68" s="51">
        <f>SUM('Step 1'!C68:Z68)</f>
        <v>69610</v>
      </c>
      <c r="D68" s="51">
        <f>SUM('Step 1'!D68:AA68)</f>
        <v>69645</v>
      </c>
      <c r="E68" s="51">
        <f>SUM('Step 1'!E68:AB68)</f>
        <v>69731</v>
      </c>
      <c r="F68" s="51">
        <f>SUM('Step 1'!F68:AC68)</f>
        <v>69810</v>
      </c>
      <c r="G68" s="51">
        <f>SUM('Step 1'!G68:AD68)</f>
        <v>69868</v>
      </c>
      <c r="H68" s="51">
        <f>SUM('Step 1'!H68:AE68)</f>
        <v>69928</v>
      </c>
      <c r="I68" s="51">
        <f>SUM('Step 1'!I68:AF68)</f>
        <v>69943</v>
      </c>
      <c r="J68" s="51">
        <f>SUM('Step 1'!J68:AG68)</f>
        <v>69974</v>
      </c>
      <c r="K68" s="51">
        <f>SUM('Step 1'!K68:AH68)</f>
        <v>70075</v>
      </c>
      <c r="L68" s="51">
        <f>SUM('Step 1'!L68:AI68)</f>
        <v>70236</v>
      </c>
      <c r="M68" s="51">
        <f>SUM('Step 1'!M68:AJ68)</f>
        <v>70429</v>
      </c>
      <c r="N68" s="51"/>
      <c r="O68" s="51"/>
      <c r="P68" s="51"/>
      <c r="Q68" s="51"/>
    </row>
    <row r="69" spans="1:17" x14ac:dyDescent="0.25">
      <c r="A69" t="s">
        <v>137</v>
      </c>
      <c r="B69" s="51">
        <f>SUM('Step 1'!B69:Y69)</f>
        <v>470748</v>
      </c>
      <c r="C69" s="51">
        <f>SUM('Step 1'!C69:Z69)</f>
        <v>470811</v>
      </c>
      <c r="D69" s="51">
        <f>SUM('Step 1'!D69:AA69)</f>
        <v>470779</v>
      </c>
      <c r="E69" s="51">
        <f>SUM('Step 1'!E69:AB69)</f>
        <v>471000</v>
      </c>
      <c r="F69" s="51">
        <f>SUM('Step 1'!F69:AC69)</f>
        <v>471364</v>
      </c>
      <c r="G69" s="51">
        <f>SUM('Step 1'!G69:AD69)</f>
        <v>471745</v>
      </c>
      <c r="H69" s="51">
        <f>SUM('Step 1'!H69:AE69)</f>
        <v>472402</v>
      </c>
      <c r="I69" s="51">
        <f>SUM('Step 1'!I69:AF69)</f>
        <v>473060</v>
      </c>
      <c r="J69" s="51">
        <f>SUM('Step 1'!J69:AG69)</f>
        <v>473601</v>
      </c>
      <c r="K69" s="51">
        <f>SUM('Step 1'!K69:AH69)</f>
        <v>474060</v>
      </c>
      <c r="L69" s="51">
        <f>SUM('Step 1'!L69:AI69)</f>
        <v>474526</v>
      </c>
      <c r="M69" s="51">
        <f>SUM('Step 1'!M69:AJ69)</f>
        <v>475160</v>
      </c>
      <c r="N69" s="51"/>
      <c r="O69" s="51"/>
      <c r="P69" s="51"/>
      <c r="Q69" s="51"/>
    </row>
    <row r="70" spans="1:17" x14ac:dyDescent="0.25">
      <c r="A70" t="s">
        <v>138</v>
      </c>
      <c r="B70" s="51">
        <f>SUM('Step 1'!B70:Y70)</f>
        <v>488862</v>
      </c>
      <c r="C70" s="51">
        <f>SUM('Step 1'!C70:Z70)</f>
        <v>488977</v>
      </c>
      <c r="D70" s="51">
        <f>SUM('Step 1'!D70:AA70)</f>
        <v>488893</v>
      </c>
      <c r="E70" s="51">
        <f>SUM('Step 1'!E70:AB70)</f>
        <v>489160</v>
      </c>
      <c r="F70" s="51">
        <f>SUM('Step 1'!F70:AC70)</f>
        <v>489522</v>
      </c>
      <c r="G70" s="51">
        <f>SUM('Step 1'!G70:AD70)</f>
        <v>489927</v>
      </c>
      <c r="H70" s="51">
        <f>SUM('Step 1'!H70:AE70)</f>
        <v>490692</v>
      </c>
      <c r="I70" s="51">
        <f>SUM('Step 1'!I70:AF70)</f>
        <v>491470</v>
      </c>
      <c r="J70" s="51">
        <f>SUM('Step 1'!J70:AG70)</f>
        <v>492105</v>
      </c>
      <c r="K70" s="51">
        <f>SUM('Step 1'!K70:AH70)</f>
        <v>492657</v>
      </c>
      <c r="L70" s="51">
        <f>SUM('Step 1'!L70:AI70)</f>
        <v>493243</v>
      </c>
      <c r="M70" s="51">
        <f>SUM('Step 1'!M70:AJ70)</f>
        <v>493959</v>
      </c>
      <c r="N70" s="51"/>
      <c r="O70" s="51"/>
      <c r="P70" s="51"/>
      <c r="Q70" s="51"/>
    </row>
    <row r="71" spans="1:17" x14ac:dyDescent="0.25">
      <c r="A71" t="s">
        <v>139</v>
      </c>
      <c r="B71" s="51">
        <f>SUM('Step 1'!B71:Y71)</f>
        <v>43979</v>
      </c>
      <c r="C71" s="51">
        <f>SUM('Step 1'!C71:Z71)</f>
        <v>43973</v>
      </c>
      <c r="D71" s="51">
        <f>SUM('Step 1'!D71:AA71)</f>
        <v>43953</v>
      </c>
      <c r="E71" s="51">
        <f>SUM('Step 1'!E71:AB71)</f>
        <v>43947</v>
      </c>
      <c r="F71" s="51">
        <f>SUM('Step 1'!F71:AC71)</f>
        <v>43960</v>
      </c>
      <c r="G71" s="51">
        <f>SUM('Step 1'!G71:AD71)</f>
        <v>43994</v>
      </c>
      <c r="H71" s="51">
        <f>SUM('Step 1'!H71:AE71)</f>
        <v>44059</v>
      </c>
      <c r="I71" s="51">
        <f>SUM('Step 1'!I71:AF71)</f>
        <v>44103</v>
      </c>
      <c r="J71" s="51">
        <f>SUM('Step 1'!J71:AG71)</f>
        <v>44145</v>
      </c>
      <c r="K71" s="51">
        <f>SUM('Step 1'!K71:AH71)</f>
        <v>44197</v>
      </c>
      <c r="L71" s="51">
        <f>SUM('Step 1'!L71:AI71)</f>
        <v>44270</v>
      </c>
      <c r="M71" s="51">
        <f>SUM('Step 1'!M71:AJ71)</f>
        <v>44352</v>
      </c>
      <c r="N71" s="51"/>
      <c r="O71" s="51"/>
      <c r="P71" s="51"/>
      <c r="Q71" s="51"/>
    </row>
    <row r="72" spans="1:17" x14ac:dyDescent="0.25">
      <c r="A72" t="s">
        <v>140</v>
      </c>
      <c r="B72" s="51">
        <f>SUM('Step 1'!B72:Y72)</f>
        <v>17848</v>
      </c>
      <c r="C72" s="51">
        <f>SUM('Step 1'!C72:Z72)</f>
        <v>17834</v>
      </c>
      <c r="D72" s="51">
        <f>SUM('Step 1'!D72:AA72)</f>
        <v>17811</v>
      </c>
      <c r="E72" s="51">
        <f>SUM('Step 1'!E72:AB72)</f>
        <v>17808</v>
      </c>
      <c r="F72" s="51">
        <f>SUM('Step 1'!F72:AC72)</f>
        <v>17797</v>
      </c>
      <c r="G72" s="51">
        <f>SUM('Step 1'!G72:AD72)</f>
        <v>17787</v>
      </c>
      <c r="H72" s="51">
        <f>SUM('Step 1'!H72:AE72)</f>
        <v>17788</v>
      </c>
      <c r="I72" s="51">
        <f>SUM('Step 1'!I72:AF72)</f>
        <v>17796</v>
      </c>
      <c r="J72" s="51">
        <f>SUM('Step 1'!J72:AG72)</f>
        <v>17799</v>
      </c>
      <c r="K72" s="51">
        <f>SUM('Step 1'!K72:AH72)</f>
        <v>17798</v>
      </c>
      <c r="L72" s="51">
        <f>SUM('Step 1'!L72:AI72)</f>
        <v>17806</v>
      </c>
      <c r="M72" s="51">
        <f>SUM('Step 1'!M72:AJ72)</f>
        <v>17807</v>
      </c>
      <c r="N72" s="51"/>
      <c r="O72" s="51"/>
      <c r="P72" s="51"/>
      <c r="Q72" s="51"/>
    </row>
    <row r="73" spans="1:17" x14ac:dyDescent="0.25">
      <c r="A73" t="s">
        <v>141</v>
      </c>
      <c r="B73" s="51">
        <f>SUM('Step 1'!B73:Y73)</f>
        <v>18193</v>
      </c>
      <c r="C73" s="51">
        <f>SUM('Step 1'!C73:Z73)</f>
        <v>18186</v>
      </c>
      <c r="D73" s="51">
        <f>SUM('Step 1'!D73:AA73)</f>
        <v>18173</v>
      </c>
      <c r="E73" s="51">
        <f>SUM('Step 1'!E73:AB73)</f>
        <v>18163</v>
      </c>
      <c r="F73" s="51">
        <f>SUM('Step 1'!F73:AC73)</f>
        <v>18161</v>
      </c>
      <c r="G73" s="51">
        <f>SUM('Step 1'!G73:AD73)</f>
        <v>18167</v>
      </c>
      <c r="H73" s="51">
        <f>SUM('Step 1'!H73:AE73)</f>
        <v>18177</v>
      </c>
      <c r="I73" s="51">
        <f>SUM('Step 1'!I73:AF73)</f>
        <v>18199</v>
      </c>
      <c r="J73" s="51">
        <f>SUM('Step 1'!J73:AG73)</f>
        <v>18209</v>
      </c>
      <c r="K73" s="51">
        <f>SUM('Step 1'!K73:AH73)</f>
        <v>18214</v>
      </c>
      <c r="L73" s="51">
        <f>SUM('Step 1'!L73:AI73)</f>
        <v>18234</v>
      </c>
      <c r="M73" s="51">
        <f>SUM('Step 1'!M73:AJ73)</f>
        <v>18252</v>
      </c>
      <c r="N73" s="51"/>
      <c r="O73" s="51"/>
      <c r="P73" s="51"/>
      <c r="Q73" s="51"/>
    </row>
    <row r="74" spans="1:17" x14ac:dyDescent="0.25">
      <c r="A74" t="s">
        <v>142</v>
      </c>
      <c r="B74" s="51">
        <f>SUM('Step 1'!B74:Y74)</f>
        <v>652090</v>
      </c>
      <c r="C74" s="51">
        <f>SUM('Step 1'!C74:Z74)</f>
        <v>652008</v>
      </c>
      <c r="D74" s="51">
        <f>SUM('Step 1'!D74:AA74)</f>
        <v>651698</v>
      </c>
      <c r="E74" s="51">
        <f>SUM('Step 1'!E74:AB74)</f>
        <v>651711</v>
      </c>
      <c r="F74" s="51">
        <f>SUM('Step 1'!F74:AC74)</f>
        <v>651777</v>
      </c>
      <c r="G74" s="51">
        <f>SUM('Step 1'!G74:AD74)</f>
        <v>651947</v>
      </c>
      <c r="H74" s="51">
        <f>SUM('Step 1'!H74:AE74)</f>
        <v>652409</v>
      </c>
      <c r="I74" s="51">
        <f>SUM('Step 1'!I74:AF74)</f>
        <v>653148</v>
      </c>
      <c r="J74" s="51">
        <f>SUM('Step 1'!J74:AG74)</f>
        <v>653731</v>
      </c>
      <c r="K74" s="51">
        <f>SUM('Step 1'!K74:AH74)</f>
        <v>653862</v>
      </c>
      <c r="L74" s="51">
        <f>SUM('Step 1'!L74:AI74)</f>
        <v>654471</v>
      </c>
      <c r="M74" s="51">
        <f>SUM('Step 1'!M74:AJ74)</f>
        <v>654904</v>
      </c>
      <c r="N74" s="51"/>
      <c r="O74" s="51"/>
      <c r="P74" s="51"/>
      <c r="Q74" s="51"/>
    </row>
    <row r="75" spans="1:17" x14ac:dyDescent="0.25">
      <c r="A75" t="s">
        <v>143</v>
      </c>
      <c r="B75" s="51">
        <f>SUM('Step 1'!B75:Y75)</f>
        <v>11860</v>
      </c>
      <c r="C75" s="51">
        <f>SUM('Step 1'!C75:Z75)</f>
        <v>11854</v>
      </c>
      <c r="D75" s="51">
        <f>SUM('Step 1'!D75:AA75)</f>
        <v>11844</v>
      </c>
      <c r="E75" s="51">
        <f>SUM('Step 1'!E75:AB75)</f>
        <v>11854</v>
      </c>
      <c r="F75" s="51">
        <f>SUM('Step 1'!F75:AC75)</f>
        <v>11861</v>
      </c>
      <c r="G75" s="51">
        <f>SUM('Step 1'!G75:AD75)</f>
        <v>11877</v>
      </c>
      <c r="H75" s="51">
        <f>SUM('Step 1'!H75:AE75)</f>
        <v>11901</v>
      </c>
      <c r="I75" s="51">
        <f>SUM('Step 1'!I75:AF75)</f>
        <v>11933</v>
      </c>
      <c r="J75" s="51">
        <f>SUM('Step 1'!J75:AG75)</f>
        <v>11974</v>
      </c>
      <c r="K75" s="51">
        <f>SUM('Step 1'!K75:AH75)</f>
        <v>11996</v>
      </c>
      <c r="L75" s="51">
        <f>SUM('Step 1'!L75:AI75)</f>
        <v>12010</v>
      </c>
      <c r="M75" s="51">
        <f>SUM('Step 1'!M75:AJ75)</f>
        <v>12020</v>
      </c>
      <c r="N75" s="51"/>
      <c r="O75" s="51"/>
      <c r="P75" s="51"/>
      <c r="Q75" s="51"/>
    </row>
    <row r="76" spans="1:17" x14ac:dyDescent="0.25">
      <c r="A76" t="s">
        <v>144</v>
      </c>
      <c r="B76" s="51">
        <f>SUM('Step 1'!B76:Y76)</f>
        <v>20395</v>
      </c>
      <c r="C76" s="51">
        <f>SUM('Step 1'!C76:Z76)</f>
        <v>20393</v>
      </c>
      <c r="D76" s="51">
        <f>SUM('Step 1'!D76:AA76)</f>
        <v>20391</v>
      </c>
      <c r="E76" s="51">
        <f>SUM('Step 1'!E76:AB76)</f>
        <v>20392</v>
      </c>
      <c r="F76" s="51">
        <f>SUM('Step 1'!F76:AC76)</f>
        <v>20411</v>
      </c>
      <c r="G76" s="51">
        <f>SUM('Step 1'!G76:AD76)</f>
        <v>20433</v>
      </c>
      <c r="H76" s="51">
        <f>SUM('Step 1'!H76:AE76)</f>
        <v>20468</v>
      </c>
      <c r="I76" s="51">
        <f>SUM('Step 1'!I76:AF76)</f>
        <v>20492</v>
      </c>
      <c r="J76" s="51">
        <f>SUM('Step 1'!J76:AG76)</f>
        <v>20509</v>
      </c>
      <c r="K76" s="51">
        <f>SUM('Step 1'!K76:AH76)</f>
        <v>20536</v>
      </c>
      <c r="L76" s="51">
        <f>SUM('Step 1'!L76:AI76)</f>
        <v>20562</v>
      </c>
      <c r="M76" s="51">
        <f>SUM('Step 1'!M76:AJ76)</f>
        <v>20602</v>
      </c>
      <c r="N76" s="51"/>
      <c r="O76" s="51"/>
      <c r="P76" s="51"/>
      <c r="Q76" s="51"/>
    </row>
    <row r="77" spans="1:17" x14ac:dyDescent="0.25">
      <c r="A77" t="s">
        <v>145</v>
      </c>
      <c r="B77" s="51">
        <f>SUM('Step 1'!B77:Y77)</f>
        <v>199360</v>
      </c>
      <c r="C77" s="51">
        <f>SUM('Step 1'!C77:Z77)</f>
        <v>199362</v>
      </c>
      <c r="D77" s="51">
        <f>SUM('Step 1'!D77:AA77)</f>
        <v>199293</v>
      </c>
      <c r="E77" s="51">
        <f>SUM('Step 1'!E77:AB77)</f>
        <v>199383</v>
      </c>
      <c r="F77" s="51">
        <f>SUM('Step 1'!F77:AC77)</f>
        <v>199580</v>
      </c>
      <c r="G77" s="51">
        <f>SUM('Step 1'!G77:AD77)</f>
        <v>199762</v>
      </c>
      <c r="H77" s="51">
        <f>SUM('Step 1'!H77:AE77)</f>
        <v>200102</v>
      </c>
      <c r="I77" s="51">
        <f>SUM('Step 1'!I77:AF77)</f>
        <v>200456</v>
      </c>
      <c r="J77" s="51">
        <f>SUM('Step 1'!J77:AG77)</f>
        <v>200762</v>
      </c>
      <c r="K77" s="51">
        <f>SUM('Step 1'!K77:AH77)</f>
        <v>201004</v>
      </c>
      <c r="L77" s="51">
        <f>SUM('Step 1'!L77:AI77)</f>
        <v>201324</v>
      </c>
      <c r="M77" s="51">
        <f>SUM('Step 1'!M77:AJ77)</f>
        <v>201671</v>
      </c>
      <c r="N77" s="51"/>
      <c r="O77" s="51"/>
      <c r="P77" s="51"/>
      <c r="Q77" s="51"/>
    </row>
    <row r="78" spans="1:17" x14ac:dyDescent="0.25">
      <c r="A78" t="s">
        <v>146</v>
      </c>
      <c r="B78" s="51">
        <f>SUM('Step 1'!B78:Y78)</f>
        <v>104808</v>
      </c>
      <c r="C78" s="51">
        <f>SUM('Step 1'!C78:Z78)</f>
        <v>104895</v>
      </c>
      <c r="D78" s="51">
        <f>SUM('Step 1'!D78:AA78)</f>
        <v>104950</v>
      </c>
      <c r="E78" s="51">
        <f>SUM('Step 1'!E78:AB78)</f>
        <v>105062</v>
      </c>
      <c r="F78" s="51">
        <f>SUM('Step 1'!F78:AC78)</f>
        <v>105183</v>
      </c>
      <c r="G78" s="51">
        <f>SUM('Step 1'!G78:AD78)</f>
        <v>105313</v>
      </c>
      <c r="H78" s="51">
        <f>SUM('Step 1'!H78:AE78)</f>
        <v>105501</v>
      </c>
      <c r="I78" s="51">
        <f>SUM('Step 1'!I78:AF78)</f>
        <v>105695</v>
      </c>
      <c r="J78" s="51">
        <f>SUM('Step 1'!J78:AG78)</f>
        <v>105852</v>
      </c>
      <c r="K78" s="51">
        <f>SUM('Step 1'!K78:AH78)</f>
        <v>105980</v>
      </c>
      <c r="L78" s="51">
        <f>SUM('Step 1'!L78:AI78)</f>
        <v>106112</v>
      </c>
      <c r="M78" s="51">
        <f>SUM('Step 1'!M78:AJ78)</f>
        <v>106252</v>
      </c>
      <c r="N78" s="51"/>
      <c r="O78" s="51"/>
      <c r="P78" s="51"/>
      <c r="Q78" s="51"/>
    </row>
    <row r="79" spans="1:17" x14ac:dyDescent="0.25">
      <c r="A79" t="s">
        <v>147</v>
      </c>
      <c r="B79" s="51">
        <f>SUM('Step 1'!B79:Y79)</f>
        <v>23844</v>
      </c>
      <c r="C79" s="51">
        <f>SUM('Step 1'!C79:Z79)</f>
        <v>23824</v>
      </c>
      <c r="D79" s="51">
        <f>SUM('Step 1'!D79:AA79)</f>
        <v>23797</v>
      </c>
      <c r="E79" s="51">
        <f>SUM('Step 1'!E79:AB79)</f>
        <v>23793</v>
      </c>
      <c r="F79" s="51">
        <f>SUM('Step 1'!F79:AC79)</f>
        <v>23802</v>
      </c>
      <c r="G79" s="51">
        <f>SUM('Step 1'!G79:AD79)</f>
        <v>23814</v>
      </c>
      <c r="H79" s="51">
        <f>SUM('Step 1'!H79:AE79)</f>
        <v>23834</v>
      </c>
      <c r="I79" s="51">
        <f>SUM('Step 1'!I79:AF79)</f>
        <v>23859</v>
      </c>
      <c r="J79" s="51">
        <f>SUM('Step 1'!J79:AG79)</f>
        <v>23884</v>
      </c>
      <c r="K79" s="51">
        <f>SUM('Step 1'!K79:AH79)</f>
        <v>23891</v>
      </c>
      <c r="L79" s="51">
        <f>SUM('Step 1'!L79:AI79)</f>
        <v>23914</v>
      </c>
      <c r="M79" s="51">
        <f>SUM('Step 1'!M79:AJ79)</f>
        <v>23929</v>
      </c>
      <c r="N79" s="51"/>
      <c r="O79" s="51"/>
      <c r="P79" s="51"/>
      <c r="Q79" s="51"/>
    </row>
    <row r="80" spans="1:17" x14ac:dyDescent="0.25">
      <c r="A80" t="s">
        <v>148</v>
      </c>
      <c r="B80" s="51">
        <f>SUM('Step 1'!B80:Y80)</f>
        <v>200782</v>
      </c>
      <c r="C80" s="51">
        <f>SUM('Step 1'!C80:Z80)</f>
        <v>200933</v>
      </c>
      <c r="D80" s="51">
        <f>SUM('Step 1'!D80:AA80)</f>
        <v>201006</v>
      </c>
      <c r="E80" s="51">
        <f>SUM('Step 1'!E80:AB80)</f>
        <v>201200</v>
      </c>
      <c r="F80" s="51">
        <f>SUM('Step 1'!F80:AC80)</f>
        <v>201424</v>
      </c>
      <c r="G80" s="51">
        <f>SUM('Step 1'!G80:AD80)</f>
        <v>201641</v>
      </c>
      <c r="H80" s="51">
        <f>SUM('Step 1'!H80:AE80)</f>
        <v>202008</v>
      </c>
      <c r="I80" s="51">
        <f>SUM('Step 1'!I80:AF80)</f>
        <v>202385</v>
      </c>
      <c r="J80" s="51">
        <f>SUM('Step 1'!J80:AG80)</f>
        <v>202717</v>
      </c>
      <c r="K80" s="51">
        <f>SUM('Step 1'!K80:AH80)</f>
        <v>202986</v>
      </c>
      <c r="L80" s="51">
        <f>SUM('Step 1'!L80:AI80)</f>
        <v>203228</v>
      </c>
      <c r="M80" s="51">
        <f>SUM('Step 1'!M80:AJ80)</f>
        <v>203526</v>
      </c>
      <c r="N80" s="51"/>
      <c r="O80" s="51"/>
      <c r="P80" s="51"/>
      <c r="Q80" s="51"/>
    </row>
    <row r="81" spans="1:17" x14ac:dyDescent="0.25">
      <c r="A81" t="s">
        <v>149</v>
      </c>
      <c r="B81" s="51">
        <f>SUM('Step 1'!B81:Y81)</f>
        <v>28702</v>
      </c>
      <c r="C81" s="51">
        <f>SUM('Step 1'!C81:Z81)</f>
        <v>28714</v>
      </c>
      <c r="D81" s="51">
        <f>SUM('Step 1'!D81:AA81)</f>
        <v>28709</v>
      </c>
      <c r="E81" s="51">
        <f>SUM('Step 1'!E81:AB81)</f>
        <v>28711</v>
      </c>
      <c r="F81" s="51">
        <f>SUM('Step 1'!F81:AC81)</f>
        <v>28718</v>
      </c>
      <c r="G81" s="51">
        <f>SUM('Step 1'!G81:AD81)</f>
        <v>28721</v>
      </c>
      <c r="H81" s="51">
        <f>SUM('Step 1'!H81:AE81)</f>
        <v>28745</v>
      </c>
      <c r="I81" s="51">
        <f>SUM('Step 1'!I81:AF81)</f>
        <v>28778</v>
      </c>
      <c r="J81" s="51">
        <f>SUM('Step 1'!J81:AG81)</f>
        <v>28802</v>
      </c>
      <c r="K81" s="51">
        <f>SUM('Step 1'!K81:AH81)</f>
        <v>28812</v>
      </c>
      <c r="L81" s="51">
        <f>SUM('Step 1'!L81:AI81)</f>
        <v>28841</v>
      </c>
      <c r="M81" s="51">
        <f>SUM('Step 1'!M81:AJ81)</f>
        <v>28870</v>
      </c>
      <c r="N81" s="51"/>
      <c r="O81" s="51"/>
      <c r="P81" s="51"/>
      <c r="Q81" s="51"/>
    </row>
    <row r="82" spans="1:17" x14ac:dyDescent="0.25">
      <c r="A82" t="s">
        <v>150</v>
      </c>
      <c r="B82" s="51">
        <f>SUM('Step 1'!B82:Y82)</f>
        <v>11225</v>
      </c>
      <c r="C82" s="51">
        <f>SUM('Step 1'!C82:Z82)</f>
        <v>11218</v>
      </c>
      <c r="D82" s="51">
        <f>SUM('Step 1'!D82:AA82)</f>
        <v>11196</v>
      </c>
      <c r="E82" s="51">
        <f>SUM('Step 1'!E82:AB82)</f>
        <v>11189</v>
      </c>
      <c r="F82" s="51">
        <f>SUM('Step 1'!F82:AC82)</f>
        <v>11189</v>
      </c>
      <c r="G82" s="51">
        <f>SUM('Step 1'!G82:AD82)</f>
        <v>11194</v>
      </c>
      <c r="H82" s="51">
        <f>SUM('Step 1'!H82:AE82)</f>
        <v>11199</v>
      </c>
      <c r="I82" s="51">
        <f>SUM('Step 1'!I82:AF82)</f>
        <v>11215</v>
      </c>
      <c r="J82" s="51">
        <f>SUM('Step 1'!J82:AG82)</f>
        <v>11227</v>
      </c>
      <c r="K82" s="51">
        <f>SUM('Step 1'!K82:AH82)</f>
        <v>11231</v>
      </c>
      <c r="L82" s="51">
        <f>SUM('Step 1'!L82:AI82)</f>
        <v>11237</v>
      </c>
      <c r="M82" s="51">
        <f>SUM('Step 1'!M82:AJ82)</f>
        <v>11237</v>
      </c>
      <c r="N82" s="51"/>
      <c r="O82" s="51"/>
      <c r="P82" s="51"/>
      <c r="Q82" s="51"/>
    </row>
    <row r="83" spans="1:17" x14ac:dyDescent="0.25">
      <c r="A83" t="s">
        <v>151</v>
      </c>
      <c r="B83" s="51">
        <f>SUM('Step 1'!B83:Y83)</f>
        <v>79571</v>
      </c>
      <c r="C83" s="51">
        <f>SUM('Step 1'!C83:Z83)</f>
        <v>79576</v>
      </c>
      <c r="D83" s="51">
        <f>SUM('Step 1'!D83:AA83)</f>
        <v>79580</v>
      </c>
      <c r="E83" s="51">
        <f>SUM('Step 1'!E83:AB83)</f>
        <v>79645</v>
      </c>
      <c r="F83" s="51">
        <f>SUM('Step 1'!F83:AC83)</f>
        <v>79759</v>
      </c>
      <c r="G83" s="51">
        <f>SUM('Step 1'!G83:AD83)</f>
        <v>79858</v>
      </c>
      <c r="H83" s="51">
        <f>SUM('Step 1'!H83:AE83)</f>
        <v>79968</v>
      </c>
      <c r="I83" s="51">
        <f>SUM('Step 1'!I83:AF83)</f>
        <v>80045</v>
      </c>
      <c r="J83" s="51">
        <f>SUM('Step 1'!J83:AG83)</f>
        <v>80135</v>
      </c>
      <c r="K83" s="51">
        <f>SUM('Step 1'!K83:AH83)</f>
        <v>80223</v>
      </c>
      <c r="L83" s="51">
        <f>SUM('Step 1'!L83:AI83)</f>
        <v>80335</v>
      </c>
      <c r="M83" s="51">
        <f>SUM('Step 1'!M83:AJ83)</f>
        <v>80469</v>
      </c>
      <c r="N83" s="51"/>
      <c r="O83" s="51"/>
      <c r="P83" s="51"/>
      <c r="Q83" s="51"/>
    </row>
    <row r="84" spans="1:17" x14ac:dyDescent="0.25">
      <c r="A84" t="s">
        <v>152</v>
      </c>
      <c r="B84" s="51">
        <f>SUM('Step 1'!B84:Y84)</f>
        <v>371415</v>
      </c>
      <c r="C84" s="51">
        <f>SUM('Step 1'!C84:Z84)</f>
        <v>371582</v>
      </c>
      <c r="D84" s="51">
        <f>SUM('Step 1'!D84:AA84)</f>
        <v>371670</v>
      </c>
      <c r="E84" s="51">
        <f>SUM('Step 1'!E84:AB84)</f>
        <v>371971</v>
      </c>
      <c r="F84" s="51">
        <f>SUM('Step 1'!F84:AC84)</f>
        <v>372306</v>
      </c>
      <c r="G84" s="51">
        <f>SUM('Step 1'!G84:AD84)</f>
        <v>372670</v>
      </c>
      <c r="H84" s="51">
        <f>SUM('Step 1'!H84:AE84)</f>
        <v>373278</v>
      </c>
      <c r="I84" s="51">
        <f>SUM('Step 1'!I84:AF84)</f>
        <v>373927</v>
      </c>
      <c r="J84" s="51">
        <f>SUM('Step 1'!J84:AG84)</f>
        <v>374575</v>
      </c>
      <c r="K84" s="51">
        <f>SUM('Step 1'!K84:AH84)</f>
        <v>375068</v>
      </c>
      <c r="L84" s="51">
        <f>SUM('Step 1'!L84:AI84)</f>
        <v>375534</v>
      </c>
      <c r="M84" s="51">
        <f>SUM('Step 1'!M84:AJ84)</f>
        <v>376104</v>
      </c>
      <c r="N84" s="51"/>
      <c r="O84" s="51"/>
      <c r="P84" s="51"/>
      <c r="Q84" s="51"/>
    </row>
    <row r="85" spans="1:17" x14ac:dyDescent="0.25">
      <c r="A85" t="s">
        <v>153</v>
      </c>
      <c r="B85" s="51">
        <f>SUM('Step 1'!B85:Y85)</f>
        <v>440827</v>
      </c>
      <c r="C85" s="51">
        <f>SUM('Step 1'!C85:Z85)</f>
        <v>440892</v>
      </c>
      <c r="D85" s="51">
        <f>SUM('Step 1'!D85:AA85)</f>
        <v>440832</v>
      </c>
      <c r="E85" s="51">
        <f>SUM('Step 1'!E85:AB85)</f>
        <v>440992</v>
      </c>
      <c r="F85" s="51">
        <f>SUM('Step 1'!F85:AC85)</f>
        <v>441252</v>
      </c>
      <c r="G85" s="51">
        <f>SUM('Step 1'!G85:AD85)</f>
        <v>441545</v>
      </c>
      <c r="H85" s="51">
        <f>SUM('Step 1'!H85:AE85)</f>
        <v>442034</v>
      </c>
      <c r="I85" s="51">
        <f>SUM('Step 1'!I85:AF85)</f>
        <v>442534</v>
      </c>
      <c r="J85" s="51">
        <f>SUM('Step 1'!J85:AG85)</f>
        <v>443044</v>
      </c>
      <c r="K85" s="51">
        <f>SUM('Step 1'!K85:AH85)</f>
        <v>443420</v>
      </c>
      <c r="L85" s="51">
        <f>SUM('Step 1'!L85:AI85)</f>
        <v>443910</v>
      </c>
      <c r="M85" s="51">
        <f>SUM('Step 1'!M85:AJ85)</f>
        <v>444449</v>
      </c>
      <c r="N85" s="51"/>
      <c r="O85" s="51"/>
      <c r="P85" s="51"/>
      <c r="Q85" s="51"/>
    </row>
    <row r="86" spans="1:17" x14ac:dyDescent="0.25">
      <c r="A86" t="s">
        <v>154</v>
      </c>
      <c r="B86" s="51">
        <f>SUM('Step 1'!B86:Y86)</f>
        <v>330347</v>
      </c>
      <c r="C86" s="51">
        <f>SUM('Step 1'!C86:Z86)</f>
        <v>330499</v>
      </c>
      <c r="D86" s="51">
        <f>SUM('Step 1'!D86:AA86)</f>
        <v>330560</v>
      </c>
      <c r="E86" s="51">
        <f>SUM('Step 1'!E86:AB86)</f>
        <v>330821</v>
      </c>
      <c r="F86" s="51">
        <f>SUM('Step 1'!F86:AC86)</f>
        <v>331111</v>
      </c>
      <c r="G86" s="51">
        <f>SUM('Step 1'!G86:AD86)</f>
        <v>331399</v>
      </c>
      <c r="H86" s="51">
        <f>SUM('Step 1'!H86:AE86)</f>
        <v>331875</v>
      </c>
      <c r="I86" s="51">
        <f>SUM('Step 1'!I86:AF86)</f>
        <v>332417</v>
      </c>
      <c r="J86" s="51">
        <f>SUM('Step 1'!J86:AG86)</f>
        <v>332859</v>
      </c>
      <c r="K86" s="51">
        <f>SUM('Step 1'!K86:AH86)</f>
        <v>333216</v>
      </c>
      <c r="L86" s="51">
        <f>SUM('Step 1'!L86:AI86)</f>
        <v>333558</v>
      </c>
      <c r="M86" s="51">
        <f>SUM('Step 1'!M86:AJ86)</f>
        <v>333984</v>
      </c>
      <c r="N86" s="51"/>
      <c r="O86" s="51"/>
      <c r="P86" s="51"/>
      <c r="Q86" s="51"/>
    </row>
    <row r="87" spans="1:17" x14ac:dyDescent="0.25">
      <c r="A87" t="s">
        <v>155</v>
      </c>
      <c r="B87" s="51">
        <f>SUM('Step 1'!B87:Y87)</f>
        <v>72912</v>
      </c>
      <c r="C87" s="51">
        <f>SUM('Step 1'!C87:Z87)</f>
        <v>72917</v>
      </c>
      <c r="D87" s="51">
        <f>SUM('Step 1'!D87:AA87)</f>
        <v>72904</v>
      </c>
      <c r="E87" s="51">
        <f>SUM('Step 1'!E87:AB87)</f>
        <v>72918</v>
      </c>
      <c r="F87" s="51">
        <f>SUM('Step 1'!F87:AC87)</f>
        <v>72938</v>
      </c>
      <c r="G87" s="51">
        <f>SUM('Step 1'!G87:AD87)</f>
        <v>72952</v>
      </c>
      <c r="H87" s="51">
        <f>SUM('Step 1'!H87:AE87)</f>
        <v>73016</v>
      </c>
      <c r="I87" s="51">
        <f>SUM('Step 1'!I87:AF87)</f>
        <v>73104</v>
      </c>
      <c r="J87" s="51">
        <f>SUM('Step 1'!J87:AG87)</f>
        <v>73170</v>
      </c>
      <c r="K87" s="51">
        <f>SUM('Step 1'!K87:AH87)</f>
        <v>73182</v>
      </c>
      <c r="L87" s="51">
        <f>SUM('Step 1'!L87:AI87)</f>
        <v>73237</v>
      </c>
      <c r="M87" s="51">
        <f>SUM('Step 1'!M87:AJ87)</f>
        <v>73294</v>
      </c>
      <c r="N87" s="51"/>
      <c r="O87" s="51"/>
      <c r="P87" s="51"/>
      <c r="Q87" s="51"/>
    </row>
    <row r="88" spans="1:17" x14ac:dyDescent="0.25">
      <c r="A88" t="s">
        <v>156</v>
      </c>
      <c r="B88" s="51">
        <f>SUM('Step 1'!B88:Y88)</f>
        <v>158421</v>
      </c>
      <c r="C88" s="51">
        <f>SUM('Step 1'!C88:Z88)</f>
        <v>158661</v>
      </c>
      <c r="D88" s="51">
        <f>SUM('Step 1'!D88:AA88)</f>
        <v>158824</v>
      </c>
      <c r="E88" s="51">
        <f>SUM('Step 1'!E88:AB88)</f>
        <v>159106</v>
      </c>
      <c r="F88" s="51">
        <f>SUM('Step 1'!F88:AC88)</f>
        <v>159317</v>
      </c>
      <c r="G88" s="51">
        <f>SUM('Step 1'!G88:AD88)</f>
        <v>159505</v>
      </c>
      <c r="H88" s="51">
        <f>SUM('Step 1'!H88:AE88)</f>
        <v>159663</v>
      </c>
      <c r="I88" s="51">
        <f>SUM('Step 1'!I88:AF88)</f>
        <v>159673</v>
      </c>
      <c r="J88" s="51">
        <f>SUM('Step 1'!J88:AG88)</f>
        <v>159705</v>
      </c>
      <c r="K88" s="51">
        <f>SUM('Step 1'!K88:AH88)</f>
        <v>159925</v>
      </c>
      <c r="L88" s="51">
        <f>SUM('Step 1'!L88:AI88)</f>
        <v>160276</v>
      </c>
      <c r="M88" s="51">
        <f>SUM('Step 1'!M88:AJ88)</f>
        <v>160730</v>
      </c>
      <c r="N88" s="51"/>
      <c r="O88" s="51"/>
      <c r="P88" s="51"/>
      <c r="Q88" s="51"/>
    </row>
    <row r="89" spans="1:17" x14ac:dyDescent="0.25">
      <c r="A89" t="s">
        <v>157</v>
      </c>
      <c r="B89" s="51">
        <f>SUM('Step 1'!B89:Y89)</f>
        <v>102571</v>
      </c>
      <c r="C89" s="51">
        <f>SUM('Step 1'!C89:Z89)</f>
        <v>102593</v>
      </c>
      <c r="D89" s="51">
        <f>SUM('Step 1'!D89:AA89)</f>
        <v>102572</v>
      </c>
      <c r="E89" s="51">
        <f>SUM('Step 1'!E89:AB89)</f>
        <v>102590</v>
      </c>
      <c r="F89" s="51">
        <f>SUM('Step 1'!F89:AC89)</f>
        <v>102625</v>
      </c>
      <c r="G89" s="51">
        <f>SUM('Step 1'!G89:AD89)</f>
        <v>102670</v>
      </c>
      <c r="H89" s="51">
        <f>SUM('Step 1'!H89:AE89)</f>
        <v>102789</v>
      </c>
      <c r="I89" s="51">
        <f>SUM('Step 1'!I89:AF89)</f>
        <v>102935</v>
      </c>
      <c r="J89" s="51">
        <f>SUM('Step 1'!J89:AG89)</f>
        <v>103054</v>
      </c>
      <c r="K89" s="51">
        <f>SUM('Step 1'!K89:AH89)</f>
        <v>103129</v>
      </c>
      <c r="L89" s="51">
        <f>SUM('Step 1'!L89:AI89)</f>
        <v>103242</v>
      </c>
      <c r="M89" s="51">
        <f>SUM('Step 1'!M89:AJ89)</f>
        <v>103359</v>
      </c>
      <c r="N89" s="51"/>
      <c r="O89" s="51"/>
      <c r="P89" s="51"/>
      <c r="Q89" s="51"/>
    </row>
    <row r="90" spans="1:17" x14ac:dyDescent="0.25">
      <c r="A90" t="s">
        <v>158</v>
      </c>
      <c r="B90" s="51">
        <f>SUM('Step 1'!B90:Y90)</f>
        <v>129945</v>
      </c>
      <c r="C90" s="51">
        <f>SUM('Step 1'!C90:Z90)</f>
        <v>130019</v>
      </c>
      <c r="D90" s="51">
        <f>SUM('Step 1'!D90:AA90)</f>
        <v>130010</v>
      </c>
      <c r="E90" s="51">
        <f>SUM('Step 1'!E90:AB90)</f>
        <v>130092</v>
      </c>
      <c r="F90" s="51">
        <f>SUM('Step 1'!F90:AC90)</f>
        <v>130197</v>
      </c>
      <c r="G90" s="51">
        <f>SUM('Step 1'!G90:AD90)</f>
        <v>130292</v>
      </c>
      <c r="H90" s="51">
        <f>SUM('Step 1'!H90:AE90)</f>
        <v>130482</v>
      </c>
      <c r="I90" s="51">
        <f>SUM('Step 1'!I90:AF90)</f>
        <v>130685</v>
      </c>
      <c r="J90" s="51">
        <f>SUM('Step 1'!J90:AG90)</f>
        <v>130852</v>
      </c>
      <c r="K90" s="51">
        <f>SUM('Step 1'!K90:AH90)</f>
        <v>130994</v>
      </c>
      <c r="L90" s="51">
        <f>SUM('Step 1'!L90:AI90)</f>
        <v>131157</v>
      </c>
      <c r="M90" s="51">
        <f>SUM('Step 1'!M90:AJ90)</f>
        <v>131320</v>
      </c>
      <c r="N90" s="51"/>
      <c r="O90" s="51"/>
      <c r="P90" s="51"/>
      <c r="Q90" s="51"/>
    </row>
    <row r="91" spans="1:17" x14ac:dyDescent="0.25">
      <c r="A91" t="s">
        <v>159</v>
      </c>
      <c r="B91" s="51">
        <f>SUM('Step 1'!B91:Y91)</f>
        <v>69408</v>
      </c>
      <c r="C91" s="51">
        <f>SUM('Step 1'!C91:Z91)</f>
        <v>69450</v>
      </c>
      <c r="D91" s="51">
        <f>SUM('Step 1'!D91:AA91)</f>
        <v>69488</v>
      </c>
      <c r="E91" s="51">
        <f>SUM('Step 1'!E91:AB91)</f>
        <v>69565</v>
      </c>
      <c r="F91" s="51">
        <f>SUM('Step 1'!F91:AC91)</f>
        <v>69642</v>
      </c>
      <c r="G91" s="51">
        <f>SUM('Step 1'!G91:AD91)</f>
        <v>69715</v>
      </c>
      <c r="H91" s="51">
        <f>SUM('Step 1'!H91:AE91)</f>
        <v>69832</v>
      </c>
      <c r="I91" s="51">
        <f>SUM('Step 1'!I91:AF91)</f>
        <v>69962</v>
      </c>
      <c r="J91" s="51">
        <f>SUM('Step 1'!J91:AG91)</f>
        <v>70064</v>
      </c>
      <c r="K91" s="51">
        <f>SUM('Step 1'!K91:AH91)</f>
        <v>70171</v>
      </c>
      <c r="L91" s="51">
        <f>SUM('Step 1'!L91:AI91)</f>
        <v>70270</v>
      </c>
      <c r="M91" s="51">
        <f>SUM('Step 1'!M91:AJ91)</f>
        <v>70391</v>
      </c>
      <c r="N91" s="51"/>
      <c r="O91" s="51"/>
      <c r="P91" s="51"/>
      <c r="Q91" s="51"/>
    </row>
    <row r="92" spans="1:17" x14ac:dyDescent="0.25">
      <c r="A92" t="s">
        <v>160</v>
      </c>
      <c r="B92" s="51">
        <f>SUM('Step 1'!B92:Y92)</f>
        <v>436169</v>
      </c>
      <c r="C92" s="51">
        <f>SUM('Step 1'!C92:Z92)</f>
        <v>436142</v>
      </c>
      <c r="D92" s="51">
        <f>SUM('Step 1'!D92:AA92)</f>
        <v>436028</v>
      </c>
      <c r="E92" s="51">
        <f>SUM('Step 1'!E92:AB92)</f>
        <v>436193</v>
      </c>
      <c r="F92" s="51">
        <f>SUM('Step 1'!F92:AC92)</f>
        <v>436519</v>
      </c>
      <c r="G92" s="51">
        <f>SUM('Step 1'!G92:AD92)</f>
        <v>436876</v>
      </c>
      <c r="H92" s="51">
        <f>SUM('Step 1'!H92:AE92)</f>
        <v>437503</v>
      </c>
      <c r="I92" s="51">
        <f>SUM('Step 1'!I92:AF92)</f>
        <v>438139</v>
      </c>
      <c r="J92" s="51">
        <f>SUM('Step 1'!J92:AG92)</f>
        <v>438662</v>
      </c>
      <c r="K92" s="51">
        <f>SUM('Step 1'!K92:AH92)</f>
        <v>439035</v>
      </c>
      <c r="L92" s="51">
        <f>SUM('Step 1'!L92:AI92)</f>
        <v>439411</v>
      </c>
      <c r="M92" s="51">
        <f>SUM('Step 1'!M92:AJ92)</f>
        <v>439886</v>
      </c>
      <c r="N92" s="51"/>
      <c r="O92" s="51"/>
      <c r="P92" s="51"/>
      <c r="Q92" s="51"/>
    </row>
    <row r="93" spans="1:17" x14ac:dyDescent="0.25">
      <c r="A93" t="s">
        <v>161</v>
      </c>
      <c r="B93" s="51">
        <f>SUM('Step 1'!B93:Y93)</f>
        <v>154195</v>
      </c>
      <c r="C93" s="51">
        <f>SUM('Step 1'!C93:Z93)</f>
        <v>154235</v>
      </c>
      <c r="D93" s="51">
        <f>SUM('Step 1'!D93:AA93)</f>
        <v>154238</v>
      </c>
      <c r="E93" s="51">
        <f>SUM('Step 1'!E93:AB93)</f>
        <v>154326</v>
      </c>
      <c r="F93" s="51">
        <f>SUM('Step 1'!F93:AC93)</f>
        <v>154449</v>
      </c>
      <c r="G93" s="51">
        <f>SUM('Step 1'!G93:AD93)</f>
        <v>154554</v>
      </c>
      <c r="H93" s="51">
        <f>SUM('Step 1'!H93:AE93)</f>
        <v>154748</v>
      </c>
      <c r="I93" s="51">
        <f>SUM('Step 1'!I93:AF93)</f>
        <v>154961</v>
      </c>
      <c r="J93" s="51">
        <f>SUM('Step 1'!J93:AG93)</f>
        <v>155122</v>
      </c>
      <c r="K93" s="51">
        <f>SUM('Step 1'!K93:AH93)</f>
        <v>155284</v>
      </c>
      <c r="L93" s="51">
        <f>SUM('Step 1'!L93:AI93)</f>
        <v>155468</v>
      </c>
      <c r="M93" s="51">
        <f>SUM('Step 1'!M93:AJ93)</f>
        <v>155669</v>
      </c>
      <c r="N93" s="51"/>
      <c r="O93" s="51"/>
      <c r="P93" s="51"/>
      <c r="Q93" s="51"/>
    </row>
    <row r="94" spans="1:17" x14ac:dyDescent="0.25">
      <c r="A94" t="s">
        <v>162</v>
      </c>
      <c r="B94" s="51">
        <f>SUM('Step 1'!B94:Y94)</f>
        <v>233745</v>
      </c>
      <c r="C94" s="51">
        <f>SUM('Step 1'!C94:Z94)</f>
        <v>233658</v>
      </c>
      <c r="D94" s="51">
        <f>SUM('Step 1'!D94:AA94)</f>
        <v>233386</v>
      </c>
      <c r="E94" s="51">
        <f>SUM('Step 1'!E94:AB94)</f>
        <v>233459</v>
      </c>
      <c r="F94" s="51">
        <f>SUM('Step 1'!F94:AC94)</f>
        <v>233704</v>
      </c>
      <c r="G94" s="51">
        <f>SUM('Step 1'!G94:AD94)</f>
        <v>233890</v>
      </c>
      <c r="H94" s="51">
        <f>SUM('Step 1'!H94:AE94)</f>
        <v>234330</v>
      </c>
      <c r="I94" s="51">
        <f>SUM('Step 1'!I94:AF94)</f>
        <v>234800</v>
      </c>
      <c r="J94" s="51">
        <f>SUM('Step 1'!J94:AG94)</f>
        <v>235229</v>
      </c>
      <c r="K94" s="51">
        <f>SUM('Step 1'!K94:AH94)</f>
        <v>235479</v>
      </c>
      <c r="L94" s="51">
        <f>SUM('Step 1'!L94:AI94)</f>
        <v>235711</v>
      </c>
      <c r="M94" s="51">
        <f>SUM('Step 1'!M94:AJ94)</f>
        <v>236035</v>
      </c>
      <c r="N94" s="51"/>
      <c r="O94" s="51"/>
      <c r="P94" s="51"/>
      <c r="Q94" s="51"/>
    </row>
    <row r="95" spans="1:17" x14ac:dyDescent="0.25">
      <c r="A95" t="s">
        <v>163</v>
      </c>
      <c r="B95" s="51">
        <f>SUM('Step 1'!B95:Y95)</f>
        <v>45936</v>
      </c>
      <c r="C95" s="51">
        <f>SUM('Step 1'!C95:Z95)</f>
        <v>45970</v>
      </c>
      <c r="D95" s="51">
        <f>SUM('Step 1'!D95:AA95)</f>
        <v>45978</v>
      </c>
      <c r="E95" s="51">
        <f>SUM('Step 1'!E95:AB95)</f>
        <v>46014</v>
      </c>
      <c r="F95" s="51">
        <f>SUM('Step 1'!F95:AC95)</f>
        <v>46046</v>
      </c>
      <c r="G95" s="51">
        <f>SUM('Step 1'!G95:AD95)</f>
        <v>46080</v>
      </c>
      <c r="H95" s="51">
        <f>SUM('Step 1'!H95:AE95)</f>
        <v>46134</v>
      </c>
      <c r="I95" s="51">
        <f>SUM('Step 1'!I95:AF95)</f>
        <v>46185</v>
      </c>
      <c r="J95" s="51">
        <f>SUM('Step 1'!J95:AG95)</f>
        <v>46242</v>
      </c>
      <c r="K95" s="51">
        <f>SUM('Step 1'!K95:AH95)</f>
        <v>46310</v>
      </c>
      <c r="L95" s="51">
        <f>SUM('Step 1'!L95:AI95)</f>
        <v>46375</v>
      </c>
      <c r="M95" s="51">
        <f>SUM('Step 1'!M95:AJ95)</f>
        <v>46464</v>
      </c>
      <c r="N95" s="51"/>
      <c r="O95" s="51"/>
      <c r="P95" s="51"/>
      <c r="Q95" s="51"/>
    </row>
    <row r="96" spans="1:17" x14ac:dyDescent="0.25">
      <c r="A96" t="s">
        <v>164</v>
      </c>
      <c r="B96" s="51">
        <f>SUM('Step 1'!B96:Y96)</f>
        <v>187411</v>
      </c>
      <c r="C96" s="51">
        <f>SUM('Step 1'!C96:Z96)</f>
        <v>187505</v>
      </c>
      <c r="D96" s="51">
        <f>SUM('Step 1'!D96:AA96)</f>
        <v>187523</v>
      </c>
      <c r="E96" s="51">
        <f>SUM('Step 1'!E96:AB96)</f>
        <v>187657</v>
      </c>
      <c r="F96" s="51">
        <f>SUM('Step 1'!F96:AC96)</f>
        <v>187809</v>
      </c>
      <c r="G96" s="51">
        <f>SUM('Step 1'!G96:AD96)</f>
        <v>187978</v>
      </c>
      <c r="H96" s="51">
        <f>SUM('Step 1'!H96:AE96)</f>
        <v>188291</v>
      </c>
      <c r="I96" s="51">
        <f>SUM('Step 1'!I96:AF96)</f>
        <v>188620</v>
      </c>
      <c r="J96" s="51">
        <f>SUM('Step 1'!J96:AG96)</f>
        <v>188851</v>
      </c>
      <c r="K96" s="51">
        <f>SUM('Step 1'!K96:AH96)</f>
        <v>189044</v>
      </c>
      <c r="L96" s="51">
        <f>SUM('Step 1'!L96:AI96)</f>
        <v>189239</v>
      </c>
      <c r="M96" s="51">
        <f>SUM('Step 1'!M96:AJ96)</f>
        <v>189462</v>
      </c>
      <c r="N96" s="51"/>
      <c r="O96" s="51"/>
      <c r="P96" s="51"/>
      <c r="Q96" s="51"/>
    </row>
    <row r="97" spans="1:17" x14ac:dyDescent="0.25">
      <c r="A97" t="s">
        <v>165</v>
      </c>
      <c r="B97" s="51">
        <f>SUM('Step 1'!B97:Y97)</f>
        <v>211604</v>
      </c>
      <c r="C97" s="51">
        <f>SUM('Step 1'!C97:Z97)</f>
        <v>211572</v>
      </c>
      <c r="D97" s="51">
        <f>SUM('Step 1'!D97:AA97)</f>
        <v>211482</v>
      </c>
      <c r="E97" s="51">
        <f>SUM('Step 1'!E97:AB97)</f>
        <v>211510</v>
      </c>
      <c r="F97" s="51">
        <f>SUM('Step 1'!F97:AC97)</f>
        <v>211584</v>
      </c>
      <c r="G97" s="51">
        <f>SUM('Step 1'!G97:AD97)</f>
        <v>211646</v>
      </c>
      <c r="H97" s="51">
        <f>SUM('Step 1'!H97:AE97)</f>
        <v>211816</v>
      </c>
      <c r="I97" s="51">
        <f>SUM('Step 1'!I97:AF97)</f>
        <v>212034</v>
      </c>
      <c r="J97" s="51">
        <f>SUM('Step 1'!J97:AG97)</f>
        <v>212177</v>
      </c>
      <c r="K97" s="51">
        <f>SUM('Step 1'!K97:AH97)</f>
        <v>212265</v>
      </c>
      <c r="L97" s="51">
        <f>SUM('Step 1'!L97:AI97)</f>
        <v>212400</v>
      </c>
      <c r="M97" s="51">
        <f>SUM('Step 1'!M97:AJ97)</f>
        <v>212564</v>
      </c>
      <c r="N97" s="51"/>
      <c r="O97" s="51"/>
      <c r="P97" s="51"/>
      <c r="Q97" s="51"/>
    </row>
    <row r="98" spans="1:17" x14ac:dyDescent="0.25">
      <c r="A98" t="s">
        <v>166</v>
      </c>
      <c r="B98" s="51">
        <f>SUM('Step 1'!B98:Y98)</f>
        <v>29336</v>
      </c>
      <c r="C98" s="51">
        <f>SUM('Step 1'!C98:Z98)</f>
        <v>29367</v>
      </c>
      <c r="D98" s="51">
        <f>SUM('Step 1'!D98:AA98)</f>
        <v>29369</v>
      </c>
      <c r="E98" s="51">
        <f>SUM('Step 1'!E98:AB98)</f>
        <v>29399</v>
      </c>
      <c r="F98" s="51">
        <f>SUM('Step 1'!F98:AC98)</f>
        <v>29420</v>
      </c>
      <c r="G98" s="51">
        <f>SUM('Step 1'!G98:AD98)</f>
        <v>29442</v>
      </c>
      <c r="H98" s="51">
        <f>SUM('Step 1'!H98:AE98)</f>
        <v>29482</v>
      </c>
      <c r="I98" s="51">
        <f>SUM('Step 1'!I98:AF98)</f>
        <v>29515</v>
      </c>
      <c r="J98" s="51">
        <f>SUM('Step 1'!J98:AG98)</f>
        <v>29546</v>
      </c>
      <c r="K98" s="51">
        <f>SUM('Step 1'!K98:AH98)</f>
        <v>29574</v>
      </c>
      <c r="L98" s="51">
        <f>SUM('Step 1'!L98:AI98)</f>
        <v>29604</v>
      </c>
      <c r="M98" s="51">
        <f>SUM('Step 1'!M98:AJ98)</f>
        <v>29640</v>
      </c>
      <c r="N98" s="51"/>
      <c r="O98" s="51"/>
      <c r="P98" s="51"/>
      <c r="Q98" s="51"/>
    </row>
    <row r="99" spans="1:17" x14ac:dyDescent="0.25">
      <c r="A99" t="s">
        <v>167</v>
      </c>
      <c r="B99" s="51">
        <f>SUM('Step 1'!B99:Y99)</f>
        <v>209807</v>
      </c>
      <c r="C99" s="51">
        <f>SUM('Step 1'!C99:Z99)</f>
        <v>209830</v>
      </c>
      <c r="D99" s="51">
        <f>SUM('Step 1'!D99:AA99)</f>
        <v>209735</v>
      </c>
      <c r="E99" s="51">
        <f>SUM('Step 1'!E99:AB99)</f>
        <v>209745</v>
      </c>
      <c r="F99" s="51">
        <f>SUM('Step 1'!F99:AC99)</f>
        <v>209785</v>
      </c>
      <c r="G99" s="51">
        <f>SUM('Step 1'!G99:AD99)</f>
        <v>209840</v>
      </c>
      <c r="H99" s="51">
        <f>SUM('Step 1'!H99:AE99)</f>
        <v>209998</v>
      </c>
      <c r="I99" s="51">
        <f>SUM('Step 1'!I99:AF99)</f>
        <v>210224</v>
      </c>
      <c r="J99" s="51">
        <f>SUM('Step 1'!J99:AG99)</f>
        <v>210408</v>
      </c>
      <c r="K99" s="51">
        <f>SUM('Step 1'!K99:AH99)</f>
        <v>210457</v>
      </c>
      <c r="L99" s="51">
        <f>SUM('Step 1'!L99:AI99)</f>
        <v>210691</v>
      </c>
      <c r="M99" s="51">
        <f>SUM('Step 1'!M99:AJ99)</f>
        <v>210867</v>
      </c>
      <c r="N99" s="51"/>
      <c r="O99" s="51"/>
      <c r="P99" s="51"/>
      <c r="Q99" s="51"/>
    </row>
    <row r="100" spans="1:17" x14ac:dyDescent="0.25">
      <c r="A100" t="s">
        <v>168</v>
      </c>
      <c r="B100" s="51">
        <f>SUM('Step 1'!B100:Y100)</f>
        <v>62540</v>
      </c>
      <c r="C100" s="51">
        <f>SUM('Step 1'!C100:Z100)</f>
        <v>62613</v>
      </c>
      <c r="D100" s="51">
        <f>SUM('Step 1'!D100:AA100)</f>
        <v>62662</v>
      </c>
      <c r="E100" s="51">
        <f>SUM('Step 1'!E100:AB100)</f>
        <v>62764</v>
      </c>
      <c r="F100" s="51">
        <f>SUM('Step 1'!F100:AC100)</f>
        <v>62856</v>
      </c>
      <c r="G100" s="51">
        <f>SUM('Step 1'!G100:AD100)</f>
        <v>62913</v>
      </c>
      <c r="H100" s="51">
        <f>SUM('Step 1'!H100:AE100)</f>
        <v>62995</v>
      </c>
      <c r="I100" s="51">
        <f>SUM('Step 1'!I100:AF100)</f>
        <v>63021</v>
      </c>
      <c r="J100" s="51">
        <f>SUM('Step 1'!J100:AG100)</f>
        <v>63044</v>
      </c>
      <c r="K100" s="51">
        <f>SUM('Step 1'!K100:AH100)</f>
        <v>63143</v>
      </c>
      <c r="L100" s="51">
        <f>SUM('Step 1'!L100:AI100)</f>
        <v>63269</v>
      </c>
      <c r="M100" s="51">
        <f>SUM('Step 1'!M100:AJ100)</f>
        <v>63424</v>
      </c>
      <c r="N100" s="51"/>
      <c r="O100" s="51"/>
      <c r="P100" s="51"/>
      <c r="Q100" s="51"/>
    </row>
    <row r="101" spans="1:17" x14ac:dyDescent="0.25">
      <c r="A101" t="s">
        <v>169</v>
      </c>
      <c r="B101" s="51">
        <f>SUM('Step 1'!B101:Y101)</f>
        <v>226524</v>
      </c>
      <c r="C101" s="51">
        <f>SUM('Step 1'!C101:Z101)</f>
        <v>226533</v>
      </c>
      <c r="D101" s="51">
        <f>SUM('Step 1'!D101:AA101)</f>
        <v>226426</v>
      </c>
      <c r="E101" s="51">
        <f>SUM('Step 1'!E101:AB101)</f>
        <v>226461</v>
      </c>
      <c r="F101" s="51">
        <f>SUM('Step 1'!F101:AC101)</f>
        <v>226531</v>
      </c>
      <c r="G101" s="51">
        <f>SUM('Step 1'!G101:AD101)</f>
        <v>226601</v>
      </c>
      <c r="H101" s="51">
        <f>SUM('Step 1'!H101:AE101)</f>
        <v>226798</v>
      </c>
      <c r="I101" s="51">
        <f>SUM('Step 1'!I101:AF101)</f>
        <v>227049</v>
      </c>
      <c r="J101" s="51">
        <f>SUM('Step 1'!J101:AG101)</f>
        <v>227217</v>
      </c>
      <c r="K101" s="51">
        <f>SUM('Step 1'!K101:AH101)</f>
        <v>227254</v>
      </c>
      <c r="L101" s="51">
        <f>SUM('Step 1'!L101:AI101)</f>
        <v>227473</v>
      </c>
      <c r="M101" s="51">
        <f>SUM('Step 1'!M101:AJ101)</f>
        <v>227623</v>
      </c>
      <c r="N101" s="51"/>
      <c r="O101" s="51"/>
      <c r="P101" s="51"/>
      <c r="Q101" s="51"/>
    </row>
    <row r="102" spans="1:17" x14ac:dyDescent="0.25">
      <c r="A102" t="s">
        <v>170</v>
      </c>
      <c r="B102" s="51">
        <f>SUM('Step 1'!B102:Y102)</f>
        <v>348032</v>
      </c>
      <c r="C102" s="51">
        <f>SUM('Step 1'!C102:Z102)</f>
        <v>348050</v>
      </c>
      <c r="D102" s="51">
        <f>SUM('Step 1'!D102:AA102)</f>
        <v>347984</v>
      </c>
      <c r="E102" s="51">
        <f>SUM('Step 1'!E102:AB102)</f>
        <v>348057</v>
      </c>
      <c r="F102" s="51">
        <f>SUM('Step 1'!F102:AC102)</f>
        <v>348192</v>
      </c>
      <c r="G102" s="51">
        <f>SUM('Step 1'!G102:AD102)</f>
        <v>348375</v>
      </c>
      <c r="H102" s="51">
        <f>SUM('Step 1'!H102:AE102)</f>
        <v>348771</v>
      </c>
      <c r="I102" s="51">
        <f>SUM('Step 1'!I102:AF102)</f>
        <v>349210</v>
      </c>
      <c r="J102" s="51">
        <f>SUM('Step 1'!J102:AG102)</f>
        <v>349513</v>
      </c>
      <c r="K102" s="51">
        <f>SUM('Step 1'!K102:AH102)</f>
        <v>349764</v>
      </c>
      <c r="L102" s="51">
        <f>SUM('Step 1'!L102:AI102)</f>
        <v>350021</v>
      </c>
      <c r="M102" s="51">
        <f>SUM('Step 1'!M102:AJ102)</f>
        <v>350326</v>
      </c>
      <c r="N102" s="51"/>
      <c r="O102" s="51"/>
      <c r="P102" s="51"/>
      <c r="Q102" s="51"/>
    </row>
    <row r="103" spans="1:17" x14ac:dyDescent="0.25">
      <c r="A103" t="s">
        <v>171</v>
      </c>
      <c r="B103" s="51">
        <f>SUM('Step 1'!B103:Y103)</f>
        <v>59295</v>
      </c>
      <c r="C103" s="51">
        <f>SUM('Step 1'!C103:Z103)</f>
        <v>59295</v>
      </c>
      <c r="D103" s="51">
        <f>SUM('Step 1'!D103:AA103)</f>
        <v>59244</v>
      </c>
      <c r="E103" s="51">
        <f>SUM('Step 1'!E103:AB103)</f>
        <v>59258</v>
      </c>
      <c r="F103" s="51">
        <f>SUM('Step 1'!F103:AC103)</f>
        <v>59313</v>
      </c>
      <c r="G103" s="51">
        <f>SUM('Step 1'!G103:AD103)</f>
        <v>59353</v>
      </c>
      <c r="H103" s="51">
        <f>SUM('Step 1'!H103:AE103)</f>
        <v>59480</v>
      </c>
      <c r="I103" s="51">
        <f>SUM('Step 1'!I103:AF103)</f>
        <v>59613</v>
      </c>
      <c r="J103" s="51">
        <f>SUM('Step 1'!J103:AG103)</f>
        <v>59718</v>
      </c>
      <c r="K103" s="51">
        <f>SUM('Step 1'!K103:AH103)</f>
        <v>59762</v>
      </c>
      <c r="L103" s="51">
        <f>SUM('Step 1'!L103:AI103)</f>
        <v>59828</v>
      </c>
      <c r="M103" s="51">
        <f>SUM('Step 1'!M103:AJ103)</f>
        <v>59908</v>
      </c>
      <c r="N103" s="51"/>
      <c r="O103" s="51"/>
      <c r="P103" s="51"/>
      <c r="Q103" s="51"/>
    </row>
    <row r="104" spans="1:17" x14ac:dyDescent="0.25">
      <c r="A104" t="s">
        <v>172</v>
      </c>
      <c r="B104" s="51">
        <f>SUM('Step 1'!B104:Y104)</f>
        <v>17178</v>
      </c>
      <c r="C104" s="51">
        <f>SUM('Step 1'!C104:Z104)</f>
        <v>17173</v>
      </c>
      <c r="D104" s="51">
        <f>SUM('Step 1'!D104:AA104)</f>
        <v>17159</v>
      </c>
      <c r="E104" s="51">
        <f>SUM('Step 1'!E104:AB104)</f>
        <v>17157</v>
      </c>
      <c r="F104" s="51">
        <f>SUM('Step 1'!F104:AC104)</f>
        <v>17169</v>
      </c>
      <c r="G104" s="51">
        <f>SUM('Step 1'!G104:AD104)</f>
        <v>17184</v>
      </c>
      <c r="H104" s="51">
        <f>SUM('Step 1'!H104:AE104)</f>
        <v>17205</v>
      </c>
      <c r="I104" s="51">
        <f>SUM('Step 1'!I104:AF104)</f>
        <v>17232</v>
      </c>
      <c r="J104" s="51">
        <f>SUM('Step 1'!J104:AG104)</f>
        <v>17262</v>
      </c>
      <c r="K104" s="51">
        <f>SUM('Step 1'!K104:AH104)</f>
        <v>17284</v>
      </c>
      <c r="L104" s="51">
        <f>SUM('Step 1'!L104:AI104)</f>
        <v>17316</v>
      </c>
      <c r="M104" s="51">
        <f>SUM('Step 1'!M104:AJ104)</f>
        <v>17351</v>
      </c>
      <c r="N104" s="51"/>
      <c r="O104" s="51"/>
      <c r="P104" s="51"/>
      <c r="Q104" s="51"/>
    </row>
    <row r="105" spans="1:17" x14ac:dyDescent="0.25">
      <c r="A105" t="s">
        <v>173</v>
      </c>
      <c r="B105" s="51">
        <f>SUM('Step 1'!B105:Y105)</f>
        <v>23023</v>
      </c>
      <c r="C105" s="51">
        <f>SUM('Step 1'!C105:Z105)</f>
        <v>23014</v>
      </c>
      <c r="D105" s="51">
        <f>SUM('Step 1'!D105:AA105)</f>
        <v>23002</v>
      </c>
      <c r="E105" s="51">
        <f>SUM('Step 1'!E105:AB105)</f>
        <v>22995</v>
      </c>
      <c r="F105" s="51">
        <f>SUM('Step 1'!F105:AC105)</f>
        <v>23009</v>
      </c>
      <c r="G105" s="51">
        <f>SUM('Step 1'!G105:AD105)</f>
        <v>23018</v>
      </c>
      <c r="H105" s="51">
        <f>SUM('Step 1'!H105:AE105)</f>
        <v>23033</v>
      </c>
      <c r="I105" s="51">
        <f>SUM('Step 1'!I105:AF105)</f>
        <v>23058</v>
      </c>
      <c r="J105" s="51">
        <f>SUM('Step 1'!J105:AG105)</f>
        <v>23075</v>
      </c>
      <c r="K105" s="51">
        <f>SUM('Step 1'!K105:AH105)</f>
        <v>23078</v>
      </c>
      <c r="L105" s="51">
        <f>SUM('Step 1'!L105:AI105)</f>
        <v>23102</v>
      </c>
      <c r="M105" s="51">
        <f>SUM('Step 1'!M105:AJ105)</f>
        <v>23123</v>
      </c>
      <c r="N105" s="51"/>
      <c r="O105" s="51"/>
      <c r="P105" s="51"/>
      <c r="Q105" s="51"/>
    </row>
    <row r="106" spans="1:17" x14ac:dyDescent="0.25">
      <c r="A106" t="s">
        <v>174</v>
      </c>
      <c r="B106" s="51">
        <f>SUM('Step 1'!B106:Y106)</f>
        <v>10140418</v>
      </c>
      <c r="C106" s="51">
        <f>SUM('Step 1'!C106:Z106)</f>
        <v>10145133</v>
      </c>
      <c r="D106" s="51">
        <f>SUM('Step 1'!D106:AA106)</f>
        <v>10147065</v>
      </c>
      <c r="E106" s="51">
        <f>SUM('Step 1'!E106:AB106)</f>
        <v>10155867</v>
      </c>
      <c r="F106" s="51">
        <f>SUM('Step 1'!F106:AC106)</f>
        <v>10165627</v>
      </c>
      <c r="G106" s="51">
        <f>SUM('Step 1'!G106:AD106)</f>
        <v>10176252</v>
      </c>
      <c r="H106" s="51">
        <f>SUM('Step 1'!H106:AE106)</f>
        <v>10192686</v>
      </c>
      <c r="I106" s="51">
        <f>SUM('Step 1'!I106:AF106)</f>
        <v>10210163</v>
      </c>
      <c r="J106" s="51">
        <f>SUM('Step 1'!J106:AG106)</f>
        <v>10225556</v>
      </c>
      <c r="K106" s="51">
        <f>SUM('Step 1'!K106:AH106)</f>
        <v>10238324</v>
      </c>
      <c r="L106" s="51">
        <f>SUM('Step 1'!L106:AI106)</f>
        <v>10251482</v>
      </c>
      <c r="M106" s="51">
        <f>SUM('Step 1'!M106:AJ106)</f>
        <v>10266198</v>
      </c>
      <c r="N106" s="51"/>
      <c r="O106" s="51"/>
      <c r="P106" s="51"/>
      <c r="Q106" s="51"/>
    </row>
    <row r="107" spans="1:17" x14ac:dyDescent="0.25">
      <c r="A107" t="s">
        <v>175</v>
      </c>
      <c r="B107" s="51">
        <f>SUM('Step 1'!B107:Y107)</f>
        <v>55699</v>
      </c>
      <c r="C107" s="51">
        <f>SUM('Step 1'!C107:Z107)</f>
        <v>55726</v>
      </c>
      <c r="D107" s="51">
        <f>SUM('Step 1'!D107:AA107)</f>
        <v>55741</v>
      </c>
      <c r="E107" s="51">
        <f>SUM('Step 1'!E107:AB107)</f>
        <v>55782</v>
      </c>
      <c r="F107" s="51">
        <f>SUM('Step 1'!F107:AC107)</f>
        <v>55845</v>
      </c>
      <c r="G107" s="51">
        <f>SUM('Step 1'!G107:AD107)</f>
        <v>55905</v>
      </c>
      <c r="H107" s="51">
        <f>SUM('Step 1'!H107:AE107)</f>
        <v>56003</v>
      </c>
      <c r="I107" s="51">
        <f>SUM('Step 1'!I107:AF107)</f>
        <v>56085</v>
      </c>
      <c r="J107" s="51">
        <f>SUM('Step 1'!J107:AG107)</f>
        <v>56155</v>
      </c>
      <c r="K107" s="51">
        <f>SUM('Step 1'!K107:AH107)</f>
        <v>56217</v>
      </c>
      <c r="L107" s="51">
        <f>SUM('Step 1'!L107:AI107)</f>
        <v>56275</v>
      </c>
      <c r="M107" s="51">
        <f>SUM('Step 1'!M107:AJ107)</f>
        <v>56352</v>
      </c>
      <c r="N107" s="51"/>
      <c r="O107" s="51"/>
      <c r="P107" s="51"/>
      <c r="Q107" s="51"/>
    </row>
    <row r="108" spans="1:17" x14ac:dyDescent="0.25">
      <c r="A108" t="s">
        <v>176</v>
      </c>
      <c r="B108" s="51">
        <f>SUM('Step 1'!B108:Y108)</f>
        <v>639543</v>
      </c>
      <c r="C108" s="51">
        <f>SUM('Step 1'!C108:Z108)</f>
        <v>639760</v>
      </c>
      <c r="D108" s="51">
        <f>SUM('Step 1'!D108:AA108)</f>
        <v>639815</v>
      </c>
      <c r="E108" s="51">
        <f>SUM('Step 1'!E108:AB108)</f>
        <v>640266</v>
      </c>
      <c r="F108" s="51">
        <f>SUM('Step 1'!F108:AC108)</f>
        <v>640839</v>
      </c>
      <c r="G108" s="51">
        <f>SUM('Step 1'!G108:AD108)</f>
        <v>641385</v>
      </c>
      <c r="H108" s="51">
        <f>SUM('Step 1'!H108:AE108)</f>
        <v>642300</v>
      </c>
      <c r="I108" s="51">
        <f>SUM('Step 1'!I108:AF108)</f>
        <v>643258</v>
      </c>
      <c r="J108" s="51">
        <f>SUM('Step 1'!J108:AG108)</f>
        <v>644027</v>
      </c>
      <c r="K108" s="51">
        <f>SUM('Step 1'!K108:AH108)</f>
        <v>644654</v>
      </c>
      <c r="L108" s="51">
        <f>SUM('Step 1'!L108:AI108)</f>
        <v>645299</v>
      </c>
      <c r="M108" s="51">
        <f>SUM('Step 1'!M108:AJ108)</f>
        <v>646125</v>
      </c>
      <c r="N108" s="51"/>
      <c r="O108" s="51"/>
      <c r="P108" s="51"/>
      <c r="Q108" s="51"/>
    </row>
    <row r="109" spans="1:17" x14ac:dyDescent="0.25">
      <c r="A109" t="s">
        <v>177</v>
      </c>
      <c r="B109" s="51">
        <f>SUM('Step 1'!B109:Y109)</f>
        <v>227743</v>
      </c>
      <c r="C109" s="51">
        <f>SUM('Step 1'!C109:Z109)</f>
        <v>227783</v>
      </c>
      <c r="D109" s="51">
        <f>SUM('Step 1'!D109:AA109)</f>
        <v>227738</v>
      </c>
      <c r="E109" s="51">
        <f>SUM('Step 1'!E109:AB109)</f>
        <v>227826</v>
      </c>
      <c r="F109" s="51">
        <f>SUM('Step 1'!F109:AC109)</f>
        <v>227971</v>
      </c>
      <c r="G109" s="51">
        <f>SUM('Step 1'!G109:AD109)</f>
        <v>228122</v>
      </c>
      <c r="H109" s="51">
        <f>SUM('Step 1'!H109:AE109)</f>
        <v>228384</v>
      </c>
      <c r="I109" s="51">
        <f>SUM('Step 1'!I109:AF109)</f>
        <v>228563</v>
      </c>
      <c r="J109" s="51">
        <f>SUM('Step 1'!J109:AG109)</f>
        <v>228777</v>
      </c>
      <c r="K109" s="51">
        <f>SUM('Step 1'!K109:AH109)</f>
        <v>228896</v>
      </c>
      <c r="L109" s="51">
        <f>SUM('Step 1'!L109:AI109)</f>
        <v>229095</v>
      </c>
      <c r="M109" s="51">
        <f>SUM('Step 1'!M109:AJ109)</f>
        <v>229326</v>
      </c>
      <c r="N109" s="51"/>
      <c r="O109" s="51"/>
      <c r="P109" s="51"/>
      <c r="Q109" s="51"/>
    </row>
    <row r="110" spans="1:17" x14ac:dyDescent="0.25">
      <c r="A110" t="s">
        <v>68</v>
      </c>
      <c r="B110" s="51">
        <f>SUM('Step 1'!B110:Y110)</f>
        <v>973484</v>
      </c>
      <c r="C110" s="51">
        <f>SUM('Step 1'!C110:Z110)</f>
        <v>973560</v>
      </c>
      <c r="D110" s="51">
        <f>SUM('Step 1'!D110:AA110)</f>
        <v>973163</v>
      </c>
      <c r="E110" s="51">
        <f>SUM('Step 1'!E110:AB110)</f>
        <v>973544</v>
      </c>
      <c r="F110" s="51">
        <f>SUM('Step 1'!F110:AC110)</f>
        <v>974322</v>
      </c>
      <c r="G110" s="51">
        <f>SUM('Step 1'!G110:AD110)</f>
        <v>975058</v>
      </c>
      <c r="H110" s="51">
        <f>SUM('Step 1'!H110:AE110)</f>
        <v>976530</v>
      </c>
      <c r="I110" s="51">
        <f>SUM('Step 1'!I110:AF110)</f>
        <v>978111</v>
      </c>
      <c r="J110" s="51">
        <f>SUM('Step 1'!J110:AG110)</f>
        <v>979353</v>
      </c>
      <c r="K110" s="51">
        <f>SUM('Step 1'!K110:AH110)</f>
        <v>980532</v>
      </c>
      <c r="L110" s="51">
        <f>SUM('Step 1'!L110:AI110)</f>
        <v>981710</v>
      </c>
      <c r="M110" s="51">
        <f>SUM('Step 1'!M110:AJ110)</f>
        <v>983046</v>
      </c>
      <c r="N110" s="51"/>
      <c r="O110" s="51"/>
      <c r="P110" s="51"/>
      <c r="Q110" s="51"/>
    </row>
    <row r="111" spans="1:17" x14ac:dyDescent="0.25">
      <c r="A111" t="s">
        <v>178</v>
      </c>
      <c r="B111" s="51">
        <f>SUM('Step 1'!B111:Y111)</f>
        <v>366111</v>
      </c>
      <c r="C111" s="51">
        <f>SUM('Step 1'!C111:Z111)</f>
        <v>366686</v>
      </c>
      <c r="D111" s="51">
        <f>SUM('Step 1'!D111:AA111)</f>
        <v>367051</v>
      </c>
      <c r="E111" s="51">
        <f>SUM('Step 1'!E111:AB111)</f>
        <v>367708</v>
      </c>
      <c r="F111" s="51">
        <f>SUM('Step 1'!F111:AC111)</f>
        <v>368209</v>
      </c>
      <c r="G111" s="51">
        <f>SUM('Step 1'!G111:AD111)</f>
        <v>368596</v>
      </c>
      <c r="H111" s="51">
        <f>SUM('Step 1'!H111:AE111)</f>
        <v>368975</v>
      </c>
      <c r="I111" s="51">
        <f>SUM('Step 1'!I111:AF111)</f>
        <v>369080</v>
      </c>
      <c r="J111" s="51">
        <f>SUM('Step 1'!J111:AG111)</f>
        <v>369241</v>
      </c>
      <c r="K111" s="51">
        <f>SUM('Step 1'!K111:AH111)</f>
        <v>369731</v>
      </c>
      <c r="L111" s="51">
        <f>SUM('Step 1'!L111:AI111)</f>
        <v>370547</v>
      </c>
      <c r="M111" s="51">
        <f>SUM('Step 1'!M111:AJ111)</f>
        <v>371612</v>
      </c>
      <c r="N111" s="51"/>
      <c r="O111" s="51"/>
      <c r="P111" s="51"/>
      <c r="Q111" s="51"/>
    </row>
    <row r="112" spans="1:17" x14ac:dyDescent="0.25">
      <c r="A112" t="s">
        <v>69</v>
      </c>
      <c r="B112" s="51">
        <f>SUM('Step 1'!B112:Y112)</f>
        <v>467233</v>
      </c>
      <c r="C112" s="51">
        <f>SUM('Step 1'!C112:Z112)</f>
        <v>467249</v>
      </c>
      <c r="D112" s="51">
        <f>SUM('Step 1'!D112:AA112)</f>
        <v>467222</v>
      </c>
      <c r="E112" s="51">
        <f>SUM('Step 1'!E112:AB112)</f>
        <v>467490</v>
      </c>
      <c r="F112" s="51">
        <f>SUM('Step 1'!F112:AC112)</f>
        <v>467713</v>
      </c>
      <c r="G112" s="51">
        <f>SUM('Step 1'!G112:AD112)</f>
        <v>468103</v>
      </c>
      <c r="H112" s="51">
        <f>SUM('Step 1'!H112:AE112)</f>
        <v>468709</v>
      </c>
      <c r="I112" s="51">
        <f>SUM('Step 1'!I112:AF112)</f>
        <v>469496</v>
      </c>
      <c r="J112" s="51">
        <f>SUM('Step 1'!J112:AG112)</f>
        <v>470291</v>
      </c>
      <c r="K112" s="51">
        <f>SUM('Step 1'!K112:AH112)</f>
        <v>470934</v>
      </c>
      <c r="L112" s="51">
        <f>SUM('Step 1'!L112:AI112)</f>
        <v>471656</v>
      </c>
      <c r="M112" s="51">
        <f>SUM('Step 1'!M112:AJ112)</f>
        <v>472472</v>
      </c>
      <c r="N112" s="51"/>
      <c r="O112" s="51"/>
      <c r="P112" s="51"/>
      <c r="Q112" s="51"/>
    </row>
    <row r="113" spans="1:17" x14ac:dyDescent="0.25">
      <c r="A113" t="s">
        <v>179</v>
      </c>
      <c r="B113" s="51">
        <f>SUM('Step 1'!B113:Y113)</f>
        <v>9570</v>
      </c>
      <c r="C113" s="51">
        <f>SUM('Step 1'!C113:Z113)</f>
        <v>9564</v>
      </c>
      <c r="D113" s="51">
        <f>SUM('Step 1'!D113:AA113)</f>
        <v>9564</v>
      </c>
      <c r="E113" s="51">
        <f>SUM('Step 1'!E113:AB113)</f>
        <v>9565</v>
      </c>
      <c r="F113" s="51">
        <f>SUM('Step 1'!F113:AC113)</f>
        <v>9575</v>
      </c>
      <c r="G113" s="51">
        <f>SUM('Step 1'!G113:AD113)</f>
        <v>9582</v>
      </c>
      <c r="H113" s="51">
        <f>SUM('Step 1'!H113:AE113)</f>
        <v>9594</v>
      </c>
      <c r="I113" s="51">
        <f>SUM('Step 1'!I113:AF113)</f>
        <v>9599</v>
      </c>
      <c r="J113" s="51">
        <f>SUM('Step 1'!J113:AG113)</f>
        <v>9601</v>
      </c>
      <c r="K113" s="51">
        <f>SUM('Step 1'!K113:AH113)</f>
        <v>9610</v>
      </c>
      <c r="L113" s="51">
        <f>SUM('Step 1'!L113:AI113)</f>
        <v>9621</v>
      </c>
      <c r="M113" s="51">
        <f>SUM('Step 1'!M113:AJ113)</f>
        <v>9632</v>
      </c>
      <c r="N113" s="51"/>
      <c r="O113" s="51"/>
      <c r="P113" s="51"/>
      <c r="Q113" s="51"/>
    </row>
    <row r="114" spans="1:17" x14ac:dyDescent="0.25">
      <c r="A114" t="s">
        <v>180</v>
      </c>
      <c r="B114" s="51">
        <f>SUM('Step 1'!B114:Y114)</f>
        <v>257345</v>
      </c>
      <c r="C114" s="51">
        <f>SUM('Step 1'!C114:Z114)</f>
        <v>257430</v>
      </c>
      <c r="D114" s="51">
        <f>SUM('Step 1'!D114:AA114)</f>
        <v>257418</v>
      </c>
      <c r="E114" s="51">
        <f>SUM('Step 1'!E114:AB114)</f>
        <v>257614</v>
      </c>
      <c r="F114" s="51">
        <f>SUM('Step 1'!F114:AC114)</f>
        <v>257869</v>
      </c>
      <c r="G114" s="51">
        <f>SUM('Step 1'!G114:AD114)</f>
        <v>258113</v>
      </c>
      <c r="H114" s="51">
        <f>SUM('Step 1'!H114:AE114)</f>
        <v>258518</v>
      </c>
      <c r="I114" s="51">
        <f>SUM('Step 1'!I114:AF114)</f>
        <v>258978</v>
      </c>
      <c r="J114" s="51">
        <f>SUM('Step 1'!J114:AG114)</f>
        <v>259352</v>
      </c>
      <c r="K114" s="51">
        <f>SUM('Step 1'!K114:AH114)</f>
        <v>259636</v>
      </c>
      <c r="L114" s="51">
        <f>SUM('Step 1'!L114:AI114)</f>
        <v>259926</v>
      </c>
      <c r="M114" s="51">
        <f>SUM('Step 1'!M114:AJ114)</f>
        <v>260252</v>
      </c>
      <c r="N114" s="51"/>
      <c r="O114" s="51"/>
      <c r="P114" s="51"/>
      <c r="Q114" s="51"/>
    </row>
    <row r="115" spans="1:17" x14ac:dyDescent="0.25">
      <c r="A115" t="s">
        <v>181</v>
      </c>
      <c r="B115" s="51">
        <f>SUM('Step 1'!B115:Y115)</f>
        <v>984676</v>
      </c>
      <c r="C115" s="51">
        <f>SUM('Step 1'!C115:Z115)</f>
        <v>985186</v>
      </c>
      <c r="D115" s="51">
        <f>SUM('Step 1'!D115:AA115)</f>
        <v>985310</v>
      </c>
      <c r="E115" s="51">
        <f>SUM('Step 1'!E115:AB115)</f>
        <v>986078</v>
      </c>
      <c r="F115" s="51">
        <f>SUM('Step 1'!F115:AC115)</f>
        <v>986810</v>
      </c>
      <c r="G115" s="51">
        <f>SUM('Step 1'!G115:AD115)</f>
        <v>987566</v>
      </c>
      <c r="H115" s="51">
        <f>SUM('Step 1'!H115:AE115)</f>
        <v>988908</v>
      </c>
      <c r="I115" s="51">
        <f>SUM('Step 1'!I115:AF115)</f>
        <v>990348</v>
      </c>
      <c r="J115" s="51">
        <f>SUM('Step 1'!J115:AG115)</f>
        <v>991524</v>
      </c>
      <c r="K115" s="51">
        <f>SUM('Step 1'!K115:AH115)</f>
        <v>992665</v>
      </c>
      <c r="L115" s="51">
        <f>SUM('Step 1'!L115:AI115)</f>
        <v>993800</v>
      </c>
      <c r="M115" s="51">
        <f>SUM('Step 1'!M115:AJ115)</f>
        <v>995109</v>
      </c>
      <c r="N115" s="51"/>
      <c r="O115" s="51"/>
      <c r="P115" s="51"/>
      <c r="Q115" s="51"/>
    </row>
    <row r="116" spans="1:17" x14ac:dyDescent="0.25">
      <c r="A116" t="s">
        <v>182</v>
      </c>
      <c r="B116" s="51">
        <f>SUM('Step 1'!B116:Y116)</f>
        <v>3811116</v>
      </c>
      <c r="C116" s="51">
        <f>SUM('Step 1'!C116:Z116)</f>
        <v>3812945</v>
      </c>
      <c r="D116" s="51">
        <f>SUM('Step 1'!D116:AA116)</f>
        <v>3813478</v>
      </c>
      <c r="E116" s="51">
        <f>SUM('Step 1'!E116:AB116)</f>
        <v>3816513</v>
      </c>
      <c r="F116" s="51">
        <f>SUM('Step 1'!F116:AC116)</f>
        <v>3819450</v>
      </c>
      <c r="G116" s="51">
        <f>SUM('Step 1'!G116:AD116)</f>
        <v>3822406</v>
      </c>
      <c r="H116" s="51">
        <f>SUM('Step 1'!H116:AE116)</f>
        <v>3827808</v>
      </c>
      <c r="I116" s="51">
        <f>SUM('Step 1'!I116:AF116)</f>
        <v>3833597</v>
      </c>
      <c r="J116" s="51">
        <f>SUM('Step 1'!J116:AG116)</f>
        <v>3838493</v>
      </c>
      <c r="K116" s="51">
        <f>SUM('Step 1'!K116:AH116)</f>
        <v>3843339</v>
      </c>
      <c r="L116" s="51">
        <f>SUM('Step 1'!L116:AI116)</f>
        <v>3848029</v>
      </c>
      <c r="M116" s="51">
        <f>SUM('Step 1'!M116:AJ116)</f>
        <v>3853502</v>
      </c>
      <c r="N116" s="51"/>
      <c r="O116" s="51"/>
      <c r="P116" s="51"/>
      <c r="Q116" s="51"/>
    </row>
    <row r="117" spans="1:17" x14ac:dyDescent="0.25">
      <c r="A117" t="s">
        <v>183</v>
      </c>
      <c r="B117" s="51">
        <f>SUM('Step 1'!B117:Y117)</f>
        <v>958457</v>
      </c>
      <c r="C117" s="51">
        <f>SUM('Step 1'!C117:Z117)</f>
        <v>958212</v>
      </c>
      <c r="D117" s="51">
        <f>SUM('Step 1'!D117:AA117)</f>
        <v>957679</v>
      </c>
      <c r="E117" s="51">
        <f>SUM('Step 1'!E117:AB117)</f>
        <v>957568</v>
      </c>
      <c r="F117" s="51">
        <f>SUM('Step 1'!F117:AC117)</f>
        <v>957872</v>
      </c>
      <c r="G117" s="51">
        <f>SUM('Step 1'!G117:AD117)</f>
        <v>958152</v>
      </c>
      <c r="H117" s="51">
        <f>SUM('Step 1'!H117:AE117)</f>
        <v>958778</v>
      </c>
      <c r="I117" s="51">
        <f>SUM('Step 1'!I117:AF117)</f>
        <v>959600</v>
      </c>
      <c r="J117" s="51">
        <f>SUM('Step 1'!J117:AG117)</f>
        <v>960558</v>
      </c>
      <c r="K117" s="51">
        <f>SUM('Step 1'!K117:AH117)</f>
        <v>961013</v>
      </c>
      <c r="L117" s="51">
        <f>SUM('Step 1'!L117:AI117)</f>
        <v>962011</v>
      </c>
      <c r="M117" s="51">
        <f>SUM('Step 1'!M117:AJ117)</f>
        <v>962954</v>
      </c>
      <c r="N117" s="51"/>
      <c r="O117" s="51"/>
      <c r="P117" s="51"/>
      <c r="Q117" s="51"/>
    </row>
    <row r="118" spans="1:17" x14ac:dyDescent="0.25">
      <c r="A118" t="s">
        <v>184</v>
      </c>
      <c r="B118" s="51">
        <f>SUM('Step 1'!B118:Y118)</f>
        <v>462832</v>
      </c>
      <c r="C118" s="51">
        <f>SUM('Step 1'!C118:Z118)</f>
        <v>463112</v>
      </c>
      <c r="D118" s="51">
        <f>SUM('Step 1'!D118:AA118)</f>
        <v>463268</v>
      </c>
      <c r="E118" s="51">
        <f>SUM('Step 1'!E118:AB118)</f>
        <v>463712</v>
      </c>
      <c r="F118" s="51">
        <f>SUM('Step 1'!F118:AC118)</f>
        <v>464234</v>
      </c>
      <c r="G118" s="51">
        <f>SUM('Step 1'!G118:AD118)</f>
        <v>464734</v>
      </c>
      <c r="H118" s="51">
        <f>SUM('Step 1'!H118:AE118)</f>
        <v>465522</v>
      </c>
      <c r="I118" s="51">
        <f>SUM('Step 1'!I118:AF118)</f>
        <v>466405</v>
      </c>
      <c r="J118" s="51">
        <f>SUM('Step 1'!J118:AG118)</f>
        <v>467101</v>
      </c>
      <c r="K118" s="51">
        <f>SUM('Step 1'!K118:AH118)</f>
        <v>467674</v>
      </c>
      <c r="L118" s="51">
        <f>SUM('Step 1'!L118:AI118)</f>
        <v>468213</v>
      </c>
      <c r="M118" s="51">
        <f>SUM('Step 1'!M118:AJ118)</f>
        <v>468886</v>
      </c>
      <c r="N118" s="51"/>
      <c r="O118" s="51"/>
      <c r="P118" s="51"/>
      <c r="Q118" s="51"/>
    </row>
    <row r="119" spans="1:17" x14ac:dyDescent="0.25">
      <c r="A119" t="s">
        <v>185</v>
      </c>
      <c r="B119" s="51">
        <f>SUM('Step 1'!B119:Y119)</f>
        <v>129532</v>
      </c>
      <c r="C119" s="51">
        <f>SUM('Step 1'!C119:Z119)</f>
        <v>129527</v>
      </c>
      <c r="D119" s="51">
        <f>SUM('Step 1'!D119:AA119)</f>
        <v>129454</v>
      </c>
      <c r="E119" s="51">
        <f>SUM('Step 1'!E119:AB119)</f>
        <v>129469</v>
      </c>
      <c r="F119" s="51">
        <f>SUM('Step 1'!F119:AC119)</f>
        <v>129521</v>
      </c>
      <c r="G119" s="51">
        <f>SUM('Step 1'!G119:AD119)</f>
        <v>129592</v>
      </c>
      <c r="H119" s="51">
        <f>SUM('Step 1'!H119:AE119)</f>
        <v>129761</v>
      </c>
      <c r="I119" s="51">
        <f>SUM('Step 1'!I119:AF119)</f>
        <v>129934</v>
      </c>
      <c r="J119" s="51">
        <f>SUM('Step 1'!J119:AG119)</f>
        <v>130047</v>
      </c>
      <c r="K119" s="51">
        <f>SUM('Step 1'!K119:AH119)</f>
        <v>130110</v>
      </c>
      <c r="L119" s="51">
        <f>SUM('Step 1'!L119:AI119)</f>
        <v>130207</v>
      </c>
      <c r="M119" s="51">
        <f>SUM('Step 1'!M119:AJ119)</f>
        <v>130350</v>
      </c>
      <c r="N119" s="51"/>
      <c r="O119" s="51"/>
      <c r="P119" s="51"/>
      <c r="Q119" s="51"/>
    </row>
    <row r="120" spans="1:17" x14ac:dyDescent="0.25">
      <c r="A120" t="s">
        <v>186</v>
      </c>
      <c r="B120" s="51">
        <f>SUM('Step 1'!B120:Y120)</f>
        <v>232990</v>
      </c>
      <c r="C120" s="51">
        <f>SUM('Step 1'!C120:Z120)</f>
        <v>232983</v>
      </c>
      <c r="D120" s="51">
        <f>SUM('Step 1'!D120:AA120)</f>
        <v>232958</v>
      </c>
      <c r="E120" s="51">
        <f>SUM('Step 1'!E120:AB120)</f>
        <v>233081</v>
      </c>
      <c r="F120" s="51">
        <f>SUM('Step 1'!F120:AC120)</f>
        <v>233206</v>
      </c>
      <c r="G120" s="51">
        <f>SUM('Step 1'!G120:AD120)</f>
        <v>233397</v>
      </c>
      <c r="H120" s="51">
        <f>SUM('Step 1'!H120:AE120)</f>
        <v>233678</v>
      </c>
      <c r="I120" s="51">
        <f>SUM('Step 1'!I120:AF120)</f>
        <v>234050</v>
      </c>
      <c r="J120" s="51">
        <f>SUM('Step 1'!J120:AG120)</f>
        <v>234446</v>
      </c>
      <c r="K120" s="51">
        <f>SUM('Step 1'!K120:AH120)</f>
        <v>234728</v>
      </c>
      <c r="L120" s="51">
        <f>SUM('Step 1'!L120:AI120)</f>
        <v>235031</v>
      </c>
      <c r="M120" s="51">
        <f>SUM('Step 1'!M120:AJ120)</f>
        <v>235372</v>
      </c>
      <c r="N120" s="51"/>
      <c r="O120" s="51"/>
      <c r="P120" s="51"/>
      <c r="Q120" s="51"/>
    </row>
    <row r="121" spans="1:17" x14ac:dyDescent="0.25">
      <c r="A121" t="s">
        <v>187</v>
      </c>
      <c r="B121" s="51">
        <f>SUM('Step 1'!B121:Y121)</f>
        <v>115434</v>
      </c>
      <c r="C121" s="51">
        <f>SUM('Step 1'!C121:Z121)</f>
        <v>115491</v>
      </c>
      <c r="D121" s="51">
        <f>SUM('Step 1'!D121:AA121)</f>
        <v>115529</v>
      </c>
      <c r="E121" s="51">
        <f>SUM('Step 1'!E121:AB121)</f>
        <v>115610</v>
      </c>
      <c r="F121" s="51">
        <f>SUM('Step 1'!F121:AC121)</f>
        <v>115665</v>
      </c>
      <c r="G121" s="51">
        <f>SUM('Step 1'!G121:AD121)</f>
        <v>115724</v>
      </c>
      <c r="H121" s="51">
        <f>SUM('Step 1'!H121:AE121)</f>
        <v>115866</v>
      </c>
      <c r="I121" s="51">
        <f>SUM('Step 1'!I121:AF121)</f>
        <v>116007</v>
      </c>
      <c r="J121" s="51">
        <f>SUM('Step 1'!J121:AG121)</f>
        <v>116148</v>
      </c>
      <c r="K121" s="51">
        <f>SUM('Step 1'!K121:AH121)</f>
        <v>116283</v>
      </c>
      <c r="L121" s="51">
        <f>SUM('Step 1'!L121:AI121)</f>
        <v>116424</v>
      </c>
      <c r="M121" s="51">
        <f>SUM('Step 1'!M121:AJ121)</f>
        <v>116585</v>
      </c>
      <c r="N121" s="51"/>
      <c r="O121" s="51"/>
      <c r="P121" s="51"/>
      <c r="Q121" s="51"/>
    </row>
    <row r="122" spans="1:17" x14ac:dyDescent="0.25">
      <c r="A122" t="s">
        <v>188</v>
      </c>
      <c r="B122" s="51">
        <f>SUM('Step 1'!B122:Y122)</f>
        <v>22512</v>
      </c>
      <c r="C122" s="51">
        <f>SUM('Step 1'!C122:Z122)</f>
        <v>22494</v>
      </c>
      <c r="D122" s="51">
        <f>SUM('Step 1'!D122:AA122)</f>
        <v>22462</v>
      </c>
      <c r="E122" s="51">
        <f>SUM('Step 1'!E122:AB122)</f>
        <v>22440</v>
      </c>
      <c r="F122" s="51">
        <f>SUM('Step 1'!F122:AC122)</f>
        <v>22437</v>
      </c>
      <c r="G122" s="51">
        <f>SUM('Step 1'!G122:AD122)</f>
        <v>22436</v>
      </c>
      <c r="H122" s="51">
        <f>SUM('Step 1'!H122:AE122)</f>
        <v>22441</v>
      </c>
      <c r="I122" s="51">
        <f>SUM('Step 1'!I122:AF122)</f>
        <v>22446</v>
      </c>
      <c r="J122" s="51">
        <f>SUM('Step 1'!J122:AG122)</f>
        <v>22465</v>
      </c>
      <c r="K122" s="51">
        <f>SUM('Step 1'!K122:AH122)</f>
        <v>22474</v>
      </c>
      <c r="L122" s="51">
        <f>SUM('Step 1'!L122:AI122)</f>
        <v>22493</v>
      </c>
      <c r="M122" s="51">
        <f>SUM('Step 1'!M122:AJ122)</f>
        <v>22509</v>
      </c>
      <c r="N122" s="51"/>
      <c r="O122" s="51"/>
      <c r="P122" s="51"/>
      <c r="Q122" s="51"/>
    </row>
    <row r="123" spans="1:17" x14ac:dyDescent="0.25">
      <c r="A123" t="s">
        <v>189</v>
      </c>
      <c r="B123" s="51">
        <f>SUM('Step 1'!B123:Y123)</f>
        <v>392775</v>
      </c>
      <c r="C123" s="51">
        <f>SUM('Step 1'!C123:Z123)</f>
        <v>392723</v>
      </c>
      <c r="D123" s="51">
        <f>SUM('Step 1'!D123:AA123)</f>
        <v>392614</v>
      </c>
      <c r="E123" s="51">
        <f>SUM('Step 1'!E123:AB123)</f>
        <v>392849</v>
      </c>
      <c r="F123" s="51">
        <f>SUM('Step 1'!F123:AC123)</f>
        <v>393218</v>
      </c>
      <c r="G123" s="51">
        <f>SUM('Step 1'!G123:AD123)</f>
        <v>393535</v>
      </c>
      <c r="H123" s="51">
        <f>SUM('Step 1'!H123:AE123)</f>
        <v>394142</v>
      </c>
      <c r="I123" s="51">
        <f>SUM('Step 1'!I123:AF123)</f>
        <v>394825</v>
      </c>
      <c r="J123" s="51">
        <f>SUM('Step 1'!J123:AG123)</f>
        <v>395356</v>
      </c>
      <c r="K123" s="51">
        <f>SUM('Step 1'!K123:AH123)</f>
        <v>395756</v>
      </c>
      <c r="L123" s="51">
        <f>SUM('Step 1'!L123:AI123)</f>
        <v>396167</v>
      </c>
      <c r="M123" s="51">
        <f>SUM('Step 1'!M123:AJ123)</f>
        <v>396650</v>
      </c>
      <c r="N123" s="51"/>
      <c r="O123" s="51"/>
      <c r="P123" s="51"/>
      <c r="Q123" s="51"/>
    </row>
    <row r="124" spans="1:17" x14ac:dyDescent="0.25">
      <c r="A124" t="s">
        <v>190</v>
      </c>
      <c r="B124" s="51">
        <f>SUM('Step 1'!B124:Y124)</f>
        <v>15611</v>
      </c>
      <c r="C124" s="51">
        <f>SUM('Step 1'!C124:Z124)</f>
        <v>15613</v>
      </c>
      <c r="D124" s="51">
        <f>SUM('Step 1'!D124:AA124)</f>
        <v>15609</v>
      </c>
      <c r="E124" s="51">
        <f>SUM('Step 1'!E124:AB124)</f>
        <v>15609</v>
      </c>
      <c r="F124" s="51">
        <f>SUM('Step 1'!F124:AC124)</f>
        <v>15612</v>
      </c>
      <c r="G124" s="51">
        <f>SUM('Step 1'!G124:AD124)</f>
        <v>15617</v>
      </c>
      <c r="H124" s="51">
        <f>SUM('Step 1'!H124:AE124)</f>
        <v>15633</v>
      </c>
      <c r="I124" s="51">
        <f>SUM('Step 1'!I124:AF124)</f>
        <v>15654</v>
      </c>
      <c r="J124" s="51">
        <f>SUM('Step 1'!J124:AG124)</f>
        <v>15668</v>
      </c>
      <c r="K124" s="51">
        <f>SUM('Step 1'!K124:AH124)</f>
        <v>15672</v>
      </c>
      <c r="L124" s="51">
        <f>SUM('Step 1'!L124:AI124)</f>
        <v>15687</v>
      </c>
      <c r="M124" s="51">
        <f>SUM('Step 1'!M124:AJ124)</f>
        <v>15695</v>
      </c>
      <c r="N124" s="51"/>
      <c r="O124" s="51"/>
      <c r="P124" s="51"/>
      <c r="Q124" s="51"/>
    </row>
    <row r="125" spans="1:17" x14ac:dyDescent="0.25">
      <c r="A125" t="s">
        <v>191</v>
      </c>
      <c r="B125" s="51">
        <f>SUM('Step 1'!B125:Y125)</f>
        <v>1093</v>
      </c>
      <c r="C125" s="51">
        <f>SUM('Step 1'!C125:Z125)</f>
        <v>1095</v>
      </c>
      <c r="D125" s="51">
        <f>SUM('Step 1'!D125:AA125)</f>
        <v>1096</v>
      </c>
      <c r="E125" s="51">
        <f>SUM('Step 1'!E125:AB125)</f>
        <v>1098</v>
      </c>
      <c r="F125" s="51">
        <f>SUM('Step 1'!F125:AC125)</f>
        <v>1100</v>
      </c>
      <c r="G125" s="51">
        <f>SUM('Step 1'!G125:AD125)</f>
        <v>1101</v>
      </c>
      <c r="H125" s="51">
        <f>SUM('Step 1'!H125:AE125)</f>
        <v>1102</v>
      </c>
      <c r="I125" s="51">
        <f>SUM('Step 1'!I125:AF125)</f>
        <v>1102</v>
      </c>
      <c r="J125" s="51">
        <f>SUM('Step 1'!J125:AG125)</f>
        <v>1102</v>
      </c>
      <c r="K125" s="51">
        <f>SUM('Step 1'!K125:AH125)</f>
        <v>1103</v>
      </c>
      <c r="L125" s="51">
        <f>SUM('Step 1'!L125:AI125)</f>
        <v>1105</v>
      </c>
      <c r="M125" s="51">
        <f>SUM('Step 1'!M125:AJ125)</f>
        <v>1109</v>
      </c>
      <c r="N125" s="51"/>
      <c r="O125" s="51"/>
      <c r="P125" s="51"/>
      <c r="Q125" s="51"/>
    </row>
    <row r="126" spans="1:17" x14ac:dyDescent="0.25">
      <c r="A126" t="s">
        <v>192</v>
      </c>
      <c r="B126" s="51">
        <f>SUM('Step 1'!B126:Y126)</f>
        <v>251017</v>
      </c>
      <c r="C126" s="51">
        <f>SUM('Step 1'!C126:Z126)</f>
        <v>251131</v>
      </c>
      <c r="D126" s="51">
        <f>SUM('Step 1'!D126:AA126)</f>
        <v>251185</v>
      </c>
      <c r="E126" s="51">
        <f>SUM('Step 1'!E126:AB126)</f>
        <v>251358</v>
      </c>
      <c r="F126" s="51">
        <f>SUM('Step 1'!F126:AC126)</f>
        <v>251581</v>
      </c>
      <c r="G126" s="51">
        <f>SUM('Step 1'!G126:AD126)</f>
        <v>251827</v>
      </c>
      <c r="H126" s="51">
        <f>SUM('Step 1'!H126:AE126)</f>
        <v>252242</v>
      </c>
      <c r="I126" s="51">
        <f>SUM('Step 1'!I126:AF126)</f>
        <v>252662</v>
      </c>
      <c r="J126" s="51">
        <f>SUM('Step 1'!J126:AG126)</f>
        <v>253034</v>
      </c>
      <c r="K126" s="51">
        <f>SUM('Step 1'!K126:AH126)</f>
        <v>253374</v>
      </c>
      <c r="L126" s="51">
        <f>SUM('Step 1'!L126:AI126)</f>
        <v>253708</v>
      </c>
      <c r="M126" s="51">
        <f>SUM('Step 1'!M126:AJ126)</f>
        <v>254104</v>
      </c>
      <c r="N126" s="51"/>
      <c r="O126" s="51"/>
      <c r="P126" s="51"/>
      <c r="Q126" s="51"/>
    </row>
    <row r="127" spans="1:17" x14ac:dyDescent="0.25">
      <c r="A127" t="s">
        <v>193</v>
      </c>
      <c r="B127" s="51">
        <f>SUM('Step 1'!B127:Y127)</f>
        <v>89221</v>
      </c>
      <c r="C127" s="51">
        <f>SUM('Step 1'!C127:Z127)</f>
        <v>89205</v>
      </c>
      <c r="D127" s="51">
        <f>SUM('Step 1'!D127:AA127)</f>
        <v>89162</v>
      </c>
      <c r="E127" s="51">
        <f>SUM('Step 1'!E127:AB127)</f>
        <v>89175</v>
      </c>
      <c r="F127" s="51">
        <f>SUM('Step 1'!F127:AC127)</f>
        <v>89212</v>
      </c>
      <c r="G127" s="51">
        <f>SUM('Step 1'!G127:AD127)</f>
        <v>89251</v>
      </c>
      <c r="H127" s="51">
        <f>SUM('Step 1'!H127:AE127)</f>
        <v>89332</v>
      </c>
      <c r="I127" s="51">
        <f>SUM('Step 1'!I127:AF127)</f>
        <v>89455</v>
      </c>
      <c r="J127" s="51">
        <f>SUM('Step 1'!J127:AG127)</f>
        <v>89550</v>
      </c>
      <c r="K127" s="51">
        <f>SUM('Step 1'!K127:AH127)</f>
        <v>89582</v>
      </c>
      <c r="L127" s="51">
        <f>SUM('Step 1'!L127:AI127)</f>
        <v>89678</v>
      </c>
      <c r="M127" s="51">
        <f>SUM('Step 1'!M127:AJ127)</f>
        <v>89754</v>
      </c>
      <c r="N127" s="51"/>
      <c r="O127" s="51"/>
      <c r="P127" s="51"/>
      <c r="Q127" s="51"/>
    </row>
    <row r="128" spans="1:17" x14ac:dyDescent="0.25">
      <c r="A128" t="s">
        <v>194</v>
      </c>
      <c r="B128" s="51">
        <f>SUM('Step 1'!B128:Y128)</f>
        <v>21489</v>
      </c>
      <c r="C128" s="51">
        <f>SUM('Step 1'!C128:Z128)</f>
        <v>21476</v>
      </c>
      <c r="D128" s="51">
        <f>SUM('Step 1'!D128:AA128)</f>
        <v>21450</v>
      </c>
      <c r="E128" s="51">
        <f>SUM('Step 1'!E128:AB128)</f>
        <v>21446</v>
      </c>
      <c r="F128" s="51">
        <f>SUM('Step 1'!F128:AC128)</f>
        <v>21451</v>
      </c>
      <c r="G128" s="51">
        <f>SUM('Step 1'!G128:AD128)</f>
        <v>21456</v>
      </c>
      <c r="H128" s="51">
        <f>SUM('Step 1'!H128:AE128)</f>
        <v>21477</v>
      </c>
      <c r="I128" s="51">
        <f>SUM('Step 1'!I128:AF128)</f>
        <v>21504</v>
      </c>
      <c r="J128" s="51">
        <f>SUM('Step 1'!J128:AG128)</f>
        <v>21518</v>
      </c>
      <c r="K128" s="51">
        <f>SUM('Step 1'!K128:AH128)</f>
        <v>21529</v>
      </c>
      <c r="L128" s="51">
        <f>SUM('Step 1'!L128:AI128)</f>
        <v>21554</v>
      </c>
      <c r="M128" s="51">
        <f>SUM('Step 1'!M128:AJ128)</f>
        <v>21577</v>
      </c>
      <c r="N128" s="51"/>
      <c r="O128" s="51"/>
      <c r="P128" s="51"/>
      <c r="Q128" s="51"/>
    </row>
    <row r="129" spans="1:17" x14ac:dyDescent="0.25">
      <c r="A129" t="s">
        <v>195</v>
      </c>
      <c r="B129" s="51">
        <f>SUM('Step 1'!B129:Y129)</f>
        <v>89547</v>
      </c>
      <c r="C129" s="51">
        <f>SUM('Step 1'!C129:Z129)</f>
        <v>89536</v>
      </c>
      <c r="D129" s="51">
        <f>SUM('Step 1'!D129:AA129)</f>
        <v>89481</v>
      </c>
      <c r="E129" s="51">
        <f>SUM('Step 1'!E129:AB129)</f>
        <v>89458</v>
      </c>
      <c r="F129" s="51">
        <f>SUM('Step 1'!F129:AC129)</f>
        <v>89496</v>
      </c>
      <c r="G129" s="51">
        <f>SUM('Step 1'!G129:AD129)</f>
        <v>89548</v>
      </c>
      <c r="H129" s="51">
        <f>SUM('Step 1'!H129:AE129)</f>
        <v>89606</v>
      </c>
      <c r="I129" s="51">
        <f>SUM('Step 1'!I129:AF129)</f>
        <v>89711</v>
      </c>
      <c r="J129" s="51">
        <f>SUM('Step 1'!J129:AG129)</f>
        <v>89840</v>
      </c>
      <c r="K129" s="51">
        <f>SUM('Step 1'!K129:AH129)</f>
        <v>89940</v>
      </c>
      <c r="L129" s="51">
        <f>SUM('Step 1'!L129:AI129)</f>
        <v>90058</v>
      </c>
      <c r="M129" s="51">
        <f>SUM('Step 1'!M129:AJ129)</f>
        <v>90226</v>
      </c>
      <c r="N129" s="51"/>
      <c r="O129" s="51"/>
      <c r="P129" s="51"/>
      <c r="Q129" s="51"/>
    </row>
    <row r="130" spans="1:17" x14ac:dyDescent="0.25">
      <c r="A130" t="s">
        <v>196</v>
      </c>
      <c r="B130" s="51">
        <f>SUM('Step 1'!B130:Y130)</f>
        <v>262068</v>
      </c>
      <c r="C130" s="51">
        <f>SUM('Step 1'!C130:Z130)</f>
        <v>261987</v>
      </c>
      <c r="D130" s="51">
        <f>SUM('Step 1'!D130:AA130)</f>
        <v>261748</v>
      </c>
      <c r="E130" s="51">
        <f>SUM('Step 1'!E130:AB130)</f>
        <v>261639</v>
      </c>
      <c r="F130" s="51">
        <f>SUM('Step 1'!F130:AC130)</f>
        <v>261720</v>
      </c>
      <c r="G130" s="51">
        <f>SUM('Step 1'!G130:AD130)</f>
        <v>261857</v>
      </c>
      <c r="H130" s="51">
        <f>SUM('Step 1'!H130:AE130)</f>
        <v>262050</v>
      </c>
      <c r="I130" s="51">
        <f>SUM('Step 1'!I130:AF130)</f>
        <v>262344</v>
      </c>
      <c r="J130" s="51">
        <f>SUM('Step 1'!J130:AG130)</f>
        <v>262747</v>
      </c>
      <c r="K130" s="51">
        <f>SUM('Step 1'!K130:AH130)</f>
        <v>263049</v>
      </c>
      <c r="L130" s="51">
        <f>SUM('Step 1'!L130:AI130)</f>
        <v>263434</v>
      </c>
      <c r="M130" s="51">
        <f>SUM('Step 1'!M130:AJ130)</f>
        <v>263930</v>
      </c>
      <c r="N130" s="51"/>
      <c r="O130" s="51"/>
      <c r="P130" s="51"/>
      <c r="Q130" s="51"/>
    </row>
    <row r="131" spans="1:17" x14ac:dyDescent="0.25">
      <c r="A131" t="s">
        <v>197</v>
      </c>
      <c r="B131" s="51">
        <f>SUM('Step 1'!B131:Y131)</f>
        <v>489825</v>
      </c>
      <c r="C131" s="51">
        <f>SUM('Step 1'!C131:Z131)</f>
        <v>489601</v>
      </c>
      <c r="D131" s="51">
        <f>SUM('Step 1'!D131:AA131)</f>
        <v>489258</v>
      </c>
      <c r="E131" s="51">
        <f>SUM('Step 1'!E131:AB131)</f>
        <v>489097</v>
      </c>
      <c r="F131" s="51">
        <f>SUM('Step 1'!F131:AC131)</f>
        <v>489227</v>
      </c>
      <c r="G131" s="51">
        <f>SUM('Step 1'!G131:AD131)</f>
        <v>489332</v>
      </c>
      <c r="H131" s="51">
        <f>SUM('Step 1'!H131:AE131)</f>
        <v>489558</v>
      </c>
      <c r="I131" s="51">
        <f>SUM('Step 1'!I131:AF131)</f>
        <v>489881</v>
      </c>
      <c r="J131" s="51">
        <f>SUM('Step 1'!J131:AG131)</f>
        <v>490338</v>
      </c>
      <c r="K131" s="51">
        <f>SUM('Step 1'!K131:AH131)</f>
        <v>490569</v>
      </c>
      <c r="L131" s="51">
        <f>SUM('Step 1'!L131:AI131)</f>
        <v>491078</v>
      </c>
      <c r="M131" s="51">
        <f>SUM('Step 1'!M131:AJ131)</f>
        <v>491536</v>
      </c>
      <c r="N131" s="51"/>
      <c r="O131" s="51"/>
      <c r="P131" s="51"/>
      <c r="Q131" s="51"/>
    </row>
    <row r="132" spans="1:17" x14ac:dyDescent="0.25">
      <c r="A132" t="s">
        <v>198</v>
      </c>
      <c r="B132" s="51">
        <f>SUM('Step 1'!B132:Y132)</f>
        <v>227231</v>
      </c>
      <c r="C132" s="51">
        <f>SUM('Step 1'!C132:Z132)</f>
        <v>227160</v>
      </c>
      <c r="D132" s="51">
        <f>SUM('Step 1'!D132:AA132)</f>
        <v>227037</v>
      </c>
      <c r="E132" s="51">
        <f>SUM('Step 1'!E132:AB132)</f>
        <v>226975</v>
      </c>
      <c r="F132" s="51">
        <f>SUM('Step 1'!F132:AC132)</f>
        <v>227052</v>
      </c>
      <c r="G132" s="51">
        <f>SUM('Step 1'!G132:AD132)</f>
        <v>227109</v>
      </c>
      <c r="H132" s="51">
        <f>SUM('Step 1'!H132:AE132)</f>
        <v>227189</v>
      </c>
      <c r="I132" s="51">
        <f>SUM('Step 1'!I132:AF132)</f>
        <v>227332</v>
      </c>
      <c r="J132" s="51">
        <f>SUM('Step 1'!J132:AG132)</f>
        <v>227553</v>
      </c>
      <c r="K132" s="51">
        <f>SUM('Step 1'!K132:AH132)</f>
        <v>227672</v>
      </c>
      <c r="L132" s="51">
        <f>SUM('Step 1'!L132:AI132)</f>
        <v>227919</v>
      </c>
      <c r="M132" s="51">
        <f>SUM('Step 1'!M132:AJ132)</f>
        <v>228139</v>
      </c>
      <c r="N132" s="51"/>
      <c r="O132" s="51"/>
      <c r="P132" s="51"/>
      <c r="Q132" s="51"/>
    </row>
    <row r="133" spans="1:17" x14ac:dyDescent="0.25">
      <c r="A133" t="s">
        <v>199</v>
      </c>
      <c r="B133" s="51">
        <f>SUM('Step 1'!B133:Y133)</f>
        <v>147883</v>
      </c>
      <c r="C133" s="51">
        <f>SUM('Step 1'!C133:Z133)</f>
        <v>147936</v>
      </c>
      <c r="D133" s="51">
        <f>SUM('Step 1'!D133:AA133)</f>
        <v>147959</v>
      </c>
      <c r="E133" s="51">
        <f>SUM('Step 1'!E133:AB133)</f>
        <v>148051</v>
      </c>
      <c r="F133" s="51">
        <f>SUM('Step 1'!F133:AC133)</f>
        <v>148164</v>
      </c>
      <c r="G133" s="51">
        <f>SUM('Step 1'!G133:AD133)</f>
        <v>148291</v>
      </c>
      <c r="H133" s="51">
        <f>SUM('Step 1'!H133:AE133)</f>
        <v>148487</v>
      </c>
      <c r="I133" s="51">
        <f>SUM('Step 1'!I133:AF133)</f>
        <v>148696</v>
      </c>
      <c r="J133" s="51">
        <f>SUM('Step 1'!J133:AG133)</f>
        <v>148876</v>
      </c>
      <c r="K133" s="51">
        <f>SUM('Step 1'!K133:AH133)</f>
        <v>149009</v>
      </c>
      <c r="L133" s="51">
        <f>SUM('Step 1'!L133:AI133)</f>
        <v>149142</v>
      </c>
      <c r="M133" s="51">
        <f>SUM('Step 1'!M133:AJ133)</f>
        <v>149317</v>
      </c>
      <c r="N133" s="51"/>
      <c r="O133" s="51"/>
      <c r="P133" s="51"/>
      <c r="Q133" s="51"/>
    </row>
    <row r="134" spans="1:17" x14ac:dyDescent="0.25">
      <c r="A134" t="s">
        <v>200</v>
      </c>
      <c r="B134" s="51">
        <f>SUM('Step 1'!B134:Y134)</f>
        <v>97697</v>
      </c>
      <c r="C134" s="51">
        <f>SUM('Step 1'!C134:Z134)</f>
        <v>97748</v>
      </c>
      <c r="D134" s="51">
        <f>SUM('Step 1'!D134:AA134)</f>
        <v>97761</v>
      </c>
      <c r="E134" s="51">
        <f>SUM('Step 1'!E134:AB134)</f>
        <v>97819</v>
      </c>
      <c r="F134" s="51">
        <f>SUM('Step 1'!F134:AC134)</f>
        <v>97846</v>
      </c>
      <c r="G134" s="51">
        <f>SUM('Step 1'!G134:AD134)</f>
        <v>97905</v>
      </c>
      <c r="H134" s="51">
        <f>SUM('Step 1'!H134:AE134)</f>
        <v>98031</v>
      </c>
      <c r="I134" s="51">
        <f>SUM('Step 1'!I134:AF134)</f>
        <v>98155</v>
      </c>
      <c r="J134" s="51">
        <f>SUM('Step 1'!J134:AG134)</f>
        <v>98266</v>
      </c>
      <c r="K134" s="51">
        <f>SUM('Step 1'!K134:AH134)</f>
        <v>98379</v>
      </c>
      <c r="L134" s="51">
        <f>SUM('Step 1'!L134:AI134)</f>
        <v>98511</v>
      </c>
      <c r="M134" s="51">
        <f>SUM('Step 1'!M134:AJ134)</f>
        <v>98637</v>
      </c>
      <c r="N134" s="51"/>
      <c r="O134" s="51"/>
      <c r="P134" s="51"/>
      <c r="Q134" s="51"/>
    </row>
    <row r="135" spans="1:17" x14ac:dyDescent="0.25">
      <c r="A135" t="s">
        <v>201</v>
      </c>
      <c r="B135" s="51">
        <f>SUM('Step 1'!B135:Y135)</f>
        <v>72616</v>
      </c>
      <c r="C135" s="51">
        <f>SUM('Step 1'!C135:Z135)</f>
        <v>72617</v>
      </c>
      <c r="D135" s="51">
        <f>SUM('Step 1'!D135:AA135)</f>
        <v>72583</v>
      </c>
      <c r="E135" s="51">
        <f>SUM('Step 1'!E135:AB135)</f>
        <v>72580</v>
      </c>
      <c r="F135" s="51">
        <f>SUM('Step 1'!F135:AC135)</f>
        <v>72596</v>
      </c>
      <c r="G135" s="51">
        <f>SUM('Step 1'!G135:AD135)</f>
        <v>72611</v>
      </c>
      <c r="H135" s="51">
        <f>SUM('Step 1'!H135:AE135)</f>
        <v>72671</v>
      </c>
      <c r="I135" s="51">
        <f>SUM('Step 1'!I135:AF135)</f>
        <v>72757</v>
      </c>
      <c r="J135" s="51">
        <f>SUM('Step 1'!J135:AG135)</f>
        <v>72813</v>
      </c>
      <c r="K135" s="51">
        <f>SUM('Step 1'!K135:AH135)</f>
        <v>72831</v>
      </c>
      <c r="L135" s="51">
        <f>SUM('Step 1'!L135:AI135)</f>
        <v>72912</v>
      </c>
      <c r="M135" s="51">
        <f>SUM('Step 1'!M135:AJ135)</f>
        <v>72981</v>
      </c>
      <c r="N135" s="51"/>
      <c r="O135" s="51"/>
      <c r="P135" s="51"/>
      <c r="Q135" s="51"/>
    </row>
    <row r="136" spans="1:17" x14ac:dyDescent="0.25">
      <c r="A136" t="s">
        <v>202</v>
      </c>
      <c r="B136" s="51">
        <f>SUM('Step 1'!B136:Y136)</f>
        <v>107175</v>
      </c>
      <c r="C136" s="51">
        <f>SUM('Step 1'!C136:Z136)</f>
        <v>107188</v>
      </c>
      <c r="D136" s="51">
        <f>SUM('Step 1'!D136:AA136)</f>
        <v>107153</v>
      </c>
      <c r="E136" s="51">
        <f>SUM('Step 1'!E136:AB136)</f>
        <v>107200</v>
      </c>
      <c r="F136" s="51">
        <f>SUM('Step 1'!F136:AC136)</f>
        <v>107273</v>
      </c>
      <c r="G136" s="51">
        <f>SUM('Step 1'!G136:AD136)</f>
        <v>107368</v>
      </c>
      <c r="H136" s="51">
        <f>SUM('Step 1'!H136:AE136)</f>
        <v>107557</v>
      </c>
      <c r="I136" s="51">
        <f>SUM('Step 1'!I136:AF136)</f>
        <v>107751</v>
      </c>
      <c r="J136" s="51">
        <f>SUM('Step 1'!J136:AG136)</f>
        <v>107889</v>
      </c>
      <c r="K136" s="51">
        <f>SUM('Step 1'!K136:AH136)</f>
        <v>107990</v>
      </c>
      <c r="L136" s="51">
        <f>SUM('Step 1'!L136:AI136)</f>
        <v>108104</v>
      </c>
      <c r="M136" s="51">
        <f>SUM('Step 1'!M136:AJ136)</f>
        <v>108243</v>
      </c>
      <c r="N136" s="51"/>
      <c r="O136" s="51"/>
      <c r="P136" s="51"/>
      <c r="Q136" s="51"/>
    </row>
    <row r="137" spans="1:17" x14ac:dyDescent="0.25">
      <c r="A137" t="s">
        <v>203</v>
      </c>
      <c r="B137" s="51">
        <f>SUM('Step 1'!B137:Y137)</f>
        <v>104609</v>
      </c>
      <c r="C137" s="51">
        <f>SUM('Step 1'!C137:Z137)</f>
        <v>104661</v>
      </c>
      <c r="D137" s="51">
        <f>SUM('Step 1'!D137:AA137)</f>
        <v>104685</v>
      </c>
      <c r="E137" s="51">
        <f>SUM('Step 1'!E137:AB137)</f>
        <v>104770</v>
      </c>
      <c r="F137" s="51">
        <f>SUM('Step 1'!F137:AC137)</f>
        <v>104865</v>
      </c>
      <c r="G137" s="51">
        <f>SUM('Step 1'!G137:AD137)</f>
        <v>104959</v>
      </c>
      <c r="H137" s="51">
        <f>SUM('Step 1'!H137:AE137)</f>
        <v>105113</v>
      </c>
      <c r="I137" s="51">
        <f>SUM('Step 1'!I137:AF137)</f>
        <v>105306</v>
      </c>
      <c r="J137" s="51">
        <f>SUM('Step 1'!J137:AG137)</f>
        <v>105463</v>
      </c>
      <c r="K137" s="51">
        <f>SUM('Step 1'!K137:AH137)</f>
        <v>105584</v>
      </c>
      <c r="L137" s="51">
        <f>SUM('Step 1'!L137:AI137)</f>
        <v>105703</v>
      </c>
      <c r="M137" s="51">
        <f>SUM('Step 1'!M137:AJ137)</f>
        <v>105851</v>
      </c>
      <c r="N137" s="51"/>
      <c r="O137" s="51"/>
      <c r="P137" s="51"/>
      <c r="Q137" s="51"/>
    </row>
    <row r="138" spans="1:17" x14ac:dyDescent="0.25">
      <c r="A138" t="s">
        <v>204</v>
      </c>
      <c r="B138" s="51">
        <f>SUM('Step 1'!B138:Y138)</f>
        <v>5310080</v>
      </c>
      <c r="C138" s="51">
        <f>SUM('Step 1'!C138:Z138)</f>
        <v>5309078</v>
      </c>
      <c r="D138" s="51">
        <f>SUM('Step 1'!D138:AA138)</f>
        <v>5305725</v>
      </c>
      <c r="E138" s="51">
        <f>SUM('Step 1'!E138:AB138)</f>
        <v>5305369</v>
      </c>
      <c r="F138" s="51">
        <f>SUM('Step 1'!F138:AC138)</f>
        <v>5305780</v>
      </c>
      <c r="G138" s="51">
        <f>SUM('Step 1'!G138:AD138)</f>
        <v>5307130</v>
      </c>
      <c r="H138" s="51">
        <f>SUM('Step 1'!H138:AE138)</f>
        <v>5311058</v>
      </c>
      <c r="I138" s="51">
        <f>SUM('Step 1'!I138:AF138)</f>
        <v>5317288</v>
      </c>
      <c r="J138" s="51">
        <f>SUM('Step 1'!J138:AG138)</f>
        <v>5321983</v>
      </c>
      <c r="K138" s="51">
        <f>SUM('Step 1'!K138:AH138)</f>
        <v>5323373</v>
      </c>
      <c r="L138" s="51">
        <f>SUM('Step 1'!L138:AI138)</f>
        <v>5328750</v>
      </c>
      <c r="M138" s="51">
        <f>SUM('Step 1'!M138:AJ138)</f>
        <v>5332710</v>
      </c>
      <c r="N138" s="51"/>
      <c r="O138" s="51"/>
      <c r="P138" s="51"/>
      <c r="Q138" s="51"/>
    </row>
    <row r="139" spans="1:17" x14ac:dyDescent="0.25">
      <c r="A139" t="s">
        <v>205</v>
      </c>
      <c r="B139" s="51">
        <f>SUM('Step 1'!B139:Y139)</f>
        <v>71838</v>
      </c>
      <c r="C139" s="51">
        <f>SUM('Step 1'!C139:Z139)</f>
        <v>71836</v>
      </c>
      <c r="D139" s="51">
        <f>SUM('Step 1'!D139:AA139)</f>
        <v>71793</v>
      </c>
      <c r="E139" s="51">
        <f>SUM('Step 1'!E139:AB139)</f>
        <v>71774</v>
      </c>
      <c r="F139" s="51">
        <f>SUM('Step 1'!F139:AC139)</f>
        <v>71770</v>
      </c>
      <c r="G139" s="51">
        <f>SUM('Step 1'!G139:AD139)</f>
        <v>71791</v>
      </c>
      <c r="H139" s="51">
        <f>SUM('Step 1'!H139:AE139)</f>
        <v>71857</v>
      </c>
      <c r="I139" s="51">
        <f>SUM('Step 1'!I139:AF139)</f>
        <v>71945</v>
      </c>
      <c r="J139" s="51">
        <f>SUM('Step 1'!J139:AG139)</f>
        <v>72002</v>
      </c>
      <c r="K139" s="51">
        <f>SUM('Step 1'!K139:AH139)</f>
        <v>72015</v>
      </c>
      <c r="L139" s="51">
        <f>SUM('Step 1'!L139:AI139)</f>
        <v>72090</v>
      </c>
      <c r="M139" s="51">
        <f>SUM('Step 1'!M139:AJ139)</f>
        <v>72142</v>
      </c>
      <c r="N139" s="51"/>
      <c r="O139" s="51"/>
      <c r="P139" s="51"/>
      <c r="Q139" s="51"/>
    </row>
    <row r="140" spans="1:17" x14ac:dyDescent="0.25">
      <c r="A140" t="s">
        <v>206</v>
      </c>
      <c r="B140" s="51">
        <f>SUM('Step 1'!B140:Y140)</f>
        <v>2123444</v>
      </c>
      <c r="C140" s="51">
        <f>SUM('Step 1'!C140:Z140)</f>
        <v>2123626</v>
      </c>
      <c r="D140" s="51">
        <f>SUM('Step 1'!D140:AA140)</f>
        <v>2122911</v>
      </c>
      <c r="E140" s="51">
        <f>SUM('Step 1'!E140:AB140)</f>
        <v>2123043</v>
      </c>
      <c r="F140" s="51">
        <f>SUM('Step 1'!F140:AC140)</f>
        <v>2123469</v>
      </c>
      <c r="G140" s="51">
        <f>SUM('Step 1'!G140:AD140)</f>
        <v>2124131</v>
      </c>
      <c r="H140" s="51">
        <f>SUM('Step 1'!H140:AE140)</f>
        <v>2125702</v>
      </c>
      <c r="I140" s="51">
        <f>SUM('Step 1'!I140:AF140)</f>
        <v>2128106</v>
      </c>
      <c r="J140" s="51">
        <f>SUM('Step 1'!J140:AG140)</f>
        <v>2129949</v>
      </c>
      <c r="K140" s="51">
        <f>SUM('Step 1'!K140:AH140)</f>
        <v>2130684</v>
      </c>
      <c r="L140" s="51">
        <f>SUM('Step 1'!L140:AI140)</f>
        <v>2132836</v>
      </c>
      <c r="M140" s="51">
        <f>SUM('Step 1'!M140:AJ140)</f>
        <v>2134523</v>
      </c>
      <c r="N140" s="51"/>
      <c r="O140" s="51"/>
      <c r="P140" s="51"/>
      <c r="Q140" s="51"/>
    </row>
    <row r="141" spans="1:17" x14ac:dyDescent="0.25">
      <c r="A141" t="s">
        <v>207</v>
      </c>
      <c r="B141" s="51">
        <f>SUM('Step 1'!B141:Y141)</f>
        <v>9239</v>
      </c>
      <c r="C141" s="51">
        <f>SUM('Step 1'!C141:Z141)</f>
        <v>9243</v>
      </c>
      <c r="D141" s="51">
        <f>SUM('Step 1'!D141:AA141)</f>
        <v>9247</v>
      </c>
      <c r="E141" s="51">
        <f>SUM('Step 1'!E141:AB141)</f>
        <v>9253</v>
      </c>
      <c r="F141" s="51">
        <f>SUM('Step 1'!F141:AC141)</f>
        <v>9262</v>
      </c>
      <c r="G141" s="51">
        <f>SUM('Step 1'!G141:AD141)</f>
        <v>9276</v>
      </c>
      <c r="H141" s="51">
        <f>SUM('Step 1'!H141:AE141)</f>
        <v>9293</v>
      </c>
      <c r="I141" s="51">
        <f>SUM('Step 1'!I141:AF141)</f>
        <v>9304</v>
      </c>
      <c r="J141" s="51">
        <f>SUM('Step 1'!J141:AG141)</f>
        <v>9321</v>
      </c>
      <c r="K141" s="51">
        <f>SUM('Step 1'!K141:AH141)</f>
        <v>9339</v>
      </c>
      <c r="L141" s="51">
        <f>SUM('Step 1'!L141:AI141)</f>
        <v>9356</v>
      </c>
      <c r="M141" s="51">
        <f>SUM('Step 1'!M141:AJ141)</f>
        <v>9372</v>
      </c>
      <c r="N141" s="51"/>
      <c r="O141" s="51"/>
      <c r="P141" s="51"/>
      <c r="Q141" s="51"/>
    </row>
    <row r="142" spans="1:17" x14ac:dyDescent="0.25">
      <c r="A142" t="s">
        <v>208</v>
      </c>
      <c r="B142" s="51">
        <f>SUM('Step 1'!B142:Y142)</f>
        <v>189770</v>
      </c>
      <c r="C142" s="51">
        <f>SUM('Step 1'!C142:Z142)</f>
        <v>189860</v>
      </c>
      <c r="D142" s="51">
        <f>SUM('Step 1'!D142:AA142)</f>
        <v>189885</v>
      </c>
      <c r="E142" s="51">
        <f>SUM('Step 1'!E142:AB142)</f>
        <v>190010</v>
      </c>
      <c r="F142" s="51">
        <f>SUM('Step 1'!F142:AC142)</f>
        <v>190169</v>
      </c>
      <c r="G142" s="51">
        <f>SUM('Step 1'!G142:AD142)</f>
        <v>190332</v>
      </c>
      <c r="H142" s="51">
        <f>SUM('Step 1'!H142:AE142)</f>
        <v>190640</v>
      </c>
      <c r="I142" s="51">
        <f>SUM('Step 1'!I142:AF142)</f>
        <v>190979</v>
      </c>
      <c r="J142" s="51">
        <f>SUM('Step 1'!J142:AG142)</f>
        <v>191250</v>
      </c>
      <c r="K142" s="51">
        <f>SUM('Step 1'!K142:AH142)</f>
        <v>191502</v>
      </c>
      <c r="L142" s="51">
        <f>SUM('Step 1'!L142:AI142)</f>
        <v>191742</v>
      </c>
      <c r="M142" s="51">
        <f>SUM('Step 1'!M142:AJ142)</f>
        <v>192025</v>
      </c>
      <c r="N142" s="51"/>
      <c r="O142" s="51"/>
      <c r="P142" s="51"/>
      <c r="Q142" s="51"/>
    </row>
    <row r="143" spans="1:17" x14ac:dyDescent="0.25">
      <c r="A143" t="s">
        <v>209</v>
      </c>
      <c r="B143" s="51">
        <f>SUM('Step 1'!B143:Y143)</f>
        <v>155854</v>
      </c>
      <c r="C143" s="51">
        <f>SUM('Step 1'!C143:Z143)</f>
        <v>155799</v>
      </c>
      <c r="D143" s="51">
        <f>SUM('Step 1'!D143:AA143)</f>
        <v>155684</v>
      </c>
      <c r="E143" s="51">
        <f>SUM('Step 1'!E143:AB143)</f>
        <v>155681</v>
      </c>
      <c r="F143" s="51">
        <f>SUM('Step 1'!F143:AC143)</f>
        <v>155724</v>
      </c>
      <c r="G143" s="51">
        <f>SUM('Step 1'!G143:AD143)</f>
        <v>155752</v>
      </c>
      <c r="H143" s="51">
        <f>SUM('Step 1'!H143:AE143)</f>
        <v>155873</v>
      </c>
      <c r="I143" s="51">
        <f>SUM('Step 1'!I143:AF143)</f>
        <v>156058</v>
      </c>
      <c r="J143" s="51">
        <f>SUM('Step 1'!J143:AG143)</f>
        <v>156179</v>
      </c>
      <c r="K143" s="51">
        <f>SUM('Step 1'!K143:AH143)</f>
        <v>156278</v>
      </c>
      <c r="L143" s="51">
        <f>SUM('Step 1'!L143:AI143)</f>
        <v>156413</v>
      </c>
      <c r="M143" s="51">
        <f>SUM('Step 1'!M143:AJ143)</f>
        <v>156571</v>
      </c>
      <c r="N143" s="51"/>
      <c r="O143" s="51"/>
      <c r="P143" s="51"/>
      <c r="Q143" s="51"/>
    </row>
    <row r="144" spans="1:17" x14ac:dyDescent="0.25">
      <c r="A144" t="s">
        <v>210</v>
      </c>
      <c r="B144" s="51">
        <f>SUM('Step 1'!B144:Y144)</f>
        <v>40058</v>
      </c>
      <c r="C144" s="51">
        <f>SUM('Step 1'!C144:Z144)</f>
        <v>40072</v>
      </c>
      <c r="D144" s="51">
        <f>SUM('Step 1'!D144:AA144)</f>
        <v>40079</v>
      </c>
      <c r="E144" s="51">
        <f>SUM('Step 1'!E144:AB144)</f>
        <v>40108</v>
      </c>
      <c r="F144" s="51">
        <f>SUM('Step 1'!F144:AC144)</f>
        <v>40131</v>
      </c>
      <c r="G144" s="51">
        <f>SUM('Step 1'!G144:AD144)</f>
        <v>40169</v>
      </c>
      <c r="H144" s="51">
        <f>SUM('Step 1'!H144:AE144)</f>
        <v>40222</v>
      </c>
      <c r="I144" s="51">
        <f>SUM('Step 1'!I144:AF144)</f>
        <v>40263</v>
      </c>
      <c r="J144" s="51">
        <f>SUM('Step 1'!J144:AG144)</f>
        <v>40335</v>
      </c>
      <c r="K144" s="51">
        <f>SUM('Step 1'!K144:AH144)</f>
        <v>40387</v>
      </c>
      <c r="L144" s="51">
        <f>SUM('Step 1'!L144:AI144)</f>
        <v>40453</v>
      </c>
      <c r="M144" s="51">
        <f>SUM('Step 1'!M144:AJ144)</f>
        <v>40530</v>
      </c>
      <c r="N144" s="51"/>
      <c r="O144" s="51"/>
      <c r="P144" s="51"/>
      <c r="Q144" s="51"/>
    </row>
    <row r="145" spans="1:17" x14ac:dyDescent="0.25">
      <c r="A145" t="s">
        <v>211</v>
      </c>
      <c r="B145" s="51">
        <f>SUM('Step 1'!B145:Y145)</f>
        <v>67376</v>
      </c>
      <c r="C145" s="51">
        <f>SUM('Step 1'!C145:Z145)</f>
        <v>67403</v>
      </c>
      <c r="D145" s="51">
        <f>SUM('Step 1'!D145:AA145)</f>
        <v>67422</v>
      </c>
      <c r="E145" s="51">
        <f>SUM('Step 1'!E145:AB145)</f>
        <v>67474</v>
      </c>
      <c r="F145" s="51">
        <f>SUM('Step 1'!F145:AC145)</f>
        <v>67536</v>
      </c>
      <c r="G145" s="51">
        <f>SUM('Step 1'!G145:AD145)</f>
        <v>67604</v>
      </c>
      <c r="H145" s="51">
        <f>SUM('Step 1'!H145:AE145)</f>
        <v>67696</v>
      </c>
      <c r="I145" s="51">
        <f>SUM('Step 1'!I145:AF145)</f>
        <v>67810</v>
      </c>
      <c r="J145" s="51">
        <f>SUM('Step 1'!J145:AG145)</f>
        <v>67904</v>
      </c>
      <c r="K145" s="51">
        <f>SUM('Step 1'!K145:AH145)</f>
        <v>67975</v>
      </c>
      <c r="L145" s="51">
        <f>SUM('Step 1'!L145:AI145)</f>
        <v>68064</v>
      </c>
      <c r="M145" s="51">
        <f>SUM('Step 1'!M145:AJ145)</f>
        <v>68175</v>
      </c>
      <c r="N145" s="51"/>
      <c r="O145" s="51"/>
      <c r="P145" s="51"/>
      <c r="Q145" s="51"/>
    </row>
    <row r="146" spans="1:17" x14ac:dyDescent="0.25">
      <c r="A146" t="s">
        <v>212</v>
      </c>
      <c r="B146" s="51">
        <f>SUM('Step 1'!B146:Y146)</f>
        <v>146976</v>
      </c>
      <c r="C146" s="51">
        <f>SUM('Step 1'!C146:Z146)</f>
        <v>147171</v>
      </c>
      <c r="D146" s="51">
        <f>SUM('Step 1'!D146:AA146)</f>
        <v>147256</v>
      </c>
      <c r="E146" s="51">
        <f>SUM('Step 1'!E146:AB146)</f>
        <v>147485</v>
      </c>
      <c r="F146" s="51">
        <f>SUM('Step 1'!F146:AC146)</f>
        <v>147704</v>
      </c>
      <c r="G146" s="51">
        <f>SUM('Step 1'!G146:AD146)</f>
        <v>147871</v>
      </c>
      <c r="H146" s="51">
        <f>SUM('Step 1'!H146:AE146)</f>
        <v>148035</v>
      </c>
      <c r="I146" s="51">
        <f>SUM('Step 1'!I146:AF146)</f>
        <v>148089</v>
      </c>
      <c r="J146" s="51">
        <f>SUM('Step 1'!J146:AG146)</f>
        <v>148130</v>
      </c>
      <c r="K146" s="51">
        <f>SUM('Step 1'!K146:AH146)</f>
        <v>148331</v>
      </c>
      <c r="L146" s="51">
        <f>SUM('Step 1'!L146:AI146)</f>
        <v>148658</v>
      </c>
      <c r="M146" s="51">
        <f>SUM('Step 1'!M146:AJ146)</f>
        <v>149040</v>
      </c>
      <c r="N146" s="51"/>
      <c r="O146" s="51"/>
      <c r="P146" s="51"/>
      <c r="Q146" s="51"/>
    </row>
    <row r="147" spans="1:17" x14ac:dyDescent="0.25">
      <c r="A147" t="s">
        <v>213</v>
      </c>
      <c r="B147" s="51">
        <f>SUM('Step 1'!B147:Y147)</f>
        <v>42254</v>
      </c>
      <c r="C147" s="51">
        <f>SUM('Step 1'!C147:Z147)</f>
        <v>42248</v>
      </c>
      <c r="D147" s="51">
        <f>SUM('Step 1'!D147:AA147)</f>
        <v>42237</v>
      </c>
      <c r="E147" s="51">
        <f>SUM('Step 1'!E147:AB147)</f>
        <v>42254</v>
      </c>
      <c r="F147" s="51">
        <f>SUM('Step 1'!F147:AC147)</f>
        <v>42269</v>
      </c>
      <c r="G147" s="51">
        <f>SUM('Step 1'!G147:AD147)</f>
        <v>42300</v>
      </c>
      <c r="H147" s="51">
        <f>SUM('Step 1'!H147:AE147)</f>
        <v>42342</v>
      </c>
      <c r="I147" s="51">
        <f>SUM('Step 1'!I147:AF147)</f>
        <v>42403</v>
      </c>
      <c r="J147" s="51">
        <f>SUM('Step 1'!J147:AG147)</f>
        <v>42439</v>
      </c>
      <c r="K147" s="51">
        <f>SUM('Step 1'!K147:AH147)</f>
        <v>42451</v>
      </c>
      <c r="L147" s="51">
        <f>SUM('Step 1'!L147:AI147)</f>
        <v>42496</v>
      </c>
      <c r="M147" s="51">
        <f>SUM('Step 1'!M147:AJ147)</f>
        <v>42526</v>
      </c>
      <c r="N147" s="51"/>
      <c r="O147" s="51"/>
      <c r="P147" s="51"/>
      <c r="Q147" s="51"/>
    </row>
    <row r="148" spans="1:17" x14ac:dyDescent="0.25">
      <c r="A148" t="s">
        <v>214</v>
      </c>
      <c r="B148" s="51">
        <f>SUM('Step 1'!B148:Y148)</f>
        <v>845126</v>
      </c>
      <c r="C148" s="51">
        <f>SUM('Step 1'!C148:Z148)</f>
        <v>845393</v>
      </c>
      <c r="D148" s="51">
        <f>SUM('Step 1'!D148:AA148)</f>
        <v>845517</v>
      </c>
      <c r="E148" s="51">
        <f>SUM('Step 1'!E148:AB148)</f>
        <v>846189</v>
      </c>
      <c r="F148" s="51">
        <f>SUM('Step 1'!F148:AC148)</f>
        <v>846793</v>
      </c>
      <c r="G148" s="51">
        <f>SUM('Step 1'!G148:AD148)</f>
        <v>847495</v>
      </c>
      <c r="H148" s="51">
        <f>SUM('Step 1'!H148:AE148)</f>
        <v>848669</v>
      </c>
      <c r="I148" s="51">
        <f>SUM('Step 1'!I148:AF148)</f>
        <v>849843</v>
      </c>
      <c r="J148" s="51">
        <f>SUM('Step 1'!J148:AG148)</f>
        <v>850907</v>
      </c>
      <c r="K148" s="51">
        <f>SUM('Step 1'!K148:AH148)</f>
        <v>851876</v>
      </c>
      <c r="L148" s="51">
        <f>SUM('Step 1'!L148:AI148)</f>
        <v>852879</v>
      </c>
      <c r="M148" s="51">
        <f>SUM('Step 1'!M148:AJ148)</f>
        <v>854021</v>
      </c>
      <c r="N148" s="51"/>
      <c r="O148" s="51"/>
      <c r="P148" s="51"/>
      <c r="Q148" s="51"/>
    </row>
    <row r="149" spans="1:17" x14ac:dyDescent="0.25">
      <c r="A149" t="s">
        <v>215</v>
      </c>
      <c r="B149" s="51">
        <f>SUM('Step 1'!B149:Y149)</f>
        <v>2809246</v>
      </c>
      <c r="C149" s="51">
        <f>SUM('Step 1'!C149:Z149)</f>
        <v>2810416</v>
      </c>
      <c r="D149" s="51">
        <f>SUM('Step 1'!D149:AA149)</f>
        <v>2811315</v>
      </c>
      <c r="E149" s="51">
        <f>SUM('Step 1'!E149:AB149)</f>
        <v>2813366</v>
      </c>
      <c r="F149" s="51">
        <f>SUM('Step 1'!F149:AC149)</f>
        <v>2815021</v>
      </c>
      <c r="G149" s="51">
        <f>SUM('Step 1'!G149:AD149)</f>
        <v>2816691</v>
      </c>
      <c r="H149" s="51">
        <f>SUM('Step 1'!H149:AE149)</f>
        <v>2818926</v>
      </c>
      <c r="I149" s="51">
        <f>SUM('Step 1'!I149:AF149)</f>
        <v>2821197</v>
      </c>
      <c r="J149" s="51">
        <f>SUM('Step 1'!J149:AG149)</f>
        <v>2823267</v>
      </c>
      <c r="K149" s="51">
        <f>SUM('Step 1'!K149:AH149)</f>
        <v>2825941</v>
      </c>
      <c r="L149" s="51">
        <f>SUM('Step 1'!L149:AI149)</f>
        <v>2828343</v>
      </c>
      <c r="M149" s="51">
        <f>SUM('Step 1'!M149:AJ149)</f>
        <v>2831020</v>
      </c>
      <c r="N149" s="51"/>
      <c r="O149" s="51"/>
      <c r="P149" s="51"/>
      <c r="Q149" s="51"/>
    </row>
    <row r="150" spans="1:17" x14ac:dyDescent="0.25">
      <c r="A150" t="s">
        <v>216</v>
      </c>
      <c r="B150" s="51">
        <f>SUM('Step 1'!B150:Y150)</f>
        <v>1850408</v>
      </c>
      <c r="C150" s="51">
        <f>SUM('Step 1'!C150:Z150)</f>
        <v>1851226</v>
      </c>
      <c r="D150" s="51">
        <f>SUM('Step 1'!D150:AA150)</f>
        <v>1851609</v>
      </c>
      <c r="E150" s="51">
        <f>SUM('Step 1'!E150:AB150)</f>
        <v>1853114</v>
      </c>
      <c r="F150" s="51">
        <f>SUM('Step 1'!F150:AC150)</f>
        <v>1854325</v>
      </c>
      <c r="G150" s="51">
        <f>SUM('Step 1'!G150:AD150)</f>
        <v>1855767</v>
      </c>
      <c r="H150" s="51">
        <f>SUM('Step 1'!H150:AE150)</f>
        <v>1858282</v>
      </c>
      <c r="I150" s="51">
        <f>SUM('Step 1'!I150:AF150)</f>
        <v>1860767</v>
      </c>
      <c r="J150" s="51">
        <f>SUM('Step 1'!J150:AG150)</f>
        <v>1862981</v>
      </c>
      <c r="K150" s="51">
        <f>SUM('Step 1'!K150:AH150)</f>
        <v>1865138</v>
      </c>
      <c r="L150" s="51">
        <f>SUM('Step 1'!L150:AI150)</f>
        <v>1867352</v>
      </c>
      <c r="M150" s="51">
        <f>SUM('Step 1'!M150:AJ150)</f>
        <v>1869839</v>
      </c>
      <c r="N150" s="51"/>
      <c r="O150" s="51"/>
      <c r="P150" s="51"/>
      <c r="Q150" s="51"/>
    </row>
    <row r="151" spans="1:17" x14ac:dyDescent="0.25">
      <c r="A151" t="s">
        <v>217</v>
      </c>
      <c r="B151" s="51">
        <f>SUM('Step 1'!B151:Y151)</f>
        <v>5201</v>
      </c>
      <c r="C151" s="51">
        <f>SUM('Step 1'!C151:Z151)</f>
        <v>5200</v>
      </c>
      <c r="D151" s="51">
        <f>SUM('Step 1'!D151:AA151)</f>
        <v>5194</v>
      </c>
      <c r="E151" s="51">
        <f>SUM('Step 1'!E151:AB151)</f>
        <v>5195</v>
      </c>
      <c r="F151" s="51">
        <f>SUM('Step 1'!F151:AC151)</f>
        <v>5197</v>
      </c>
      <c r="G151" s="51">
        <f>SUM('Step 1'!G151:AD151)</f>
        <v>5199</v>
      </c>
      <c r="H151" s="51">
        <f>SUM('Step 1'!H151:AE151)</f>
        <v>5198</v>
      </c>
      <c r="I151" s="51">
        <f>SUM('Step 1'!I151:AF151)</f>
        <v>5202</v>
      </c>
      <c r="J151" s="51">
        <f>SUM('Step 1'!J151:AG151)</f>
        <v>5209</v>
      </c>
      <c r="K151" s="51">
        <f>SUM('Step 1'!K151:AH151)</f>
        <v>5209</v>
      </c>
      <c r="L151" s="51">
        <f>SUM('Step 1'!L151:AI151)</f>
        <v>5213</v>
      </c>
      <c r="M151" s="51">
        <f>SUM('Step 1'!M151:AJ151)</f>
        <v>5218</v>
      </c>
      <c r="N151" s="51"/>
      <c r="O151" s="51"/>
      <c r="P151" s="51"/>
      <c r="Q151" s="51"/>
    </row>
    <row r="152" spans="1:17" x14ac:dyDescent="0.25">
      <c r="A152" t="s">
        <v>218</v>
      </c>
      <c r="B152" s="51">
        <f>SUM('Step 1'!B152:Y152)</f>
        <v>8717</v>
      </c>
      <c r="C152" s="51">
        <f>SUM('Step 1'!C152:Z152)</f>
        <v>8717</v>
      </c>
      <c r="D152" s="51">
        <f>SUM('Step 1'!D152:AA152)</f>
        <v>8712</v>
      </c>
      <c r="E152" s="51">
        <f>SUM('Step 1'!E152:AB152)</f>
        <v>8714</v>
      </c>
      <c r="F152" s="51">
        <f>SUM('Step 1'!F152:AC152)</f>
        <v>8717</v>
      </c>
      <c r="G152" s="51">
        <f>SUM('Step 1'!G152:AD152)</f>
        <v>8718</v>
      </c>
      <c r="H152" s="51">
        <f>SUM('Step 1'!H152:AE152)</f>
        <v>8723</v>
      </c>
      <c r="I152" s="51">
        <f>SUM('Step 1'!I152:AF152)</f>
        <v>8726</v>
      </c>
      <c r="J152" s="51">
        <f>SUM('Step 1'!J152:AG152)</f>
        <v>8732</v>
      </c>
      <c r="K152" s="51">
        <f>SUM('Step 1'!K152:AH152)</f>
        <v>8740</v>
      </c>
      <c r="L152" s="51">
        <f>SUM('Step 1'!L152:AI152)</f>
        <v>8749</v>
      </c>
      <c r="M152" s="51">
        <f>SUM('Step 1'!M152:AJ152)</f>
        <v>8757</v>
      </c>
      <c r="N152" s="51"/>
      <c r="O152" s="51"/>
      <c r="P152" s="51"/>
      <c r="Q152" s="51"/>
    </row>
    <row r="153" spans="1:17" x14ac:dyDescent="0.25">
      <c r="A153" t="s">
        <v>219</v>
      </c>
      <c r="B153" s="51">
        <f>SUM('Step 1'!B153:Y153)</f>
        <v>286561</v>
      </c>
      <c r="C153" s="51">
        <f>SUM('Step 1'!C153:Z153)</f>
        <v>286771</v>
      </c>
      <c r="D153" s="51">
        <f>SUM('Step 1'!D153:AA153)</f>
        <v>286869</v>
      </c>
      <c r="E153" s="51">
        <f>SUM('Step 1'!E153:AB153)</f>
        <v>287114</v>
      </c>
      <c r="F153" s="51">
        <f>SUM('Step 1'!F153:AC153)</f>
        <v>287390</v>
      </c>
      <c r="G153" s="51">
        <f>SUM('Step 1'!G153:AD153)</f>
        <v>287706</v>
      </c>
      <c r="H153" s="51">
        <f>SUM('Step 1'!H153:AE153)</f>
        <v>288206</v>
      </c>
      <c r="I153" s="51">
        <f>SUM('Step 1'!I153:AF153)</f>
        <v>288711</v>
      </c>
      <c r="J153" s="51">
        <f>SUM('Step 1'!J153:AG153)</f>
        <v>289151</v>
      </c>
      <c r="K153" s="51">
        <f>SUM('Step 1'!K153:AH153)</f>
        <v>289477</v>
      </c>
      <c r="L153" s="51">
        <f>SUM('Step 1'!L153:AI153)</f>
        <v>289809</v>
      </c>
      <c r="M153" s="51">
        <f>SUM('Step 1'!M153:AJ153)</f>
        <v>290192</v>
      </c>
      <c r="N153" s="51"/>
      <c r="O153" s="51"/>
      <c r="P153" s="51"/>
      <c r="Q153" s="51"/>
    </row>
    <row r="154" spans="1:17" x14ac:dyDescent="0.25">
      <c r="A154" t="s">
        <v>220</v>
      </c>
      <c r="B154" s="51">
        <f>SUM('Step 1'!B154:Y154)</f>
        <v>23961</v>
      </c>
      <c r="C154" s="51">
        <f>SUM('Step 1'!C154:Z154)</f>
        <v>23962</v>
      </c>
      <c r="D154" s="51">
        <f>SUM('Step 1'!D154:AA154)</f>
        <v>23949</v>
      </c>
      <c r="E154" s="51">
        <f>SUM('Step 1'!E154:AB154)</f>
        <v>23953</v>
      </c>
      <c r="F154" s="51">
        <f>SUM('Step 1'!F154:AC154)</f>
        <v>23969</v>
      </c>
      <c r="G154" s="51">
        <f>SUM('Step 1'!G154:AD154)</f>
        <v>23973</v>
      </c>
      <c r="H154" s="51">
        <f>SUM('Step 1'!H154:AE154)</f>
        <v>24004</v>
      </c>
      <c r="I154" s="51">
        <f>SUM('Step 1'!I154:AF154)</f>
        <v>24023</v>
      </c>
      <c r="J154" s="51">
        <f>SUM('Step 1'!J154:AG154)</f>
        <v>24050</v>
      </c>
      <c r="K154" s="51">
        <f>SUM('Step 1'!K154:AH154)</f>
        <v>24068</v>
      </c>
      <c r="L154" s="51">
        <f>SUM('Step 1'!L154:AI154)</f>
        <v>24087</v>
      </c>
      <c r="M154" s="51">
        <f>SUM('Step 1'!M154:AJ154)</f>
        <v>24123</v>
      </c>
      <c r="N154" s="51"/>
      <c r="O154" s="51"/>
      <c r="P154" s="51"/>
      <c r="Q154" s="51"/>
    </row>
    <row r="155" spans="1:17" x14ac:dyDescent="0.25">
      <c r="A155" t="s">
        <v>221</v>
      </c>
      <c r="B155" s="51">
        <f>SUM('Step 1'!B155:Y155)</f>
        <v>150179</v>
      </c>
      <c r="C155" s="51">
        <f>SUM('Step 1'!C155:Z155)</f>
        <v>150256</v>
      </c>
      <c r="D155" s="51">
        <f>SUM('Step 1'!D155:AA155)</f>
        <v>150279</v>
      </c>
      <c r="E155" s="51">
        <f>SUM('Step 1'!E155:AB155)</f>
        <v>150407</v>
      </c>
      <c r="F155" s="51">
        <f>SUM('Step 1'!F155:AC155)</f>
        <v>150512</v>
      </c>
      <c r="G155" s="51">
        <f>SUM('Step 1'!G155:AD155)</f>
        <v>150635</v>
      </c>
      <c r="H155" s="51">
        <f>SUM('Step 1'!H155:AE155)</f>
        <v>150819</v>
      </c>
      <c r="I155" s="51">
        <f>SUM('Step 1'!I155:AF155)</f>
        <v>151031</v>
      </c>
      <c r="J155" s="51">
        <f>SUM('Step 1'!J155:AG155)</f>
        <v>151218</v>
      </c>
      <c r="K155" s="51">
        <f>SUM('Step 1'!K155:AH155)</f>
        <v>151357</v>
      </c>
      <c r="L155" s="51">
        <f>SUM('Step 1'!L155:AI155)</f>
        <v>151512</v>
      </c>
      <c r="M155" s="51">
        <f>SUM('Step 1'!M155:AJ155)</f>
        <v>151698</v>
      </c>
      <c r="N155" s="51"/>
      <c r="O155" s="51"/>
      <c r="P155" s="51"/>
      <c r="Q155" s="51"/>
    </row>
    <row r="156" spans="1:17" x14ac:dyDescent="0.25">
      <c r="A156" t="s">
        <v>222</v>
      </c>
      <c r="B156" s="51">
        <f>SUM('Step 1'!B156:Y156)</f>
        <v>257192</v>
      </c>
      <c r="C156" s="51">
        <f>SUM('Step 1'!C156:Z156)</f>
        <v>257320</v>
      </c>
      <c r="D156" s="51">
        <f>SUM('Step 1'!D156:AA156)</f>
        <v>257382</v>
      </c>
      <c r="E156" s="51">
        <f>SUM('Step 1'!E156:AB156)</f>
        <v>257572</v>
      </c>
      <c r="F156" s="51">
        <f>SUM('Step 1'!F156:AC156)</f>
        <v>257814</v>
      </c>
      <c r="G156" s="51">
        <f>SUM('Step 1'!G156:AD156)</f>
        <v>258042</v>
      </c>
      <c r="H156" s="51">
        <f>SUM('Step 1'!H156:AE156)</f>
        <v>258448</v>
      </c>
      <c r="I156" s="51">
        <f>SUM('Step 1'!I156:AF156)</f>
        <v>258892</v>
      </c>
      <c r="J156" s="51">
        <f>SUM('Step 1'!J156:AG156)</f>
        <v>259281</v>
      </c>
      <c r="K156" s="51">
        <f>SUM('Step 1'!K156:AH156)</f>
        <v>259617</v>
      </c>
      <c r="L156" s="51">
        <f>SUM('Step 1'!L156:AI156)</f>
        <v>260011</v>
      </c>
      <c r="M156" s="51">
        <f>SUM('Step 1'!M156:AJ156)</f>
        <v>260419</v>
      </c>
      <c r="N156" s="51"/>
      <c r="O156" s="51"/>
      <c r="P156" s="51"/>
      <c r="Q156" s="51"/>
    </row>
    <row r="157" spans="1:17" x14ac:dyDescent="0.25">
      <c r="A157" t="s">
        <v>223</v>
      </c>
      <c r="B157" s="51">
        <f>SUM('Step 1'!B157:Y157)</f>
        <v>38273</v>
      </c>
      <c r="C157" s="51">
        <f>SUM('Step 1'!C157:Z157)</f>
        <v>38275</v>
      </c>
      <c r="D157" s="51">
        <f>SUM('Step 1'!D157:AA157)</f>
        <v>38263</v>
      </c>
      <c r="E157" s="51">
        <f>SUM('Step 1'!E157:AB157)</f>
        <v>38280</v>
      </c>
      <c r="F157" s="51">
        <f>SUM('Step 1'!F157:AC157)</f>
        <v>38305</v>
      </c>
      <c r="G157" s="51">
        <f>SUM('Step 1'!G157:AD157)</f>
        <v>38329</v>
      </c>
      <c r="H157" s="51">
        <f>SUM('Step 1'!H157:AE157)</f>
        <v>38368</v>
      </c>
      <c r="I157" s="51">
        <f>SUM('Step 1'!I157:AF157)</f>
        <v>38425</v>
      </c>
      <c r="J157" s="51">
        <f>SUM('Step 1'!J157:AG157)</f>
        <v>38479</v>
      </c>
      <c r="K157" s="51">
        <f>SUM('Step 1'!K157:AH157)</f>
        <v>38516</v>
      </c>
      <c r="L157" s="51">
        <f>SUM('Step 1'!L157:AI157)</f>
        <v>38564</v>
      </c>
      <c r="M157" s="51">
        <f>SUM('Step 1'!M157:AJ157)</f>
        <v>38623</v>
      </c>
      <c r="N157" s="51"/>
      <c r="O157" s="51"/>
      <c r="P157" s="51"/>
      <c r="Q157" s="51"/>
    </row>
    <row r="158" spans="1:17" x14ac:dyDescent="0.25">
      <c r="A158" t="s">
        <v>224</v>
      </c>
      <c r="B158" s="51">
        <f>SUM('Step 1'!B158:Y158)</f>
        <v>182748</v>
      </c>
      <c r="C158" s="51">
        <f>SUM('Step 1'!C158:Z158)</f>
        <v>182863</v>
      </c>
      <c r="D158" s="51">
        <f>SUM('Step 1'!D158:AA158)</f>
        <v>182917</v>
      </c>
      <c r="E158" s="51">
        <f>SUM('Step 1'!E158:AB158)</f>
        <v>183041</v>
      </c>
      <c r="F158" s="51">
        <f>SUM('Step 1'!F158:AC158)</f>
        <v>183137</v>
      </c>
      <c r="G158" s="51">
        <f>SUM('Step 1'!G158:AD158)</f>
        <v>183271</v>
      </c>
      <c r="H158" s="51">
        <f>SUM('Step 1'!H158:AE158)</f>
        <v>183513</v>
      </c>
      <c r="I158" s="51">
        <f>SUM('Step 1'!I158:AF158)</f>
        <v>183751</v>
      </c>
      <c r="J158" s="51">
        <f>SUM('Step 1'!J158:AG158)</f>
        <v>183958</v>
      </c>
      <c r="K158" s="51">
        <f>SUM('Step 1'!K158:AH158)</f>
        <v>184193</v>
      </c>
      <c r="L158" s="51">
        <f>SUM('Step 1'!L158:AI158)</f>
        <v>184432</v>
      </c>
      <c r="M158" s="51">
        <f>SUM('Step 1'!M158:AJ158)</f>
        <v>184711</v>
      </c>
      <c r="N158" s="51"/>
      <c r="O158" s="51"/>
      <c r="P158" s="51"/>
      <c r="Q158" s="51"/>
    </row>
    <row r="159" spans="1:17" x14ac:dyDescent="0.25">
      <c r="A159" t="s">
        <v>225</v>
      </c>
      <c r="B159" s="51">
        <f>SUM('Step 1'!B159:Y159)</f>
        <v>385602</v>
      </c>
      <c r="C159" s="51">
        <f>SUM('Step 1'!C159:Z159)</f>
        <v>385542</v>
      </c>
      <c r="D159" s="51">
        <f>SUM('Step 1'!D159:AA159)</f>
        <v>385291</v>
      </c>
      <c r="E159" s="51">
        <f>SUM('Step 1'!E159:AB159)</f>
        <v>385298</v>
      </c>
      <c r="F159" s="51">
        <f>SUM('Step 1'!F159:AC159)</f>
        <v>385327</v>
      </c>
      <c r="G159" s="51">
        <f>SUM('Step 1'!G159:AD159)</f>
        <v>385458</v>
      </c>
      <c r="H159" s="51">
        <f>SUM('Step 1'!H159:AE159)</f>
        <v>385770</v>
      </c>
      <c r="I159" s="51">
        <f>SUM('Step 1'!I159:AF159)</f>
        <v>386259</v>
      </c>
      <c r="J159" s="51">
        <f>SUM('Step 1'!J159:AG159)</f>
        <v>386647</v>
      </c>
      <c r="K159" s="51">
        <f>SUM('Step 1'!K159:AH159)</f>
        <v>386764</v>
      </c>
      <c r="L159" s="51">
        <f>SUM('Step 1'!L159:AI159)</f>
        <v>387191</v>
      </c>
      <c r="M159" s="51">
        <f>SUM('Step 1'!M159:AJ159)</f>
        <v>387496</v>
      </c>
      <c r="N159" s="51"/>
      <c r="O159" s="51"/>
      <c r="P159" s="51"/>
      <c r="Q159" s="51"/>
    </row>
    <row r="160" spans="1:17" x14ac:dyDescent="0.25">
      <c r="A160" t="s">
        <v>226</v>
      </c>
      <c r="B160" s="51">
        <f>SUM('Step 1'!B160:Y160)</f>
        <v>73734</v>
      </c>
      <c r="C160" s="51">
        <f>SUM('Step 1'!C160:Z160)</f>
        <v>73744</v>
      </c>
      <c r="D160" s="51">
        <f>SUM('Step 1'!D160:AA160)</f>
        <v>73736</v>
      </c>
      <c r="E160" s="51">
        <f>SUM('Step 1'!E160:AB160)</f>
        <v>73788</v>
      </c>
      <c r="F160" s="51">
        <f>SUM('Step 1'!F160:AC160)</f>
        <v>73853</v>
      </c>
      <c r="G160" s="51">
        <f>SUM('Step 1'!G160:AD160)</f>
        <v>73907</v>
      </c>
      <c r="H160" s="51">
        <f>SUM('Step 1'!H160:AE160)</f>
        <v>74011</v>
      </c>
      <c r="I160" s="51">
        <f>SUM('Step 1'!I160:AF160)</f>
        <v>74117</v>
      </c>
      <c r="J160" s="51">
        <f>SUM('Step 1'!J160:AG160)</f>
        <v>74208</v>
      </c>
      <c r="K160" s="51">
        <f>SUM('Step 1'!K160:AH160)</f>
        <v>74298</v>
      </c>
      <c r="L160" s="51">
        <f>SUM('Step 1'!L160:AI160)</f>
        <v>74388</v>
      </c>
      <c r="M160" s="51">
        <f>SUM('Step 1'!M160:AJ160)</f>
        <v>74501</v>
      </c>
      <c r="N160" s="51"/>
      <c r="O160" s="51"/>
      <c r="P160" s="51"/>
      <c r="Q160" s="51"/>
    </row>
    <row r="161" spans="1:17" x14ac:dyDescent="0.25">
      <c r="A161" t="s">
        <v>227</v>
      </c>
      <c r="B161" s="51">
        <f>SUM('Step 1'!B161:Y161)</f>
        <v>220333</v>
      </c>
      <c r="C161" s="51">
        <f>SUM('Step 1'!C161:Z161)</f>
        <v>220479</v>
      </c>
      <c r="D161" s="51">
        <f>SUM('Step 1'!D161:AA161)</f>
        <v>220562</v>
      </c>
      <c r="E161" s="51">
        <f>SUM('Step 1'!E161:AB161)</f>
        <v>220762</v>
      </c>
      <c r="F161" s="51">
        <f>SUM('Step 1'!F161:AC161)</f>
        <v>220953</v>
      </c>
      <c r="G161" s="51">
        <f>SUM('Step 1'!G161:AD161)</f>
        <v>221135</v>
      </c>
      <c r="H161" s="51">
        <f>SUM('Step 1'!H161:AE161)</f>
        <v>221461</v>
      </c>
      <c r="I161" s="51">
        <f>SUM('Step 1'!I161:AF161)</f>
        <v>221825</v>
      </c>
      <c r="J161" s="51">
        <f>SUM('Step 1'!J161:AG161)</f>
        <v>222163</v>
      </c>
      <c r="K161" s="51">
        <f>SUM('Step 1'!K161:AH161)</f>
        <v>222517</v>
      </c>
      <c r="L161" s="51">
        <f>SUM('Step 1'!L161:AI161)</f>
        <v>222835</v>
      </c>
      <c r="M161" s="51">
        <f>SUM('Step 1'!M161:AJ161)</f>
        <v>223203</v>
      </c>
      <c r="N161" s="51"/>
      <c r="O161" s="51"/>
      <c r="P161" s="51"/>
      <c r="Q161" s="51"/>
    </row>
    <row r="162" spans="1:17" x14ac:dyDescent="0.25">
      <c r="A162" t="s">
        <v>228</v>
      </c>
      <c r="B162" s="51">
        <f>SUM('Step 1'!B162:Y162)</f>
        <v>64640</v>
      </c>
      <c r="C162" s="51">
        <f>SUM('Step 1'!C162:Z162)</f>
        <v>64644</v>
      </c>
      <c r="D162" s="51">
        <f>SUM('Step 1'!D162:AA162)</f>
        <v>64622</v>
      </c>
      <c r="E162" s="51">
        <f>SUM('Step 1'!E162:AB162)</f>
        <v>64644</v>
      </c>
      <c r="F162" s="51">
        <f>SUM('Step 1'!F162:AC162)</f>
        <v>64690</v>
      </c>
      <c r="G162" s="51">
        <f>SUM('Step 1'!G162:AD162)</f>
        <v>64729</v>
      </c>
      <c r="H162" s="51">
        <f>SUM('Step 1'!H162:AE162)</f>
        <v>64820</v>
      </c>
      <c r="I162" s="51">
        <f>SUM('Step 1'!I162:AF162)</f>
        <v>64947</v>
      </c>
      <c r="J162" s="51">
        <f>SUM('Step 1'!J162:AG162)</f>
        <v>65043</v>
      </c>
      <c r="K162" s="51">
        <f>SUM('Step 1'!K162:AH162)</f>
        <v>65119</v>
      </c>
      <c r="L162" s="51">
        <f>SUM('Step 1'!L162:AI162)</f>
        <v>65203</v>
      </c>
      <c r="M162" s="51">
        <f>SUM('Step 1'!M162:AJ162)</f>
        <v>65294</v>
      </c>
      <c r="N162" s="51"/>
      <c r="O162" s="51"/>
      <c r="P162" s="51"/>
      <c r="Q162" s="51"/>
    </row>
    <row r="163" spans="1:17" x14ac:dyDescent="0.25">
      <c r="A163" t="s">
        <v>229</v>
      </c>
      <c r="B163" s="51">
        <f>SUM('Step 1'!B163:Y163)</f>
        <v>251491</v>
      </c>
      <c r="C163" s="51">
        <f>SUM('Step 1'!C163:Z163)</f>
        <v>251572</v>
      </c>
      <c r="D163" s="51">
        <f>SUM('Step 1'!D163:AA163)</f>
        <v>251559</v>
      </c>
      <c r="E163" s="51">
        <f>SUM('Step 1'!E163:AB163)</f>
        <v>251745</v>
      </c>
      <c r="F163" s="51">
        <f>SUM('Step 1'!F163:AC163)</f>
        <v>251924</v>
      </c>
      <c r="G163" s="51">
        <f>SUM('Step 1'!G163:AD163)</f>
        <v>252110</v>
      </c>
      <c r="H163" s="51">
        <f>SUM('Step 1'!H163:AE163)</f>
        <v>252467</v>
      </c>
      <c r="I163" s="51">
        <f>SUM('Step 1'!I163:AF163)</f>
        <v>252814</v>
      </c>
      <c r="J163" s="51">
        <f>SUM('Step 1'!J163:AG163)</f>
        <v>253128</v>
      </c>
      <c r="K163" s="51">
        <f>SUM('Step 1'!K163:AH163)</f>
        <v>253442</v>
      </c>
      <c r="L163" s="51">
        <f>SUM('Step 1'!L163:AI163)</f>
        <v>253735</v>
      </c>
      <c r="M163" s="51">
        <f>SUM('Step 1'!M163:AJ163)</f>
        <v>254063</v>
      </c>
      <c r="N163" s="51"/>
      <c r="O163" s="51"/>
      <c r="P163" s="51"/>
      <c r="Q163" s="51"/>
    </row>
    <row r="164" spans="1:17" x14ac:dyDescent="0.25">
      <c r="A164" t="s">
        <v>230</v>
      </c>
      <c r="B164" s="51">
        <f>SUM('Step 1'!B164:Y164)</f>
        <v>148030</v>
      </c>
      <c r="C164" s="51">
        <f>SUM('Step 1'!C164:Z164)</f>
        <v>148059</v>
      </c>
      <c r="D164" s="51">
        <f>SUM('Step 1'!D164:AA164)</f>
        <v>148044</v>
      </c>
      <c r="E164" s="51">
        <f>SUM('Step 1'!E164:AB164)</f>
        <v>148145</v>
      </c>
      <c r="F164" s="51">
        <f>SUM('Step 1'!F164:AC164)</f>
        <v>148266</v>
      </c>
      <c r="G164" s="51">
        <f>SUM('Step 1'!G164:AD164)</f>
        <v>148359</v>
      </c>
      <c r="H164" s="51">
        <f>SUM('Step 1'!H164:AE164)</f>
        <v>148557</v>
      </c>
      <c r="I164" s="51">
        <f>SUM('Step 1'!I164:AF164)</f>
        <v>148792</v>
      </c>
      <c r="J164" s="51">
        <f>SUM('Step 1'!J164:AG164)</f>
        <v>148993</v>
      </c>
      <c r="K164" s="51">
        <f>SUM('Step 1'!K164:AH164)</f>
        <v>149158</v>
      </c>
      <c r="L164" s="51">
        <f>SUM('Step 1'!L164:AI164)</f>
        <v>149313</v>
      </c>
      <c r="M164" s="51">
        <f>SUM('Step 1'!M164:AJ164)</f>
        <v>149509</v>
      </c>
      <c r="N164" s="51"/>
      <c r="O164" s="51"/>
      <c r="P164" s="51"/>
      <c r="Q164" s="51"/>
    </row>
    <row r="165" spans="1:17" x14ac:dyDescent="0.25">
      <c r="A165" t="s">
        <v>231</v>
      </c>
      <c r="B165" s="51">
        <f>SUM('Step 1'!B165:Y165)</f>
        <v>28393</v>
      </c>
      <c r="C165" s="51">
        <f>SUM('Step 1'!C165:Z165)</f>
        <v>28397</v>
      </c>
      <c r="D165" s="51">
        <f>SUM('Step 1'!D165:AA165)</f>
        <v>28387</v>
      </c>
      <c r="E165" s="51">
        <f>SUM('Step 1'!E165:AB165)</f>
        <v>28387</v>
      </c>
      <c r="F165" s="51">
        <f>SUM('Step 1'!F165:AC165)</f>
        <v>28388</v>
      </c>
      <c r="G165" s="51">
        <f>SUM('Step 1'!G165:AD165)</f>
        <v>28389</v>
      </c>
      <c r="H165" s="51">
        <f>SUM('Step 1'!H165:AE165)</f>
        <v>28402</v>
      </c>
      <c r="I165" s="51">
        <f>SUM('Step 1'!I165:AF165)</f>
        <v>28423</v>
      </c>
      <c r="J165" s="51">
        <f>SUM('Step 1'!J165:AG165)</f>
        <v>28441</v>
      </c>
      <c r="K165" s="51">
        <f>SUM('Step 1'!K165:AH165)</f>
        <v>28436</v>
      </c>
      <c r="L165" s="51">
        <f>SUM('Step 1'!L165:AI165)</f>
        <v>28448</v>
      </c>
      <c r="M165" s="51">
        <f>SUM('Step 1'!M165:AJ165)</f>
        <v>28461</v>
      </c>
      <c r="N165" s="51"/>
      <c r="O165" s="51"/>
      <c r="P165" s="51"/>
      <c r="Q165" s="51"/>
    </row>
    <row r="166" spans="1:17" x14ac:dyDescent="0.25">
      <c r="A166" t="s">
        <v>232</v>
      </c>
      <c r="B166" s="51">
        <f>SUM('Step 1'!B166:Y166)</f>
        <v>195383</v>
      </c>
      <c r="C166" s="51">
        <f>SUM('Step 1'!C166:Z166)</f>
        <v>195482</v>
      </c>
      <c r="D166" s="51">
        <f>SUM('Step 1'!D166:AA166)</f>
        <v>195521</v>
      </c>
      <c r="E166" s="51">
        <f>SUM('Step 1'!E166:AB166)</f>
        <v>195684</v>
      </c>
      <c r="F166" s="51">
        <f>SUM('Step 1'!F166:AC166)</f>
        <v>195894</v>
      </c>
      <c r="G166" s="51">
        <f>SUM('Step 1'!G166:AD166)</f>
        <v>196068</v>
      </c>
      <c r="H166" s="51">
        <f>SUM('Step 1'!H166:AE166)</f>
        <v>196395</v>
      </c>
      <c r="I166" s="51">
        <f>SUM('Step 1'!I166:AF166)</f>
        <v>196727</v>
      </c>
      <c r="J166" s="51">
        <f>SUM('Step 1'!J166:AG166)</f>
        <v>196987</v>
      </c>
      <c r="K166" s="51">
        <f>SUM('Step 1'!K166:AH166)</f>
        <v>197187</v>
      </c>
      <c r="L166" s="51">
        <f>SUM('Step 1'!L166:AI166)</f>
        <v>197385</v>
      </c>
      <c r="M166" s="51">
        <f>SUM('Step 1'!M166:AJ166)</f>
        <v>197643</v>
      </c>
      <c r="N166" s="51"/>
      <c r="O166" s="51"/>
      <c r="P166" s="51"/>
      <c r="Q166" s="51"/>
    </row>
    <row r="167" spans="1:17" x14ac:dyDescent="0.25">
      <c r="A167" t="s">
        <v>233</v>
      </c>
      <c r="B167" s="51">
        <f>SUM('Step 1'!B167:Y167)</f>
        <v>184761</v>
      </c>
      <c r="C167" s="51">
        <f>SUM('Step 1'!C167:Z167)</f>
        <v>184778</v>
      </c>
      <c r="D167" s="51">
        <f>SUM('Step 1'!D167:AA167)</f>
        <v>184715</v>
      </c>
      <c r="E167" s="51">
        <f>SUM('Step 1'!E167:AB167)</f>
        <v>184794</v>
      </c>
      <c r="F167" s="51">
        <f>SUM('Step 1'!F167:AC167)</f>
        <v>184933</v>
      </c>
      <c r="G167" s="51">
        <f>SUM('Step 1'!G167:AD167)</f>
        <v>185080</v>
      </c>
      <c r="H167" s="51">
        <f>SUM('Step 1'!H167:AE167)</f>
        <v>185348</v>
      </c>
      <c r="I167" s="51">
        <f>SUM('Step 1'!I167:AF167)</f>
        <v>185656</v>
      </c>
      <c r="J167" s="51">
        <f>SUM('Step 1'!J167:AG167)</f>
        <v>185908</v>
      </c>
      <c r="K167" s="51">
        <f>SUM('Step 1'!K167:AH167)</f>
        <v>186103</v>
      </c>
      <c r="L167" s="51">
        <f>SUM('Step 1'!L167:AI167)</f>
        <v>186306</v>
      </c>
      <c r="M167" s="51">
        <f>SUM('Step 1'!M167:AJ167)</f>
        <v>186552</v>
      </c>
      <c r="N167" s="51"/>
      <c r="O167" s="51"/>
      <c r="P167" s="51"/>
      <c r="Q167" s="51"/>
    </row>
    <row r="168" spans="1:17" x14ac:dyDescent="0.25">
      <c r="A168" t="s">
        <v>234</v>
      </c>
      <c r="B168" s="51">
        <f>SUM('Step 1'!B168:Y168)</f>
        <v>158915</v>
      </c>
      <c r="C168" s="51">
        <f>SUM('Step 1'!C168:Z168)</f>
        <v>158915</v>
      </c>
      <c r="D168" s="51">
        <f>SUM('Step 1'!D168:AA168)</f>
        <v>158869</v>
      </c>
      <c r="E168" s="51">
        <f>SUM('Step 1'!E168:AB168)</f>
        <v>158912</v>
      </c>
      <c r="F168" s="51">
        <f>SUM('Step 1'!F168:AC168)</f>
        <v>158986</v>
      </c>
      <c r="G168" s="51">
        <f>SUM('Step 1'!G168:AD168)</f>
        <v>159071</v>
      </c>
      <c r="H168" s="51">
        <f>SUM('Step 1'!H168:AE168)</f>
        <v>159264</v>
      </c>
      <c r="I168" s="51">
        <f>SUM('Step 1'!I168:AF168)</f>
        <v>159479</v>
      </c>
      <c r="J168" s="51">
        <f>SUM('Step 1'!J168:AG168)</f>
        <v>159675</v>
      </c>
      <c r="K168" s="51">
        <f>SUM('Step 1'!K168:AH168)</f>
        <v>159798</v>
      </c>
      <c r="L168" s="51">
        <f>SUM('Step 1'!L168:AI168)</f>
        <v>159966</v>
      </c>
      <c r="M168" s="51">
        <f>SUM('Step 1'!M168:AJ168)</f>
        <v>160133</v>
      </c>
      <c r="N168" s="51"/>
      <c r="O168" s="51"/>
      <c r="P168" s="51"/>
      <c r="Q168" s="51"/>
    </row>
    <row r="169" spans="1:17" x14ac:dyDescent="0.25">
      <c r="A169" t="s">
        <v>235</v>
      </c>
      <c r="B169" s="51">
        <f>SUM('Step 1'!B169:Y169)</f>
        <v>92709</v>
      </c>
      <c r="C169" s="51">
        <f>SUM('Step 1'!C169:Z169)</f>
        <v>92737</v>
      </c>
      <c r="D169" s="51">
        <f>SUM('Step 1'!D169:AA169)</f>
        <v>92739</v>
      </c>
      <c r="E169" s="51">
        <f>SUM('Step 1'!E169:AB169)</f>
        <v>92809</v>
      </c>
      <c r="F169" s="51">
        <f>SUM('Step 1'!F169:AC169)</f>
        <v>92894</v>
      </c>
      <c r="G169" s="51">
        <f>SUM('Step 1'!G169:AD169)</f>
        <v>92973</v>
      </c>
      <c r="H169" s="51">
        <f>SUM('Step 1'!H169:AE169)</f>
        <v>93142</v>
      </c>
      <c r="I169" s="51">
        <f>SUM('Step 1'!I169:AF169)</f>
        <v>93313</v>
      </c>
      <c r="J169" s="51">
        <f>SUM('Step 1'!J169:AG169)</f>
        <v>93447</v>
      </c>
      <c r="K169" s="51">
        <f>SUM('Step 1'!K169:AH169)</f>
        <v>93564</v>
      </c>
      <c r="L169" s="51">
        <f>SUM('Step 1'!L169:AI169)</f>
        <v>93709</v>
      </c>
      <c r="M169" s="51">
        <f>SUM('Step 1'!M169:AJ169)</f>
        <v>93876</v>
      </c>
      <c r="N169" s="51"/>
      <c r="O169" s="51"/>
      <c r="P169" s="51"/>
      <c r="Q169" s="51"/>
    </row>
    <row r="170" spans="1:17" x14ac:dyDescent="0.25">
      <c r="A170" t="s">
        <v>236</v>
      </c>
      <c r="B170" s="51">
        <f>SUM('Step 1'!B170:Y170)</f>
        <v>39871</v>
      </c>
      <c r="C170" s="51">
        <f>SUM('Step 1'!C170:Z170)</f>
        <v>39870</v>
      </c>
      <c r="D170" s="51">
        <f>SUM('Step 1'!D170:AA170)</f>
        <v>39863</v>
      </c>
      <c r="E170" s="51">
        <f>SUM('Step 1'!E170:AB170)</f>
        <v>39892</v>
      </c>
      <c r="F170" s="51">
        <f>SUM('Step 1'!F170:AC170)</f>
        <v>39947</v>
      </c>
      <c r="G170" s="51">
        <f>SUM('Step 1'!G170:AD170)</f>
        <v>39988</v>
      </c>
      <c r="H170" s="51">
        <f>SUM('Step 1'!H170:AE170)</f>
        <v>40050</v>
      </c>
      <c r="I170" s="51">
        <f>SUM('Step 1'!I170:AF170)</f>
        <v>40083</v>
      </c>
      <c r="J170" s="51">
        <f>SUM('Step 1'!J170:AG170)</f>
        <v>40130</v>
      </c>
      <c r="K170" s="51">
        <f>SUM('Step 1'!K170:AH170)</f>
        <v>40171</v>
      </c>
      <c r="L170" s="51">
        <f>SUM('Step 1'!L170:AI170)</f>
        <v>40226</v>
      </c>
      <c r="M170" s="51">
        <f>SUM('Step 1'!M170:AJ170)</f>
        <v>40275</v>
      </c>
      <c r="N170" s="51"/>
      <c r="O170" s="51"/>
      <c r="P170" s="51"/>
      <c r="Q170" s="51"/>
    </row>
    <row r="171" spans="1:17" x14ac:dyDescent="0.25">
      <c r="A171" t="s">
        <v>237</v>
      </c>
      <c r="B171" s="51">
        <f>SUM('Step 1'!B171:Y171)</f>
        <v>857838</v>
      </c>
      <c r="C171" s="51">
        <f>SUM('Step 1'!C171:Z171)</f>
        <v>857908</v>
      </c>
      <c r="D171" s="51">
        <f>SUM('Step 1'!D171:AA171)</f>
        <v>857799</v>
      </c>
      <c r="E171" s="51">
        <f>SUM('Step 1'!E171:AB171)</f>
        <v>858450</v>
      </c>
      <c r="F171" s="51">
        <f>SUM('Step 1'!F171:AC171)</f>
        <v>859365</v>
      </c>
      <c r="G171" s="51">
        <f>SUM('Step 1'!G171:AD171)</f>
        <v>860397</v>
      </c>
      <c r="H171" s="51">
        <f>SUM('Step 1'!H171:AE171)</f>
        <v>861834</v>
      </c>
      <c r="I171" s="51">
        <f>SUM('Step 1'!I171:AF171)</f>
        <v>863270</v>
      </c>
      <c r="J171" s="51">
        <f>SUM('Step 1'!J171:AG171)</f>
        <v>864572</v>
      </c>
      <c r="K171" s="51">
        <f>SUM('Step 1'!K171:AH171)</f>
        <v>865553</v>
      </c>
      <c r="L171" s="51">
        <f>SUM('Step 1'!L171:AI171)</f>
        <v>866693</v>
      </c>
      <c r="M171" s="51">
        <f>SUM('Step 1'!M171:AJ171)</f>
        <v>867846</v>
      </c>
      <c r="N171" s="51"/>
      <c r="O171" s="51"/>
      <c r="P171" s="51"/>
      <c r="Q171" s="51"/>
    </row>
    <row r="172" spans="1:17" x14ac:dyDescent="0.25">
      <c r="A172" t="s">
        <v>238</v>
      </c>
      <c r="B172" s="51">
        <f>SUM('Step 1'!B172:Y172)</f>
        <v>2373061</v>
      </c>
      <c r="C172" s="51">
        <f>SUM('Step 1'!C172:Z172)</f>
        <v>2373750</v>
      </c>
      <c r="D172" s="51">
        <f>SUM('Step 1'!D172:AA172)</f>
        <v>2374077</v>
      </c>
      <c r="E172" s="51">
        <f>SUM('Step 1'!E172:AB172)</f>
        <v>2375945</v>
      </c>
      <c r="F172" s="51">
        <f>SUM('Step 1'!F172:AC172)</f>
        <v>2378363</v>
      </c>
      <c r="G172" s="51">
        <f>SUM('Step 1'!G172:AD172)</f>
        <v>2380844</v>
      </c>
      <c r="H172" s="51">
        <f>SUM('Step 1'!H172:AE172)</f>
        <v>2384107</v>
      </c>
      <c r="I172" s="51">
        <f>SUM('Step 1'!I172:AF172)</f>
        <v>2387558</v>
      </c>
      <c r="J172" s="51">
        <f>SUM('Step 1'!J172:AG172)</f>
        <v>2390445</v>
      </c>
      <c r="K172" s="51">
        <f>SUM('Step 1'!K172:AH172)</f>
        <v>2392715</v>
      </c>
      <c r="L172" s="51">
        <f>SUM('Step 1'!L172:AI172)</f>
        <v>2395125</v>
      </c>
      <c r="M172" s="51">
        <f>SUM('Step 1'!M172:AJ172)</f>
        <v>2397571</v>
      </c>
      <c r="N172" s="51"/>
      <c r="O172" s="51"/>
      <c r="P172" s="51"/>
      <c r="Q172" s="51"/>
    </row>
    <row r="173" spans="1:17" x14ac:dyDescent="0.25">
      <c r="A173" t="s">
        <v>239</v>
      </c>
      <c r="B173" s="51">
        <f>SUM('Step 1'!B173:Y173)</f>
        <v>1919807</v>
      </c>
      <c r="C173" s="51">
        <f>SUM('Step 1'!C173:Z173)</f>
        <v>1920295</v>
      </c>
      <c r="D173" s="51">
        <f>SUM('Step 1'!D173:AA173)</f>
        <v>1920313</v>
      </c>
      <c r="E173" s="51">
        <f>SUM('Step 1'!E173:AB173)</f>
        <v>1921863</v>
      </c>
      <c r="F173" s="51">
        <f>SUM('Step 1'!F173:AC173)</f>
        <v>1923902</v>
      </c>
      <c r="G173" s="51">
        <f>SUM('Step 1'!G173:AD173)</f>
        <v>1926119</v>
      </c>
      <c r="H173" s="51">
        <f>SUM('Step 1'!H173:AE173)</f>
        <v>1929383</v>
      </c>
      <c r="I173" s="51">
        <f>SUM('Step 1'!I173:AF173)</f>
        <v>1932732</v>
      </c>
      <c r="J173" s="51">
        <f>SUM('Step 1'!J173:AG173)</f>
        <v>1935577</v>
      </c>
      <c r="K173" s="51">
        <f>SUM('Step 1'!K173:AH173)</f>
        <v>1937709</v>
      </c>
      <c r="L173" s="51">
        <f>SUM('Step 1'!L173:AI173)</f>
        <v>1940109</v>
      </c>
      <c r="M173" s="51">
        <f>SUM('Step 1'!M173:AJ173)</f>
        <v>1942532</v>
      </c>
      <c r="N173" s="51"/>
      <c r="O173" s="51"/>
      <c r="P173" s="51"/>
      <c r="Q173" s="51"/>
    </row>
    <row r="174" spans="1:17" x14ac:dyDescent="0.25">
      <c r="A174" t="s">
        <v>240</v>
      </c>
      <c r="B174" s="51">
        <f>SUM('Step 1'!B174:Y174)</f>
        <v>75339</v>
      </c>
      <c r="C174" s="51">
        <f>SUM('Step 1'!C174:Z174)</f>
        <v>75349</v>
      </c>
      <c r="D174" s="51">
        <f>SUM('Step 1'!D174:AA174)</f>
        <v>75336</v>
      </c>
      <c r="E174" s="51">
        <f>SUM('Step 1'!E174:AB174)</f>
        <v>75382</v>
      </c>
      <c r="F174" s="51">
        <f>SUM('Step 1'!F174:AC174)</f>
        <v>75453</v>
      </c>
      <c r="G174" s="51">
        <f>SUM('Step 1'!G174:AD174)</f>
        <v>75539</v>
      </c>
      <c r="H174" s="51">
        <f>SUM('Step 1'!H174:AE174)</f>
        <v>75649</v>
      </c>
      <c r="I174" s="51">
        <f>SUM('Step 1'!I174:AF174)</f>
        <v>75728</v>
      </c>
      <c r="J174" s="51">
        <f>SUM('Step 1'!J174:AG174)</f>
        <v>75805</v>
      </c>
      <c r="K174" s="51">
        <f>SUM('Step 1'!K174:AH174)</f>
        <v>75876</v>
      </c>
      <c r="L174" s="51">
        <f>SUM('Step 1'!L174:AI174)</f>
        <v>75990</v>
      </c>
      <c r="M174" s="51">
        <f>SUM('Step 1'!M174:AJ174)</f>
        <v>76095</v>
      </c>
      <c r="N174" s="51"/>
      <c r="O174" s="51"/>
      <c r="P174" s="51"/>
      <c r="Q174" s="51"/>
    </row>
    <row r="175" spans="1:17" x14ac:dyDescent="0.25">
      <c r="A175" t="s">
        <v>241</v>
      </c>
      <c r="B175" s="51">
        <f>SUM('Step 1'!B175:Y175)</f>
        <v>160487</v>
      </c>
      <c r="C175" s="51">
        <f>SUM('Step 1'!C175:Z175)</f>
        <v>160545</v>
      </c>
      <c r="D175" s="51">
        <f>SUM('Step 1'!D175:AA175)</f>
        <v>160542</v>
      </c>
      <c r="E175" s="51">
        <f>SUM('Step 1'!E175:AB175)</f>
        <v>160643</v>
      </c>
      <c r="F175" s="51">
        <f>SUM('Step 1'!F175:AC175)</f>
        <v>160772</v>
      </c>
      <c r="G175" s="51">
        <f>SUM('Step 1'!G175:AD175)</f>
        <v>160912</v>
      </c>
      <c r="H175" s="51">
        <f>SUM('Step 1'!H175:AE175)</f>
        <v>161158</v>
      </c>
      <c r="I175" s="51">
        <f>SUM('Step 1'!I175:AF175)</f>
        <v>161428</v>
      </c>
      <c r="J175" s="51">
        <f>SUM('Step 1'!J175:AG175)</f>
        <v>161641</v>
      </c>
      <c r="K175" s="51">
        <f>SUM('Step 1'!K175:AH175)</f>
        <v>161835</v>
      </c>
      <c r="L175" s="51">
        <f>SUM('Step 1'!L175:AI175)</f>
        <v>162036</v>
      </c>
      <c r="M175" s="51">
        <f>SUM('Step 1'!M175:AJ175)</f>
        <v>162273</v>
      </c>
      <c r="N175" s="51"/>
      <c r="O175" s="51"/>
      <c r="P175" s="51"/>
      <c r="Q175" s="51"/>
    </row>
    <row r="176" spans="1:17" x14ac:dyDescent="0.25">
      <c r="A176" t="s">
        <v>242</v>
      </c>
      <c r="B176" s="51">
        <f>SUM('Step 1'!B176:Y176)</f>
        <v>43456</v>
      </c>
      <c r="C176" s="51">
        <f>SUM('Step 1'!C176:Z176)</f>
        <v>43459</v>
      </c>
      <c r="D176" s="51">
        <f>SUM('Step 1'!D176:AA176)</f>
        <v>43459</v>
      </c>
      <c r="E176" s="51">
        <f>SUM('Step 1'!E176:AB176)</f>
        <v>43480</v>
      </c>
      <c r="F176" s="51">
        <f>SUM('Step 1'!F176:AC176)</f>
        <v>43530</v>
      </c>
      <c r="G176" s="51">
        <f>SUM('Step 1'!G176:AD176)</f>
        <v>43592</v>
      </c>
      <c r="H176" s="51">
        <f>SUM('Step 1'!H176:AE176)</f>
        <v>43649</v>
      </c>
      <c r="I176" s="51">
        <f>SUM('Step 1'!I176:AF176)</f>
        <v>43690</v>
      </c>
      <c r="J176" s="51">
        <f>SUM('Step 1'!J176:AG176)</f>
        <v>43745</v>
      </c>
      <c r="K176" s="51">
        <f>SUM('Step 1'!K176:AH176)</f>
        <v>43809</v>
      </c>
      <c r="L176" s="51">
        <f>SUM('Step 1'!L176:AI176)</f>
        <v>43876</v>
      </c>
      <c r="M176" s="51">
        <f>SUM('Step 1'!M176:AJ176)</f>
        <v>43953</v>
      </c>
      <c r="N176" s="51"/>
      <c r="O176" s="51"/>
      <c r="P176" s="51"/>
      <c r="Q176" s="51"/>
    </row>
    <row r="177" spans="1:17" x14ac:dyDescent="0.25">
      <c r="A177" t="s">
        <v>243</v>
      </c>
      <c r="B177" s="51">
        <f>SUM('Step 1'!B177:Y177)</f>
        <v>534560</v>
      </c>
      <c r="C177" s="51">
        <f>SUM('Step 1'!C177:Z177)</f>
        <v>534698</v>
      </c>
      <c r="D177" s="51">
        <f>SUM('Step 1'!D177:AA177)</f>
        <v>534693</v>
      </c>
      <c r="E177" s="51">
        <f>SUM('Step 1'!E177:AB177)</f>
        <v>534973</v>
      </c>
      <c r="F177" s="51">
        <f>SUM('Step 1'!F177:AC177)</f>
        <v>535177</v>
      </c>
      <c r="G177" s="51">
        <f>SUM('Step 1'!G177:AD177)</f>
        <v>535638</v>
      </c>
      <c r="H177" s="51">
        <f>SUM('Step 1'!H177:AE177)</f>
        <v>536378</v>
      </c>
      <c r="I177" s="51">
        <f>SUM('Step 1'!I177:AF177)</f>
        <v>537272</v>
      </c>
      <c r="J177" s="51">
        <f>SUM('Step 1'!J177:AG177)</f>
        <v>538078</v>
      </c>
      <c r="K177" s="51">
        <f>SUM('Step 1'!K177:AH177)</f>
        <v>538675</v>
      </c>
      <c r="L177" s="51">
        <f>SUM('Step 1'!L177:AI177)</f>
        <v>539373</v>
      </c>
      <c r="M177" s="51">
        <f>SUM('Step 1'!M177:AJ177)</f>
        <v>540181</v>
      </c>
      <c r="N177" s="51"/>
      <c r="O177" s="51"/>
      <c r="P177" s="51"/>
      <c r="Q177" s="51"/>
    </row>
    <row r="178" spans="1:17" x14ac:dyDescent="0.25">
      <c r="A178" t="s">
        <v>244</v>
      </c>
      <c r="B178" s="51">
        <f>SUM('Step 1'!B178:Y178)</f>
        <v>1879715</v>
      </c>
      <c r="C178" s="51">
        <f>SUM('Step 1'!C178:Z178)</f>
        <v>1880038</v>
      </c>
      <c r="D178" s="51">
        <f>SUM('Step 1'!D178:AA178)</f>
        <v>1880039</v>
      </c>
      <c r="E178" s="51">
        <f>SUM('Step 1'!E178:AB178)</f>
        <v>1881117</v>
      </c>
      <c r="F178" s="51">
        <f>SUM('Step 1'!F178:AC178)</f>
        <v>1882065</v>
      </c>
      <c r="G178" s="51">
        <f>SUM('Step 1'!G178:AD178)</f>
        <v>1883665</v>
      </c>
      <c r="H178" s="51">
        <f>SUM('Step 1'!H178:AE178)</f>
        <v>1886182</v>
      </c>
      <c r="I178" s="51">
        <f>SUM('Step 1'!I178:AF178)</f>
        <v>1889301</v>
      </c>
      <c r="J178" s="51">
        <f>SUM('Step 1'!J178:AG178)</f>
        <v>1892344</v>
      </c>
      <c r="K178" s="51">
        <f>SUM('Step 1'!K178:AH178)</f>
        <v>1894798</v>
      </c>
      <c r="L178" s="51">
        <f>SUM('Step 1'!L178:AI178)</f>
        <v>1897432</v>
      </c>
      <c r="M178" s="51">
        <f>SUM('Step 1'!M178:AJ178)</f>
        <v>1900510</v>
      </c>
      <c r="N178" s="51"/>
      <c r="O178" s="51"/>
      <c r="P178" s="51"/>
      <c r="Q178" s="51"/>
    </row>
    <row r="179" spans="1:17" x14ac:dyDescent="0.25">
      <c r="A179" t="s">
        <v>245</v>
      </c>
      <c r="B179" s="51">
        <f>SUM('Step 1'!B179:Y179)</f>
        <v>26396</v>
      </c>
      <c r="C179" s="51">
        <f>SUM('Step 1'!C179:Z179)</f>
        <v>26401</v>
      </c>
      <c r="D179" s="51">
        <f>SUM('Step 1'!D179:AA179)</f>
        <v>26385</v>
      </c>
      <c r="E179" s="51">
        <f>SUM('Step 1'!E179:AB179)</f>
        <v>26378</v>
      </c>
      <c r="F179" s="51">
        <f>SUM('Step 1'!F179:AC179)</f>
        <v>26378</v>
      </c>
      <c r="G179" s="51">
        <f>SUM('Step 1'!G179:AD179)</f>
        <v>26388</v>
      </c>
      <c r="H179" s="51">
        <f>SUM('Step 1'!H179:AE179)</f>
        <v>26408</v>
      </c>
      <c r="I179" s="51">
        <f>SUM('Step 1'!I179:AF179)</f>
        <v>26444</v>
      </c>
      <c r="J179" s="51">
        <f>SUM('Step 1'!J179:AG179)</f>
        <v>26470</v>
      </c>
      <c r="K179" s="51">
        <f>SUM('Step 1'!K179:AH179)</f>
        <v>26481</v>
      </c>
      <c r="L179" s="51">
        <f>SUM('Step 1'!L179:AI179)</f>
        <v>26510</v>
      </c>
      <c r="M179" s="51">
        <f>SUM('Step 1'!M179:AJ179)</f>
        <v>26533</v>
      </c>
      <c r="N179" s="51"/>
      <c r="O179" s="51"/>
      <c r="P179" s="51"/>
      <c r="Q179" s="51"/>
    </row>
    <row r="180" spans="1:17" x14ac:dyDescent="0.25">
      <c r="A180" t="s">
        <v>246</v>
      </c>
      <c r="B180" s="51">
        <f>SUM('Step 1'!B180:Y180)</f>
        <v>394435</v>
      </c>
      <c r="C180" s="51">
        <f>SUM('Step 1'!C180:Z180)</f>
        <v>394768</v>
      </c>
      <c r="D180" s="51">
        <f>SUM('Step 1'!D180:AA180)</f>
        <v>394977</v>
      </c>
      <c r="E180" s="51">
        <f>SUM('Step 1'!E180:AB180)</f>
        <v>395381</v>
      </c>
      <c r="F180" s="51">
        <f>SUM('Step 1'!F180:AC180)</f>
        <v>395806</v>
      </c>
      <c r="G180" s="51">
        <f>SUM('Step 1'!G180:AD180)</f>
        <v>396227</v>
      </c>
      <c r="H180" s="51">
        <f>SUM('Step 1'!H180:AE180)</f>
        <v>396904</v>
      </c>
      <c r="I180" s="51">
        <f>SUM('Step 1'!I180:AF180)</f>
        <v>397632</v>
      </c>
      <c r="J180" s="51">
        <f>SUM('Step 1'!J180:AG180)</f>
        <v>398261</v>
      </c>
      <c r="K180" s="51">
        <f>SUM('Step 1'!K180:AH180)</f>
        <v>398836</v>
      </c>
      <c r="L180" s="51">
        <f>SUM('Step 1'!L180:AI180)</f>
        <v>399389</v>
      </c>
      <c r="M180" s="51">
        <f>SUM('Step 1'!M180:AJ180)</f>
        <v>400056</v>
      </c>
      <c r="N180" s="51"/>
      <c r="O180" s="51"/>
      <c r="P180" s="51"/>
      <c r="Q180" s="51"/>
    </row>
    <row r="181" spans="1:17" x14ac:dyDescent="0.25">
      <c r="A181" t="s">
        <v>247</v>
      </c>
      <c r="B181" s="51">
        <f>SUM('Step 1'!B181:Y181)</f>
        <v>11520</v>
      </c>
      <c r="C181" s="51">
        <f>SUM('Step 1'!C181:Z181)</f>
        <v>11520</v>
      </c>
      <c r="D181" s="51">
        <f>SUM('Step 1'!D181:AA181)</f>
        <v>11516</v>
      </c>
      <c r="E181" s="51">
        <f>SUM('Step 1'!E181:AB181)</f>
        <v>11515</v>
      </c>
      <c r="F181" s="51">
        <f>SUM('Step 1'!F181:AC181)</f>
        <v>11519</v>
      </c>
      <c r="G181" s="51">
        <f>SUM('Step 1'!G181:AD181)</f>
        <v>11517</v>
      </c>
      <c r="H181" s="51">
        <f>SUM('Step 1'!H181:AE181)</f>
        <v>11524</v>
      </c>
      <c r="I181" s="51">
        <f>SUM('Step 1'!I181:AF181)</f>
        <v>11536</v>
      </c>
      <c r="J181" s="51">
        <f>SUM('Step 1'!J181:AG181)</f>
        <v>11548</v>
      </c>
      <c r="K181" s="51">
        <f>SUM('Step 1'!K181:AH181)</f>
        <v>11558</v>
      </c>
      <c r="L181" s="51">
        <f>SUM('Step 1'!L181:AI181)</f>
        <v>11575</v>
      </c>
      <c r="M181" s="51">
        <f>SUM('Step 1'!M181:AJ181)</f>
        <v>11587</v>
      </c>
      <c r="N181" s="51"/>
      <c r="O181" s="51"/>
      <c r="P181" s="51"/>
      <c r="Q181" s="51"/>
    </row>
    <row r="182" spans="1:17" x14ac:dyDescent="0.25">
      <c r="A182" t="s">
        <v>248</v>
      </c>
      <c r="B182" s="51">
        <f>SUM('Step 1'!B182:Y182)</f>
        <v>74363</v>
      </c>
      <c r="C182" s="51">
        <f>SUM('Step 1'!C182:Z182)</f>
        <v>74399</v>
      </c>
      <c r="D182" s="51">
        <f>SUM('Step 1'!D182:AA182)</f>
        <v>74423</v>
      </c>
      <c r="E182" s="51">
        <f>SUM('Step 1'!E182:AB182)</f>
        <v>74491</v>
      </c>
      <c r="F182" s="51">
        <f>SUM('Step 1'!F182:AC182)</f>
        <v>74571</v>
      </c>
      <c r="G182" s="51">
        <f>SUM('Step 1'!G182:AD182)</f>
        <v>74654</v>
      </c>
      <c r="H182" s="51">
        <f>SUM('Step 1'!H182:AE182)</f>
        <v>74768</v>
      </c>
      <c r="I182" s="51">
        <f>SUM('Step 1'!I182:AF182)</f>
        <v>74894</v>
      </c>
      <c r="J182" s="51">
        <f>SUM('Step 1'!J182:AG182)</f>
        <v>75015</v>
      </c>
      <c r="K182" s="51">
        <f>SUM('Step 1'!K182:AH182)</f>
        <v>75090</v>
      </c>
      <c r="L182" s="51">
        <f>SUM('Step 1'!L182:AI182)</f>
        <v>75163</v>
      </c>
      <c r="M182" s="51">
        <f>SUM('Step 1'!M182:AJ182)</f>
        <v>75261</v>
      </c>
      <c r="N182" s="51"/>
      <c r="O182" s="51"/>
      <c r="P182" s="51"/>
      <c r="Q182" s="51"/>
    </row>
    <row r="183" spans="1:17" x14ac:dyDescent="0.25">
      <c r="A183" t="s">
        <v>249</v>
      </c>
      <c r="B183" s="51">
        <f>SUM('Step 1'!B183:Y183)</f>
        <v>138928</v>
      </c>
      <c r="C183" s="51">
        <f>SUM('Step 1'!C183:Z183)</f>
        <v>138999</v>
      </c>
      <c r="D183" s="51">
        <f>SUM('Step 1'!D183:AA183)</f>
        <v>139032</v>
      </c>
      <c r="E183" s="51">
        <f>SUM('Step 1'!E183:AB183)</f>
        <v>139122</v>
      </c>
      <c r="F183" s="51">
        <f>SUM('Step 1'!F183:AC183)</f>
        <v>139260</v>
      </c>
      <c r="G183" s="51">
        <f>SUM('Step 1'!G183:AD183)</f>
        <v>139420</v>
      </c>
      <c r="H183" s="51">
        <f>SUM('Step 1'!H183:AE183)</f>
        <v>139633</v>
      </c>
      <c r="I183" s="51">
        <f>SUM('Step 1'!I183:AF183)</f>
        <v>139822</v>
      </c>
      <c r="J183" s="51">
        <f>SUM('Step 1'!J183:AG183)</f>
        <v>139989</v>
      </c>
      <c r="K183" s="51">
        <f>SUM('Step 1'!K183:AH183)</f>
        <v>140130</v>
      </c>
      <c r="L183" s="51">
        <f>SUM('Step 1'!L183:AI183)</f>
        <v>140280</v>
      </c>
      <c r="M183" s="51">
        <f>SUM('Step 1'!M183:AJ183)</f>
        <v>140458</v>
      </c>
      <c r="N183" s="51"/>
      <c r="O183" s="51"/>
      <c r="P183" s="51"/>
      <c r="Q183" s="51"/>
    </row>
    <row r="184" spans="1:17" x14ac:dyDescent="0.25">
      <c r="A184" t="s">
        <v>250</v>
      </c>
      <c r="B184" s="51">
        <f>SUM('Step 1'!B184:Y184)</f>
        <v>193867</v>
      </c>
      <c r="C184" s="51">
        <f>SUM('Step 1'!C184:Z184)</f>
        <v>193903</v>
      </c>
      <c r="D184" s="51">
        <f>SUM('Step 1'!D184:AA184)</f>
        <v>193863</v>
      </c>
      <c r="E184" s="51">
        <f>SUM('Step 1'!E184:AB184)</f>
        <v>193911</v>
      </c>
      <c r="F184" s="51">
        <f>SUM('Step 1'!F184:AC184)</f>
        <v>193965</v>
      </c>
      <c r="G184" s="51">
        <f>SUM('Step 1'!G184:AD184)</f>
        <v>194030</v>
      </c>
      <c r="H184" s="51">
        <f>SUM('Step 1'!H184:AE184)</f>
        <v>194209</v>
      </c>
      <c r="I184" s="51">
        <f>SUM('Step 1'!I184:AF184)</f>
        <v>194469</v>
      </c>
      <c r="J184" s="51">
        <f>SUM('Step 1'!J184:AG184)</f>
        <v>194648</v>
      </c>
      <c r="K184" s="51">
        <f>SUM('Step 1'!K184:AH184)</f>
        <v>194717</v>
      </c>
      <c r="L184" s="51">
        <f>SUM('Step 1'!L184:AI184)</f>
        <v>194927</v>
      </c>
      <c r="M184" s="51">
        <f>SUM('Step 1'!M184:AJ184)</f>
        <v>195071</v>
      </c>
      <c r="N184" s="51"/>
      <c r="O184" s="51"/>
      <c r="P184" s="51"/>
      <c r="Q184" s="51"/>
    </row>
    <row r="185" spans="1:17" x14ac:dyDescent="0.25">
      <c r="A185" t="s">
        <v>251</v>
      </c>
      <c r="B185" s="51">
        <f>SUM('Step 1'!B185:Y185)</f>
        <v>1353348</v>
      </c>
      <c r="C185" s="51">
        <f>SUM('Step 1'!C185:Z185)</f>
        <v>1353253</v>
      </c>
      <c r="D185" s="51">
        <f>SUM('Step 1'!D185:AA185)</f>
        <v>1352786</v>
      </c>
      <c r="E185" s="51">
        <f>SUM('Step 1'!E185:AB185)</f>
        <v>1353246</v>
      </c>
      <c r="F185" s="51">
        <f>SUM('Step 1'!F185:AC185)</f>
        <v>1354148</v>
      </c>
      <c r="G185" s="51">
        <f>SUM('Step 1'!G185:AD185)</f>
        <v>1355227</v>
      </c>
      <c r="H185" s="51">
        <f>SUM('Step 1'!H185:AE185)</f>
        <v>1357079</v>
      </c>
      <c r="I185" s="51">
        <f>SUM('Step 1'!I185:AF185)</f>
        <v>1358983</v>
      </c>
      <c r="J185" s="51">
        <f>SUM('Step 1'!J185:AG185)</f>
        <v>1360572</v>
      </c>
      <c r="K185" s="51">
        <f>SUM('Step 1'!K185:AH185)</f>
        <v>1361805</v>
      </c>
      <c r="L185" s="51">
        <f>SUM('Step 1'!L185:AI185)</f>
        <v>1363057</v>
      </c>
      <c r="M185" s="51">
        <f>SUM('Step 1'!M185:AJ185)</f>
        <v>1364647</v>
      </c>
      <c r="N185" s="51"/>
      <c r="O185" s="51"/>
      <c r="P185" s="51"/>
      <c r="Q185" s="51"/>
    </row>
    <row r="186" spans="1:17" x14ac:dyDescent="0.25">
      <c r="A186" t="s">
        <v>252</v>
      </c>
      <c r="B186" s="51">
        <f>SUM('Step 1'!B186:Y186)</f>
        <v>4666183</v>
      </c>
      <c r="C186" s="51">
        <f>SUM('Step 1'!C186:Z186)</f>
        <v>4666430</v>
      </c>
      <c r="D186" s="51">
        <f>SUM('Step 1'!D186:AA186)</f>
        <v>4665488</v>
      </c>
      <c r="E186" s="51">
        <f>SUM('Step 1'!E186:AB186)</f>
        <v>4667286</v>
      </c>
      <c r="F186" s="51">
        <f>SUM('Step 1'!F186:AC186)</f>
        <v>4670678</v>
      </c>
      <c r="G186" s="51">
        <f>SUM('Step 1'!G186:AD186)</f>
        <v>4674312</v>
      </c>
      <c r="H186" s="51">
        <f>SUM('Step 1'!H186:AE186)</f>
        <v>4680242</v>
      </c>
      <c r="I186" s="51">
        <f>SUM('Step 1'!I186:AF186)</f>
        <v>4686298</v>
      </c>
      <c r="J186" s="51">
        <f>SUM('Step 1'!J186:AG186)</f>
        <v>4691392</v>
      </c>
      <c r="K186" s="51">
        <f>SUM('Step 1'!K186:AH186)</f>
        <v>4695486</v>
      </c>
      <c r="L186" s="51">
        <f>SUM('Step 1'!L186:AI186)</f>
        <v>4699690</v>
      </c>
      <c r="M186" s="51">
        <f>SUM('Step 1'!M186:AJ186)</f>
        <v>4705226</v>
      </c>
      <c r="N186" s="51"/>
      <c r="O186" s="51"/>
      <c r="P186" s="51"/>
      <c r="Q186" s="51"/>
    </row>
    <row r="187" spans="1:17" x14ac:dyDescent="0.25">
      <c r="A187" t="s">
        <v>253</v>
      </c>
      <c r="B187" s="51">
        <f>SUM('Step 1'!B187:Y187)</f>
        <v>4468296</v>
      </c>
      <c r="C187" s="51">
        <f>SUM('Step 1'!C187:Z187)</f>
        <v>4468531</v>
      </c>
      <c r="D187" s="51">
        <f>SUM('Step 1'!D187:AA187)</f>
        <v>4467580</v>
      </c>
      <c r="E187" s="51">
        <f>SUM('Step 1'!E187:AB187)</f>
        <v>4469328</v>
      </c>
      <c r="F187" s="51">
        <f>SUM('Step 1'!F187:AC187)</f>
        <v>4472613</v>
      </c>
      <c r="G187" s="51">
        <f>SUM('Step 1'!G187:AD187)</f>
        <v>4476213</v>
      </c>
      <c r="H187" s="51">
        <f>SUM('Step 1'!H187:AE187)</f>
        <v>4482220</v>
      </c>
      <c r="I187" s="51">
        <f>SUM('Step 1'!I187:AF187)</f>
        <v>4488351</v>
      </c>
      <c r="J187" s="51">
        <f>SUM('Step 1'!J187:AG187)</f>
        <v>4493497</v>
      </c>
      <c r="K187" s="51">
        <f>SUM('Step 1'!K187:AH187)</f>
        <v>4497539</v>
      </c>
      <c r="L187" s="51">
        <f>SUM('Step 1'!L187:AI187)</f>
        <v>4501728</v>
      </c>
      <c r="M187" s="51">
        <f>SUM('Step 1'!M187:AJ187)</f>
        <v>4507230</v>
      </c>
      <c r="N187" s="51"/>
      <c r="O187" s="51"/>
      <c r="P187" s="51"/>
      <c r="Q187" s="51"/>
    </row>
    <row r="188" spans="1:17" x14ac:dyDescent="0.25">
      <c r="A188" t="s">
        <v>254</v>
      </c>
      <c r="B188" s="51">
        <f>SUM('Step 1'!B188:Y188)</f>
        <v>258657</v>
      </c>
      <c r="C188" s="51">
        <f>SUM('Step 1'!C188:Z188)</f>
        <v>258519</v>
      </c>
      <c r="D188" s="51">
        <f>SUM('Step 1'!D188:AA188)</f>
        <v>258210</v>
      </c>
      <c r="E188" s="51">
        <f>SUM('Step 1'!E188:AB188)</f>
        <v>258084</v>
      </c>
      <c r="F188" s="51">
        <f>SUM('Step 1'!F188:AC188)</f>
        <v>258129</v>
      </c>
      <c r="G188" s="51">
        <f>SUM('Step 1'!G188:AD188)</f>
        <v>258166</v>
      </c>
      <c r="H188" s="51">
        <f>SUM('Step 1'!H188:AE188)</f>
        <v>258324</v>
      </c>
      <c r="I188" s="51">
        <f>SUM('Step 1'!I188:AF188)</f>
        <v>258593</v>
      </c>
      <c r="J188" s="51">
        <f>SUM('Step 1'!J188:AG188)</f>
        <v>258787</v>
      </c>
      <c r="K188" s="51">
        <f>SUM('Step 1'!K188:AH188)</f>
        <v>258800</v>
      </c>
      <c r="L188" s="51">
        <f>SUM('Step 1'!L188:AI188)</f>
        <v>259046</v>
      </c>
      <c r="M188" s="51">
        <f>SUM('Step 1'!M188:AJ188)</f>
        <v>259205</v>
      </c>
      <c r="N188" s="51"/>
      <c r="O188" s="51"/>
      <c r="P188" s="51"/>
      <c r="Q188" s="51"/>
    </row>
    <row r="189" spans="1:17" x14ac:dyDescent="0.25">
      <c r="A189" t="s">
        <v>255</v>
      </c>
      <c r="B189" s="51">
        <f>SUM('Step 1'!B189:Y189)</f>
        <v>161455</v>
      </c>
      <c r="C189" s="51">
        <f>SUM('Step 1'!C189:Z189)</f>
        <v>161516</v>
      </c>
      <c r="D189" s="51">
        <f>SUM('Step 1'!D189:AA189)</f>
        <v>161527</v>
      </c>
      <c r="E189" s="51">
        <f>SUM('Step 1'!E189:AB189)</f>
        <v>161609</v>
      </c>
      <c r="F189" s="51">
        <f>SUM('Step 1'!F189:AC189)</f>
        <v>161688</v>
      </c>
      <c r="G189" s="51">
        <f>SUM('Step 1'!G189:AD189)</f>
        <v>161824</v>
      </c>
      <c r="H189" s="51">
        <f>SUM('Step 1'!H189:AE189)</f>
        <v>162071</v>
      </c>
      <c r="I189" s="51">
        <f>SUM('Step 1'!I189:AF189)</f>
        <v>162331</v>
      </c>
      <c r="J189" s="51">
        <f>SUM('Step 1'!J189:AG189)</f>
        <v>162606</v>
      </c>
      <c r="K189" s="51">
        <f>SUM('Step 1'!K189:AH189)</f>
        <v>162851</v>
      </c>
      <c r="L189" s="51">
        <f>SUM('Step 1'!L189:AI189)</f>
        <v>163110</v>
      </c>
      <c r="M189" s="51">
        <f>SUM('Step 1'!M189:AJ189)</f>
        <v>163431</v>
      </c>
      <c r="N189" s="51"/>
      <c r="O189" s="51"/>
      <c r="P189" s="51"/>
      <c r="Q189" s="51"/>
    </row>
    <row r="190" spans="1:17" x14ac:dyDescent="0.25">
      <c r="A190" t="s">
        <v>70</v>
      </c>
      <c r="B190" s="51">
        <f>SUM('Step 1'!B190:Y190)</f>
        <v>1142768</v>
      </c>
      <c r="C190" s="51">
        <f>SUM('Step 1'!C190:Z190)</f>
        <v>1143448</v>
      </c>
      <c r="D190" s="51">
        <f>SUM('Step 1'!D190:AA190)</f>
        <v>1143835</v>
      </c>
      <c r="E190" s="51">
        <f>SUM('Step 1'!E190:AB190)</f>
        <v>1145004</v>
      </c>
      <c r="F190" s="51">
        <f>SUM('Step 1'!F190:AC190)</f>
        <v>1146261</v>
      </c>
      <c r="G190" s="51">
        <f>SUM('Step 1'!G190:AD190)</f>
        <v>1147581</v>
      </c>
      <c r="H190" s="51">
        <f>SUM('Step 1'!H190:AE190)</f>
        <v>1149464</v>
      </c>
      <c r="I190" s="51">
        <f>SUM('Step 1'!I190:AF190)</f>
        <v>1151570</v>
      </c>
      <c r="J190" s="51">
        <f>SUM('Step 1'!J190:AG190)</f>
        <v>1153445</v>
      </c>
      <c r="K190" s="51">
        <f>SUM('Step 1'!K190:AH190)</f>
        <v>1155028</v>
      </c>
      <c r="L190" s="51">
        <f>SUM('Step 1'!L190:AI190)</f>
        <v>1156653</v>
      </c>
      <c r="M190" s="51">
        <f>SUM('Step 1'!M190:AJ190)</f>
        <v>1158462</v>
      </c>
      <c r="N190" s="51"/>
      <c r="O190" s="51"/>
      <c r="P190" s="51"/>
      <c r="Q190" s="51"/>
    </row>
    <row r="191" spans="1:17" x14ac:dyDescent="0.25">
      <c r="A191" t="s">
        <v>256</v>
      </c>
      <c r="B191" s="51">
        <f>SUM('Step 1'!B191:Y191)</f>
        <v>2050273</v>
      </c>
      <c r="C191" s="51">
        <f>SUM('Step 1'!C191:Z191)</f>
        <v>2051764</v>
      </c>
      <c r="D191" s="51">
        <f>SUM('Step 1'!D191:AA191)</f>
        <v>2052651</v>
      </c>
      <c r="E191" s="51">
        <f>SUM('Step 1'!E191:AB191)</f>
        <v>2054903</v>
      </c>
      <c r="F191" s="51">
        <f>SUM('Step 1'!F191:AC191)</f>
        <v>2057313</v>
      </c>
      <c r="G191" s="51">
        <f>SUM('Step 1'!G191:AD191)</f>
        <v>2059873</v>
      </c>
      <c r="H191" s="51">
        <f>SUM('Step 1'!H191:AE191)</f>
        <v>2063396</v>
      </c>
      <c r="I191" s="51">
        <f>SUM('Step 1'!I191:AF191)</f>
        <v>2067249</v>
      </c>
      <c r="J191" s="51">
        <f>SUM('Step 1'!J191:AG191)</f>
        <v>2070681</v>
      </c>
      <c r="K191" s="51">
        <f>SUM('Step 1'!K191:AH191)</f>
        <v>2073630</v>
      </c>
      <c r="L191" s="51">
        <f>SUM('Step 1'!L191:AI191)</f>
        <v>2076741</v>
      </c>
      <c r="M191" s="51">
        <f>SUM('Step 1'!M191:AJ191)</f>
        <v>2080097</v>
      </c>
      <c r="N191" s="51"/>
      <c r="O191" s="51"/>
      <c r="P191" s="51"/>
      <c r="Q191" s="51"/>
    </row>
    <row r="192" spans="1:17" x14ac:dyDescent="0.25">
      <c r="A192" t="s">
        <v>257</v>
      </c>
      <c r="B192" s="51">
        <f>SUM('Step 1'!B192:Y192)</f>
        <v>178580</v>
      </c>
      <c r="C192" s="51">
        <f>SUM('Step 1'!C192:Z192)</f>
        <v>178689</v>
      </c>
      <c r="D192" s="51">
        <f>SUM('Step 1'!D192:AA192)</f>
        <v>178756</v>
      </c>
      <c r="E192" s="51">
        <f>SUM('Step 1'!E192:AB192)</f>
        <v>178917</v>
      </c>
      <c r="F192" s="51">
        <f>SUM('Step 1'!F192:AC192)</f>
        <v>179089</v>
      </c>
      <c r="G192" s="51">
        <f>SUM('Step 1'!G192:AD192)</f>
        <v>179274</v>
      </c>
      <c r="H192" s="51">
        <f>SUM('Step 1'!H192:AE192)</f>
        <v>179563</v>
      </c>
      <c r="I192" s="51">
        <f>SUM('Step 1'!I192:AF192)</f>
        <v>179854</v>
      </c>
      <c r="J192" s="51">
        <f>SUM('Step 1'!J192:AG192)</f>
        <v>180110</v>
      </c>
      <c r="K192" s="51">
        <f>SUM('Step 1'!K192:AH192)</f>
        <v>180319</v>
      </c>
      <c r="L192" s="51">
        <f>SUM('Step 1'!L192:AI192)</f>
        <v>180531</v>
      </c>
      <c r="M192" s="51">
        <f>SUM('Step 1'!M192:AJ192)</f>
        <v>180789</v>
      </c>
      <c r="N192" s="51"/>
      <c r="O192" s="51"/>
      <c r="P192" s="51"/>
      <c r="Q192" s="51"/>
    </row>
    <row r="193" spans="1:17" x14ac:dyDescent="0.25">
      <c r="A193" t="s">
        <v>258</v>
      </c>
      <c r="B193" s="51">
        <f>SUM('Step 1'!B193:Y193)</f>
        <v>814779</v>
      </c>
      <c r="C193" s="51">
        <f>SUM('Step 1'!C193:Z193)</f>
        <v>815086</v>
      </c>
      <c r="D193" s="51">
        <f>SUM('Step 1'!D193:AA193)</f>
        <v>815143</v>
      </c>
      <c r="E193" s="51">
        <f>SUM('Step 1'!E193:AB193)</f>
        <v>815778</v>
      </c>
      <c r="F193" s="51">
        <f>SUM('Step 1'!F193:AC193)</f>
        <v>816495</v>
      </c>
      <c r="G193" s="51">
        <f>SUM('Step 1'!G193:AD193)</f>
        <v>817246</v>
      </c>
      <c r="H193" s="51">
        <f>SUM('Step 1'!H193:AE193)</f>
        <v>818523</v>
      </c>
      <c r="I193" s="51">
        <f>SUM('Step 1'!I193:AF193)</f>
        <v>819937</v>
      </c>
      <c r="J193" s="51">
        <f>SUM('Step 1'!J193:AG193)</f>
        <v>821094</v>
      </c>
      <c r="K193" s="51">
        <f>SUM('Step 1'!K193:AH193)</f>
        <v>822055</v>
      </c>
      <c r="L193" s="51">
        <f>SUM('Step 1'!L193:AI193)</f>
        <v>823035</v>
      </c>
      <c r="M193" s="51">
        <f>SUM('Step 1'!M193:AJ193)</f>
        <v>824197</v>
      </c>
      <c r="N193" s="51"/>
      <c r="O193" s="51"/>
      <c r="P193" s="51"/>
      <c r="Q193" s="51"/>
    </row>
    <row r="194" spans="1:17" x14ac:dyDescent="0.25">
      <c r="A194" t="s">
        <v>259</v>
      </c>
      <c r="B194" s="51">
        <f>SUM('Step 1'!B194:Y194)</f>
        <v>68078</v>
      </c>
      <c r="C194" s="51">
        <f>SUM('Step 1'!C194:Z194)</f>
        <v>68106</v>
      </c>
      <c r="D194" s="51">
        <f>SUM('Step 1'!D194:AA194)</f>
        <v>68117</v>
      </c>
      <c r="E194" s="51">
        <f>SUM('Step 1'!E194:AB194)</f>
        <v>68161</v>
      </c>
      <c r="F194" s="51">
        <f>SUM('Step 1'!F194:AC194)</f>
        <v>68215</v>
      </c>
      <c r="G194" s="51">
        <f>SUM('Step 1'!G194:AD194)</f>
        <v>68272</v>
      </c>
      <c r="H194" s="51">
        <f>SUM('Step 1'!H194:AE194)</f>
        <v>68370</v>
      </c>
      <c r="I194" s="51">
        <f>SUM('Step 1'!I194:AF194)</f>
        <v>68466</v>
      </c>
      <c r="J194" s="51">
        <f>SUM('Step 1'!J194:AG194)</f>
        <v>68548</v>
      </c>
      <c r="K194" s="51">
        <f>SUM('Step 1'!K194:AH194)</f>
        <v>68619</v>
      </c>
      <c r="L194" s="51">
        <f>SUM('Step 1'!L194:AI194)</f>
        <v>68699</v>
      </c>
      <c r="M194" s="51">
        <f>SUM('Step 1'!M194:AJ194)</f>
        <v>68820</v>
      </c>
      <c r="N194" s="51"/>
      <c r="O194" s="51"/>
      <c r="P194" s="51"/>
      <c r="Q194" s="51"/>
    </row>
    <row r="195" spans="1:17" x14ac:dyDescent="0.25">
      <c r="A195" t="s">
        <v>260</v>
      </c>
      <c r="B195" s="51">
        <f>SUM('Step 1'!B195:Y195)</f>
        <v>343031</v>
      </c>
      <c r="C195" s="51">
        <f>SUM('Step 1'!C195:Z195)</f>
        <v>343181</v>
      </c>
      <c r="D195" s="51">
        <f>SUM('Step 1'!D195:AA195)</f>
        <v>343175</v>
      </c>
      <c r="E195" s="51">
        <f>SUM('Step 1'!E195:AB195)</f>
        <v>343428</v>
      </c>
      <c r="F195" s="51">
        <f>SUM('Step 1'!F195:AC195)</f>
        <v>343763</v>
      </c>
      <c r="G195" s="51">
        <f>SUM('Step 1'!G195:AD195)</f>
        <v>344109</v>
      </c>
      <c r="H195" s="51">
        <f>SUM('Step 1'!H195:AE195)</f>
        <v>344689</v>
      </c>
      <c r="I195" s="51">
        <f>SUM('Step 1'!I195:AF195)</f>
        <v>345339</v>
      </c>
      <c r="J195" s="51">
        <f>SUM('Step 1'!J195:AG195)</f>
        <v>345879</v>
      </c>
      <c r="K195" s="51">
        <f>SUM('Step 1'!K195:AH195)</f>
        <v>346319</v>
      </c>
      <c r="L195" s="51">
        <f>SUM('Step 1'!L195:AI195)</f>
        <v>346723</v>
      </c>
      <c r="M195" s="51">
        <f>SUM('Step 1'!M195:AJ195)</f>
        <v>347175</v>
      </c>
      <c r="N195" s="51"/>
      <c r="O195" s="51"/>
      <c r="P195" s="51"/>
      <c r="Q195" s="51"/>
    </row>
    <row r="196" spans="1:17" x14ac:dyDescent="0.25">
      <c r="A196" t="s">
        <v>261</v>
      </c>
      <c r="B196" s="51">
        <f>SUM('Step 1'!B196:Y196)</f>
        <v>262553</v>
      </c>
      <c r="C196" s="51">
        <f>SUM('Step 1'!C196:Z196)</f>
        <v>262822</v>
      </c>
      <c r="D196" s="51">
        <f>SUM('Step 1'!D196:AA196)</f>
        <v>263002</v>
      </c>
      <c r="E196" s="51">
        <f>SUM('Step 1'!E196:AB196)</f>
        <v>263355</v>
      </c>
      <c r="F196" s="51">
        <f>SUM('Step 1'!F196:AC196)</f>
        <v>263706</v>
      </c>
      <c r="G196" s="51">
        <f>SUM('Step 1'!G196:AD196)</f>
        <v>264107</v>
      </c>
      <c r="H196" s="51">
        <f>SUM('Step 1'!H196:AE196)</f>
        <v>264609</v>
      </c>
      <c r="I196" s="51">
        <f>SUM('Step 1'!I196:AF196)</f>
        <v>265144</v>
      </c>
      <c r="J196" s="51">
        <f>SUM('Step 1'!J196:AG196)</f>
        <v>265596</v>
      </c>
      <c r="K196" s="51">
        <f>SUM('Step 1'!K196:AH196)</f>
        <v>266006</v>
      </c>
      <c r="L196" s="51">
        <f>SUM('Step 1'!L196:AI196)</f>
        <v>266439</v>
      </c>
      <c r="M196" s="51">
        <f>SUM('Step 1'!M196:AJ196)</f>
        <v>266885</v>
      </c>
      <c r="N196" s="51"/>
      <c r="O196" s="51"/>
      <c r="P196" s="51"/>
      <c r="Q196" s="51"/>
    </row>
    <row r="197" spans="1:17" x14ac:dyDescent="0.25">
      <c r="A197" t="s">
        <v>262</v>
      </c>
      <c r="B197" s="51">
        <f>SUM('Step 1'!B197:Y197)</f>
        <v>64587</v>
      </c>
      <c r="C197" s="51">
        <f>SUM('Step 1'!C197:Z197)</f>
        <v>64727</v>
      </c>
      <c r="D197" s="51">
        <f>SUM('Step 1'!D197:AA197)</f>
        <v>64821</v>
      </c>
      <c r="E197" s="51">
        <f>SUM('Step 1'!E197:AB197)</f>
        <v>64951</v>
      </c>
      <c r="F197" s="51">
        <f>SUM('Step 1'!F197:AC197)</f>
        <v>65039</v>
      </c>
      <c r="G197" s="51">
        <f>SUM('Step 1'!G197:AD197)</f>
        <v>65124</v>
      </c>
      <c r="H197" s="51">
        <f>SUM('Step 1'!H197:AE197)</f>
        <v>65194</v>
      </c>
      <c r="I197" s="51">
        <f>SUM('Step 1'!I197:AF197)</f>
        <v>65208</v>
      </c>
      <c r="J197" s="51">
        <f>SUM('Step 1'!J197:AG197)</f>
        <v>65213</v>
      </c>
      <c r="K197" s="51">
        <f>SUM('Step 1'!K197:AH197)</f>
        <v>65299</v>
      </c>
      <c r="L197" s="51">
        <f>SUM('Step 1'!L197:AI197)</f>
        <v>65440</v>
      </c>
      <c r="M197" s="51">
        <f>SUM('Step 1'!M197:AJ197)</f>
        <v>65620</v>
      </c>
      <c r="N197" s="51"/>
      <c r="O197" s="51"/>
      <c r="P197" s="51"/>
      <c r="Q197" s="51"/>
    </row>
    <row r="198" spans="1:17" x14ac:dyDescent="0.25">
      <c r="A198" t="s">
        <v>263</v>
      </c>
      <c r="B198" s="51">
        <f>SUM('Step 1'!B198:Y198)</f>
        <v>552622</v>
      </c>
      <c r="C198" s="51">
        <f>SUM('Step 1'!C198:Z198)</f>
        <v>552780</v>
      </c>
      <c r="D198" s="51">
        <f>SUM('Step 1'!D198:AA198)</f>
        <v>552749</v>
      </c>
      <c r="E198" s="51">
        <f>SUM('Step 1'!E198:AB198)</f>
        <v>553120</v>
      </c>
      <c r="F198" s="51">
        <f>SUM('Step 1'!F198:AC198)</f>
        <v>553548</v>
      </c>
      <c r="G198" s="51">
        <f>SUM('Step 1'!G198:AD198)</f>
        <v>553942</v>
      </c>
      <c r="H198" s="51">
        <f>SUM('Step 1'!H198:AE198)</f>
        <v>554684</v>
      </c>
      <c r="I198" s="51">
        <f>SUM('Step 1'!I198:AF198)</f>
        <v>555541</v>
      </c>
      <c r="J198" s="51">
        <f>SUM('Step 1'!J198:AG198)</f>
        <v>556243</v>
      </c>
      <c r="K198" s="51">
        <f>SUM('Step 1'!K198:AH198)</f>
        <v>556896</v>
      </c>
      <c r="L198" s="51">
        <f>SUM('Step 1'!L198:AI198)</f>
        <v>557552</v>
      </c>
      <c r="M198" s="51">
        <f>SUM('Step 1'!M198:AJ198)</f>
        <v>558348</v>
      </c>
      <c r="N198" s="51"/>
      <c r="O198" s="51"/>
      <c r="P198" s="51"/>
      <c r="Q198" s="51"/>
    </row>
    <row r="199" spans="1:17" x14ac:dyDescent="0.25">
      <c r="A199" t="s">
        <v>264</v>
      </c>
      <c r="B199" s="51">
        <f>SUM('Step 1'!B199:Y199)</f>
        <v>370161</v>
      </c>
      <c r="C199" s="51">
        <f>SUM('Step 1'!C199:Z199)</f>
        <v>370294</v>
      </c>
      <c r="D199" s="51">
        <f>SUM('Step 1'!D199:AA199)</f>
        <v>370257</v>
      </c>
      <c r="E199" s="51">
        <f>SUM('Step 1'!E199:AB199)</f>
        <v>370479</v>
      </c>
      <c r="F199" s="51">
        <f>SUM('Step 1'!F199:AC199)</f>
        <v>370785</v>
      </c>
      <c r="G199" s="51">
        <f>SUM('Step 1'!G199:AD199)</f>
        <v>371100</v>
      </c>
      <c r="H199" s="51">
        <f>SUM('Step 1'!H199:AE199)</f>
        <v>371620</v>
      </c>
      <c r="I199" s="51">
        <f>SUM('Step 1'!I199:AF199)</f>
        <v>372206</v>
      </c>
      <c r="J199" s="51">
        <f>SUM('Step 1'!J199:AG199)</f>
        <v>372691</v>
      </c>
      <c r="K199" s="51">
        <f>SUM('Step 1'!K199:AH199)</f>
        <v>373072</v>
      </c>
      <c r="L199" s="51">
        <f>SUM('Step 1'!L199:AI199)</f>
        <v>373470</v>
      </c>
      <c r="M199" s="51">
        <f>SUM('Step 1'!M199:AJ199)</f>
        <v>373942</v>
      </c>
      <c r="N199" s="51"/>
      <c r="O199" s="51"/>
      <c r="P199" s="51"/>
      <c r="Q199" s="51"/>
    </row>
    <row r="200" spans="1:17" x14ac:dyDescent="0.25">
      <c r="A200" t="s">
        <v>265</v>
      </c>
      <c r="B200" s="51">
        <f>SUM('Step 1'!B200:Y200)</f>
        <v>189252</v>
      </c>
      <c r="C200" s="51">
        <f>SUM('Step 1'!C200:Z200)</f>
        <v>189540</v>
      </c>
      <c r="D200" s="51">
        <f>SUM('Step 1'!D200:AA200)</f>
        <v>189725</v>
      </c>
      <c r="E200" s="51">
        <f>SUM('Step 1'!E200:AB200)</f>
        <v>190076</v>
      </c>
      <c r="F200" s="51">
        <f>SUM('Step 1'!F200:AC200)</f>
        <v>190347</v>
      </c>
      <c r="G200" s="51">
        <f>SUM('Step 1'!G200:AD200)</f>
        <v>190591</v>
      </c>
      <c r="H200" s="51">
        <f>SUM('Step 1'!H200:AE200)</f>
        <v>190817</v>
      </c>
      <c r="I200" s="51">
        <f>SUM('Step 1'!I200:AF200)</f>
        <v>190885</v>
      </c>
      <c r="J200" s="51">
        <f>SUM('Step 1'!J200:AG200)</f>
        <v>190975</v>
      </c>
      <c r="K200" s="51">
        <f>SUM('Step 1'!K200:AH200)</f>
        <v>191297</v>
      </c>
      <c r="L200" s="51">
        <f>SUM('Step 1'!L200:AI200)</f>
        <v>191745</v>
      </c>
      <c r="M200" s="51">
        <f>SUM('Step 1'!M200:AJ200)</f>
        <v>192301</v>
      </c>
      <c r="N200" s="51"/>
      <c r="O200" s="51"/>
      <c r="P200" s="51"/>
      <c r="Q200" s="51"/>
    </row>
    <row r="201" spans="1:17" x14ac:dyDescent="0.25">
      <c r="A201" t="s">
        <v>65</v>
      </c>
      <c r="B201" s="51">
        <f>SUM('Step 1'!B201:Y201)</f>
        <v>89943056</v>
      </c>
      <c r="C201" s="51">
        <f>SUM('Step 1'!C201:Z201)</f>
        <v>89976859</v>
      </c>
      <c r="D201" s="51">
        <f>SUM('Step 1'!D201:AA201)</f>
        <v>89981139</v>
      </c>
      <c r="E201" s="51">
        <f>SUM('Step 1'!E201:AB201)</f>
        <v>90041131</v>
      </c>
      <c r="F201" s="51">
        <f>SUM('Step 1'!F201:AC201)</f>
        <v>90114764</v>
      </c>
      <c r="G201" s="51">
        <f>SUM('Step 1'!G201:AD201)</f>
        <v>90191811</v>
      </c>
      <c r="H201" s="51">
        <f>SUM('Step 1'!H201:AE201)</f>
        <v>90320610</v>
      </c>
      <c r="I201" s="51">
        <f>SUM('Step 1'!I201:AF201)</f>
        <v>90458129</v>
      </c>
      <c r="J201" s="51">
        <f>SUM('Step 1'!J201:AG201)</f>
        <v>90573909</v>
      </c>
      <c r="K201" s="51">
        <f>SUM('Step 1'!K201:AH201)</f>
        <v>90671443</v>
      </c>
      <c r="L201" s="51">
        <f>SUM('Step 1'!L201:AI201)</f>
        <v>90780981</v>
      </c>
      <c r="M201" s="51">
        <f>SUM('Step 1'!M201:AJ201)</f>
        <v>90906505</v>
      </c>
      <c r="N201" s="51"/>
      <c r="O201" s="51"/>
      <c r="P201" s="51"/>
      <c r="Q201" s="51"/>
    </row>
    <row r="202" spans="1:17" x14ac:dyDescent="0.25">
      <c r="A202" t="s">
        <v>266</v>
      </c>
      <c r="B202" s="51">
        <f>SUM('Step 1'!B202:Y202)</f>
        <v>78476</v>
      </c>
      <c r="C202" s="51">
        <f>SUM('Step 1'!C202:Z202)</f>
        <v>78514</v>
      </c>
      <c r="D202" s="51">
        <f>SUM('Step 1'!D202:AA202)</f>
        <v>78536</v>
      </c>
      <c r="E202" s="51">
        <f>SUM('Step 1'!E202:AB202)</f>
        <v>78589</v>
      </c>
      <c r="F202" s="51">
        <f>SUM('Step 1'!F202:AC202)</f>
        <v>78658</v>
      </c>
      <c r="G202" s="51">
        <f>SUM('Step 1'!G202:AD202)</f>
        <v>78727</v>
      </c>
      <c r="H202" s="51">
        <f>SUM('Step 1'!H202:AE202)</f>
        <v>78826</v>
      </c>
      <c r="I202" s="51">
        <f>SUM('Step 1'!I202:AF202)</f>
        <v>78915</v>
      </c>
      <c r="J202" s="51">
        <f>SUM('Step 1'!J202:AG202)</f>
        <v>78991</v>
      </c>
      <c r="K202" s="51">
        <f>SUM('Step 1'!K202:AH202)</f>
        <v>79050</v>
      </c>
      <c r="L202" s="51">
        <f>SUM('Step 1'!L202:AI202)</f>
        <v>79127</v>
      </c>
      <c r="M202" s="51">
        <f>SUM('Step 1'!M202:AJ202)</f>
        <v>79236</v>
      </c>
      <c r="N202" s="51"/>
      <c r="O202" s="51"/>
      <c r="P202" s="51"/>
      <c r="Q202" s="51"/>
    </row>
    <row r="203" spans="1:17" x14ac:dyDescent="0.25">
      <c r="A203" t="s">
        <v>267</v>
      </c>
      <c r="B203" s="51">
        <f>SUM('Step 1'!B203:Y203)</f>
        <v>164635</v>
      </c>
      <c r="C203" s="51">
        <f>SUM('Step 1'!C203:Z203)</f>
        <v>164682</v>
      </c>
      <c r="D203" s="51">
        <f>SUM('Step 1'!D203:AA203)</f>
        <v>164683</v>
      </c>
      <c r="E203" s="51">
        <f>SUM('Step 1'!E203:AB203)</f>
        <v>164794</v>
      </c>
      <c r="F203" s="51">
        <f>SUM('Step 1'!F203:AC203)</f>
        <v>164934</v>
      </c>
      <c r="G203" s="51">
        <f>SUM('Step 1'!G203:AD203)</f>
        <v>165080</v>
      </c>
      <c r="H203" s="51">
        <f>SUM('Step 1'!H203:AE203)</f>
        <v>165360</v>
      </c>
      <c r="I203" s="51">
        <f>SUM('Step 1'!I203:AF203)</f>
        <v>165669</v>
      </c>
      <c r="J203" s="51">
        <f>SUM('Step 1'!J203:AG203)</f>
        <v>165915</v>
      </c>
      <c r="K203" s="51">
        <f>SUM('Step 1'!K203:AH203)</f>
        <v>166083</v>
      </c>
      <c r="L203" s="51">
        <f>SUM('Step 1'!L203:AI203)</f>
        <v>166267</v>
      </c>
      <c r="M203" s="51">
        <f>SUM('Step 1'!M203:AJ203)</f>
        <v>166502</v>
      </c>
      <c r="N203" s="51"/>
      <c r="O203" s="51"/>
      <c r="P203" s="51"/>
      <c r="Q203" s="51"/>
    </row>
    <row r="204" spans="1:17" x14ac:dyDescent="0.25">
      <c r="A204" t="s">
        <v>268</v>
      </c>
      <c r="B204" s="51">
        <f>SUM('Step 1'!B204:Y204)</f>
        <v>168307</v>
      </c>
      <c r="C204" s="51">
        <f>SUM('Step 1'!C204:Z204)</f>
        <v>168413</v>
      </c>
      <c r="D204" s="51">
        <f>SUM('Step 1'!D204:AA204)</f>
        <v>168478</v>
      </c>
      <c r="E204" s="51">
        <f>SUM('Step 1'!E204:AB204)</f>
        <v>168635</v>
      </c>
      <c r="F204" s="51">
        <f>SUM('Step 1'!F204:AC204)</f>
        <v>168817</v>
      </c>
      <c r="G204" s="51">
        <f>SUM('Step 1'!G204:AD204)</f>
        <v>169002</v>
      </c>
      <c r="H204" s="51">
        <f>SUM('Step 1'!H204:AE204)</f>
        <v>169282</v>
      </c>
      <c r="I204" s="51">
        <f>SUM('Step 1'!I204:AF204)</f>
        <v>169587</v>
      </c>
      <c r="J204" s="51">
        <f>SUM('Step 1'!J204:AG204)</f>
        <v>169835</v>
      </c>
      <c r="K204" s="51">
        <f>SUM('Step 1'!K204:AH204)</f>
        <v>170070</v>
      </c>
      <c r="L204" s="51">
        <f>SUM('Step 1'!L204:AI204)</f>
        <v>170279</v>
      </c>
      <c r="M204" s="51">
        <f>SUM('Step 1'!M204:AJ204)</f>
        <v>170511</v>
      </c>
      <c r="N204" s="51"/>
      <c r="O204" s="51"/>
      <c r="P204" s="51"/>
      <c r="Q204" s="51"/>
    </row>
    <row r="205" spans="1:17" x14ac:dyDescent="0.25">
      <c r="A205" t="s">
        <v>269</v>
      </c>
      <c r="B205" s="51">
        <f>SUM('Step 1'!B205:Y205)</f>
        <v>881448</v>
      </c>
      <c r="C205" s="51">
        <f>SUM('Step 1'!C205:Z205)</f>
        <v>881974</v>
      </c>
      <c r="D205" s="51">
        <f>SUM('Step 1'!D205:AA205)</f>
        <v>882242</v>
      </c>
      <c r="E205" s="51">
        <f>SUM('Step 1'!E205:AB205)</f>
        <v>883042</v>
      </c>
      <c r="F205" s="51">
        <f>SUM('Step 1'!F205:AC205)</f>
        <v>883914</v>
      </c>
      <c r="G205" s="51">
        <f>SUM('Step 1'!G205:AD205)</f>
        <v>884830</v>
      </c>
      <c r="H205" s="51">
        <f>SUM('Step 1'!H205:AE205)</f>
        <v>886239</v>
      </c>
      <c r="I205" s="51">
        <f>SUM('Step 1'!I205:AF205)</f>
        <v>887726</v>
      </c>
      <c r="J205" s="51">
        <f>SUM('Step 1'!J205:AG205)</f>
        <v>888961</v>
      </c>
      <c r="K205" s="51">
        <f>SUM('Step 1'!K205:AH205)</f>
        <v>890003</v>
      </c>
      <c r="L205" s="51">
        <f>SUM('Step 1'!L205:AI205)</f>
        <v>891089</v>
      </c>
      <c r="M205" s="51">
        <f>SUM('Step 1'!M205:AJ205)</f>
        <v>892352</v>
      </c>
      <c r="N205" s="51"/>
      <c r="O205" s="51"/>
      <c r="P205" s="51"/>
      <c r="Q205" s="51"/>
    </row>
    <row r="206" spans="1:17" x14ac:dyDescent="0.25">
      <c r="A206" t="s">
        <v>270</v>
      </c>
      <c r="B206" s="51">
        <f>SUM('Step 1'!B206:Y206)</f>
        <v>183682</v>
      </c>
      <c r="C206" s="51">
        <f>SUM('Step 1'!C206:Z206)</f>
        <v>183769</v>
      </c>
      <c r="D206" s="51">
        <f>SUM('Step 1'!D206:AA206)</f>
        <v>183790</v>
      </c>
      <c r="E206" s="51">
        <f>SUM('Step 1'!E206:AB206)</f>
        <v>183928</v>
      </c>
      <c r="F206" s="51">
        <f>SUM('Step 1'!F206:AC206)</f>
        <v>184085</v>
      </c>
      <c r="G206" s="51">
        <f>SUM('Step 1'!G206:AD206)</f>
        <v>184272</v>
      </c>
      <c r="H206" s="51">
        <f>SUM('Step 1'!H206:AE206)</f>
        <v>184561</v>
      </c>
      <c r="I206" s="51">
        <f>SUM('Step 1'!I206:AF206)</f>
        <v>184867</v>
      </c>
      <c r="J206" s="51">
        <f>SUM('Step 1'!J206:AG206)</f>
        <v>185106</v>
      </c>
      <c r="K206" s="51">
        <f>SUM('Step 1'!K206:AH206)</f>
        <v>185305</v>
      </c>
      <c r="L206" s="51">
        <f>SUM('Step 1'!L206:AI206)</f>
        <v>185495</v>
      </c>
      <c r="M206" s="51">
        <f>SUM('Step 1'!M206:AJ206)</f>
        <v>185724</v>
      </c>
      <c r="N206" s="51"/>
      <c r="O206" s="51"/>
      <c r="P206" s="51"/>
      <c r="Q206" s="51"/>
    </row>
    <row r="207" spans="1:17" x14ac:dyDescent="0.25">
      <c r="A207" t="s">
        <v>271</v>
      </c>
      <c r="B207" s="51">
        <f>SUM('Step 1'!B207:Y207)</f>
        <v>396978</v>
      </c>
      <c r="C207" s="51">
        <f>SUM('Step 1'!C207:Z207)</f>
        <v>397199</v>
      </c>
      <c r="D207" s="51">
        <f>SUM('Step 1'!D207:AA207)</f>
        <v>397314</v>
      </c>
      <c r="E207" s="51">
        <f>SUM('Step 1'!E207:AB207)</f>
        <v>397641</v>
      </c>
      <c r="F207" s="51">
        <f>SUM('Step 1'!F207:AC207)</f>
        <v>398040</v>
      </c>
      <c r="G207" s="51">
        <f>SUM('Step 1'!G207:AD207)</f>
        <v>398456</v>
      </c>
      <c r="H207" s="51">
        <f>SUM('Step 1'!H207:AE207)</f>
        <v>399121</v>
      </c>
      <c r="I207" s="51">
        <f>SUM('Step 1'!I207:AF207)</f>
        <v>399858</v>
      </c>
      <c r="J207" s="51">
        <f>SUM('Step 1'!J207:AG207)</f>
        <v>400440</v>
      </c>
      <c r="K207" s="51">
        <f>SUM('Step 1'!K207:AH207)</f>
        <v>400953</v>
      </c>
      <c r="L207" s="51">
        <f>SUM('Step 1'!L207:AI207)</f>
        <v>401456</v>
      </c>
      <c r="M207" s="51">
        <f>SUM('Step 1'!M207:AJ207)</f>
        <v>402059</v>
      </c>
      <c r="N207" s="51"/>
      <c r="O207" s="51"/>
      <c r="P207" s="51"/>
      <c r="Q207" s="51"/>
    </row>
    <row r="208" spans="1:17" x14ac:dyDescent="0.25">
      <c r="A208" t="s">
        <v>272</v>
      </c>
      <c r="B208" s="51">
        <f>SUM('Step 1'!B208:Y208)</f>
        <v>79798</v>
      </c>
      <c r="C208" s="51">
        <f>SUM('Step 1'!C208:Z208)</f>
        <v>79809</v>
      </c>
      <c r="D208" s="51">
        <f>SUM('Step 1'!D208:AA208)</f>
        <v>79785</v>
      </c>
      <c r="E208" s="51">
        <f>SUM('Step 1'!E208:AB208)</f>
        <v>79834</v>
      </c>
      <c r="F208" s="51">
        <f>SUM('Step 1'!F208:AC208)</f>
        <v>79876</v>
      </c>
      <c r="G208" s="51">
        <f>SUM('Step 1'!G208:AD208)</f>
        <v>79925</v>
      </c>
      <c r="H208" s="51">
        <f>SUM('Step 1'!H208:AE208)</f>
        <v>80027</v>
      </c>
      <c r="I208" s="51">
        <f>SUM('Step 1'!I208:AF208)</f>
        <v>80161</v>
      </c>
      <c r="J208" s="51">
        <f>SUM('Step 1'!J208:AG208)</f>
        <v>80269</v>
      </c>
      <c r="K208" s="51">
        <f>SUM('Step 1'!K208:AH208)</f>
        <v>80385</v>
      </c>
      <c r="L208" s="51">
        <f>SUM('Step 1'!L208:AI208)</f>
        <v>80493</v>
      </c>
      <c r="M208" s="51">
        <f>SUM('Step 1'!M208:AJ208)</f>
        <v>80618</v>
      </c>
      <c r="N208" s="51"/>
      <c r="O208" s="51"/>
      <c r="P208" s="51"/>
      <c r="Q208" s="51"/>
    </row>
    <row r="209" spans="1:17" x14ac:dyDescent="0.25">
      <c r="A209" t="s">
        <v>273</v>
      </c>
      <c r="B209" s="51">
        <f>SUM('Step 1'!B209:Y209)</f>
        <v>97905</v>
      </c>
      <c r="C209" s="51">
        <f>SUM('Step 1'!C209:Z209)</f>
        <v>97977</v>
      </c>
      <c r="D209" s="51">
        <f>SUM('Step 1'!D209:AA209)</f>
        <v>98024</v>
      </c>
      <c r="E209" s="51">
        <f>SUM('Step 1'!E209:AB209)</f>
        <v>98130</v>
      </c>
      <c r="F209" s="51">
        <f>SUM('Step 1'!F209:AC209)</f>
        <v>98210</v>
      </c>
      <c r="G209" s="51">
        <f>SUM('Step 1'!G209:AD209)</f>
        <v>98299</v>
      </c>
      <c r="H209" s="51">
        <f>SUM('Step 1'!H209:AE209)</f>
        <v>98430</v>
      </c>
      <c r="I209" s="51">
        <f>SUM('Step 1'!I209:AF209)</f>
        <v>98547</v>
      </c>
      <c r="J209" s="51">
        <f>SUM('Step 1'!J209:AG209)</f>
        <v>98655</v>
      </c>
      <c r="K209" s="51">
        <f>SUM('Step 1'!K209:AH209)</f>
        <v>98761</v>
      </c>
      <c r="L209" s="51">
        <f>SUM('Step 1'!L209:AI209)</f>
        <v>98863</v>
      </c>
      <c r="M209" s="51">
        <f>SUM('Step 1'!M209:AJ209)</f>
        <v>98973</v>
      </c>
      <c r="N209" s="51"/>
      <c r="O209" s="51"/>
      <c r="P209" s="51"/>
      <c r="Q209" s="51"/>
    </row>
    <row r="210" spans="1:17" x14ac:dyDescent="0.25">
      <c r="A210" t="s">
        <v>274</v>
      </c>
      <c r="B210" s="51">
        <f>SUM('Step 1'!B210:Y210)</f>
        <v>661548</v>
      </c>
      <c r="C210" s="51">
        <f>SUM('Step 1'!C210:Z210)</f>
        <v>661714</v>
      </c>
      <c r="D210" s="51">
        <f>SUM('Step 1'!D210:AA210)</f>
        <v>661688</v>
      </c>
      <c r="E210" s="51">
        <f>SUM('Step 1'!E210:AB210)</f>
        <v>662207</v>
      </c>
      <c r="F210" s="51">
        <f>SUM('Step 1'!F210:AC210)</f>
        <v>662868</v>
      </c>
      <c r="G210" s="51">
        <f>SUM('Step 1'!G210:AD210)</f>
        <v>663576</v>
      </c>
      <c r="H210" s="51">
        <f>SUM('Step 1'!H210:AE210)</f>
        <v>664676</v>
      </c>
      <c r="I210" s="51">
        <f>SUM('Step 1'!I210:AF210)</f>
        <v>665822</v>
      </c>
      <c r="J210" s="51">
        <f>SUM('Step 1'!J210:AG210)</f>
        <v>666764</v>
      </c>
      <c r="K210" s="51">
        <f>SUM('Step 1'!K210:AH210)</f>
        <v>667432</v>
      </c>
      <c r="L210" s="51">
        <f>SUM('Step 1'!L210:AI210)</f>
        <v>668198</v>
      </c>
      <c r="M210" s="51">
        <f>SUM('Step 1'!M210:AJ210)</f>
        <v>668922</v>
      </c>
      <c r="N210" s="51"/>
      <c r="O210" s="51"/>
      <c r="P210" s="51"/>
      <c r="Q210" s="51"/>
    </row>
    <row r="211" spans="1:17" x14ac:dyDescent="0.25">
      <c r="A211" t="s">
        <v>275</v>
      </c>
      <c r="B211" s="51">
        <f>SUM('Step 1'!B211:Y211)</f>
        <v>327235</v>
      </c>
      <c r="C211" s="51">
        <f>SUM('Step 1'!C211:Z211)</f>
        <v>327245</v>
      </c>
      <c r="D211" s="51">
        <f>SUM('Step 1'!D211:AA211)</f>
        <v>327161</v>
      </c>
      <c r="E211" s="51">
        <f>SUM('Step 1'!E211:AB211)</f>
        <v>327240</v>
      </c>
      <c r="F211" s="51">
        <f>SUM('Step 1'!F211:AC211)</f>
        <v>327367</v>
      </c>
      <c r="G211" s="51">
        <f>SUM('Step 1'!G211:AD211)</f>
        <v>327535</v>
      </c>
      <c r="H211" s="51">
        <f>SUM('Step 1'!H211:AE211)</f>
        <v>327871</v>
      </c>
      <c r="I211" s="51">
        <f>SUM('Step 1'!I211:AF211)</f>
        <v>328303</v>
      </c>
      <c r="J211" s="51">
        <f>SUM('Step 1'!J211:AG211)</f>
        <v>328673</v>
      </c>
      <c r="K211" s="51">
        <f>SUM('Step 1'!K211:AH211)</f>
        <v>328970</v>
      </c>
      <c r="L211" s="51">
        <f>SUM('Step 1'!L211:AI211)</f>
        <v>329329</v>
      </c>
      <c r="M211" s="51">
        <f>SUM('Step 1'!M211:AJ211)</f>
        <v>329750</v>
      </c>
      <c r="N211" s="51"/>
      <c r="O211" s="51"/>
      <c r="P211" s="51"/>
      <c r="Q211" s="51"/>
    </row>
    <row r="212" spans="1:17" x14ac:dyDescent="0.25">
      <c r="A212" t="s">
        <v>276</v>
      </c>
      <c r="B212" s="51">
        <f>SUM('Step 1'!B212:Y212)</f>
        <v>8076</v>
      </c>
      <c r="C212" s="51">
        <f>SUM('Step 1'!C212:Z212)</f>
        <v>8081</v>
      </c>
      <c r="D212" s="51">
        <f>SUM('Step 1'!D212:AA212)</f>
        <v>8084</v>
      </c>
      <c r="E212" s="51">
        <f>SUM('Step 1'!E212:AB212)</f>
        <v>8092</v>
      </c>
      <c r="F212" s="51">
        <f>SUM('Step 1'!F212:AC212)</f>
        <v>8104</v>
      </c>
      <c r="G212" s="51">
        <f>SUM('Step 1'!G212:AD212)</f>
        <v>8117</v>
      </c>
      <c r="H212" s="51">
        <f>SUM('Step 1'!H212:AE212)</f>
        <v>8131</v>
      </c>
      <c r="I212" s="51">
        <f>SUM('Step 1'!I212:AF212)</f>
        <v>8136</v>
      </c>
      <c r="J212" s="51">
        <f>SUM('Step 1'!J212:AG212)</f>
        <v>8146</v>
      </c>
      <c r="K212" s="51">
        <f>SUM('Step 1'!K212:AH212)</f>
        <v>8153</v>
      </c>
      <c r="L212" s="51">
        <f>SUM('Step 1'!L212:AI212)</f>
        <v>8165</v>
      </c>
      <c r="M212" s="51">
        <f>SUM('Step 1'!M212:AJ212)</f>
        <v>8177</v>
      </c>
      <c r="N212" s="51"/>
      <c r="O212" s="51"/>
      <c r="P212" s="51"/>
      <c r="Q212" s="51"/>
    </row>
    <row r="213" spans="1:17" x14ac:dyDescent="0.25">
      <c r="A213" t="s">
        <v>277</v>
      </c>
      <c r="B213" s="51">
        <f>SUM('Step 1'!B213:Y213)</f>
        <v>21910603</v>
      </c>
      <c r="C213" s="51">
        <f>SUM('Step 1'!C213:Z213)</f>
        <v>21921037</v>
      </c>
      <c r="D213" s="51">
        <f>SUM('Step 1'!D213:AA213)</f>
        <v>21924981</v>
      </c>
      <c r="E213" s="51">
        <f>SUM('Step 1'!E213:AB213)</f>
        <v>21941871</v>
      </c>
      <c r="F213" s="51">
        <f>SUM('Step 1'!F213:AC213)</f>
        <v>21962164</v>
      </c>
      <c r="G213" s="51">
        <f>SUM('Step 1'!G213:AD213)</f>
        <v>21982675</v>
      </c>
      <c r="H213" s="51">
        <f>SUM('Step 1'!H213:AE213)</f>
        <v>22016745</v>
      </c>
      <c r="I213" s="51">
        <f>SUM('Step 1'!I213:AF213)</f>
        <v>22052763</v>
      </c>
      <c r="J213" s="51">
        <f>SUM('Step 1'!J213:AG213)</f>
        <v>22082843</v>
      </c>
      <c r="K213" s="51">
        <f>SUM('Step 1'!K213:AH213)</f>
        <v>22108224</v>
      </c>
      <c r="L213" s="51">
        <f>SUM('Step 1'!L213:AI213)</f>
        <v>22133424</v>
      </c>
      <c r="M213" s="51">
        <f>SUM('Step 1'!M213:AJ213)</f>
        <v>22163953</v>
      </c>
      <c r="N213" s="51"/>
      <c r="O213" s="51"/>
      <c r="P213" s="51"/>
      <c r="Q213" s="51"/>
    </row>
    <row r="214" spans="1:17" x14ac:dyDescent="0.25">
      <c r="A214" t="s">
        <v>278</v>
      </c>
      <c r="B214" s="51">
        <f>SUM('Step 1'!B214:Y214)</f>
        <v>114293</v>
      </c>
      <c r="C214" s="51">
        <f>SUM('Step 1'!C214:Z214)</f>
        <v>114349</v>
      </c>
      <c r="D214" s="51">
        <f>SUM('Step 1'!D214:AA214)</f>
        <v>114351</v>
      </c>
      <c r="E214" s="51">
        <f>SUM('Step 1'!E214:AB214)</f>
        <v>114409</v>
      </c>
      <c r="F214" s="51">
        <f>SUM('Step 1'!F214:AC214)</f>
        <v>114476</v>
      </c>
      <c r="G214" s="51">
        <f>SUM('Step 1'!G214:AD214)</f>
        <v>114543</v>
      </c>
      <c r="H214" s="51">
        <f>SUM('Step 1'!H214:AE214)</f>
        <v>114693</v>
      </c>
      <c r="I214" s="51">
        <f>SUM('Step 1'!I214:AF214)</f>
        <v>114862</v>
      </c>
      <c r="J214" s="51">
        <f>SUM('Step 1'!J214:AG214)</f>
        <v>114981</v>
      </c>
      <c r="K214" s="51">
        <f>SUM('Step 1'!K214:AH214)</f>
        <v>115101</v>
      </c>
      <c r="L214" s="51">
        <f>SUM('Step 1'!L214:AI214)</f>
        <v>115213</v>
      </c>
      <c r="M214" s="51">
        <f>SUM('Step 1'!M214:AJ214)</f>
        <v>115353</v>
      </c>
      <c r="N214" s="51"/>
      <c r="O214" s="51"/>
      <c r="P214" s="51"/>
      <c r="Q214" s="51"/>
    </row>
    <row r="215" spans="1:17" x14ac:dyDescent="0.25">
      <c r="A215" t="s">
        <v>279</v>
      </c>
      <c r="B215" s="51">
        <f>SUM('Step 1'!B215:Y215)</f>
        <v>369657</v>
      </c>
      <c r="C215" s="51">
        <f>SUM('Step 1'!C215:Z215)</f>
        <v>369793</v>
      </c>
      <c r="D215" s="51">
        <f>SUM('Step 1'!D215:AA215)</f>
        <v>369794</v>
      </c>
      <c r="E215" s="51">
        <f>SUM('Step 1'!E215:AB215)</f>
        <v>370040</v>
      </c>
      <c r="F215" s="51">
        <f>SUM('Step 1'!F215:AC215)</f>
        <v>370290</v>
      </c>
      <c r="G215" s="51">
        <f>SUM('Step 1'!G215:AD215)</f>
        <v>370566</v>
      </c>
      <c r="H215" s="51">
        <f>SUM('Step 1'!H215:AE215)</f>
        <v>371074</v>
      </c>
      <c r="I215" s="51">
        <f>SUM('Step 1'!I215:AF215)</f>
        <v>371640</v>
      </c>
      <c r="J215" s="51">
        <f>SUM('Step 1'!J215:AG215)</f>
        <v>372123</v>
      </c>
      <c r="K215" s="51">
        <f>SUM('Step 1'!K215:AH215)</f>
        <v>372595</v>
      </c>
      <c r="L215" s="51">
        <f>SUM('Step 1'!L215:AI215)</f>
        <v>373064</v>
      </c>
      <c r="M215" s="51">
        <f>SUM('Step 1'!M215:AJ215)</f>
        <v>373616</v>
      </c>
      <c r="N215" s="51"/>
      <c r="O215" s="51"/>
      <c r="P215" s="51"/>
      <c r="Q215" s="51"/>
    </row>
    <row r="216" spans="1:17" x14ac:dyDescent="0.25">
      <c r="A216" t="s">
        <v>280</v>
      </c>
      <c r="B216" s="51">
        <f>SUM('Step 1'!B216:Y216)</f>
        <v>199443</v>
      </c>
      <c r="C216" s="51">
        <f>SUM('Step 1'!C216:Z216)</f>
        <v>199513</v>
      </c>
      <c r="D216" s="51">
        <f>SUM('Step 1'!D216:AA216)</f>
        <v>199505</v>
      </c>
      <c r="E216" s="51">
        <f>SUM('Step 1'!E216:AB216)</f>
        <v>199627</v>
      </c>
      <c r="F216" s="51">
        <f>SUM('Step 1'!F216:AC216)</f>
        <v>199808</v>
      </c>
      <c r="G216" s="51">
        <f>SUM('Step 1'!G216:AD216)</f>
        <v>199960</v>
      </c>
      <c r="H216" s="51">
        <f>SUM('Step 1'!H216:AE216)</f>
        <v>200269</v>
      </c>
      <c r="I216" s="51">
        <f>SUM('Step 1'!I216:AF216)</f>
        <v>200585</v>
      </c>
      <c r="J216" s="51">
        <f>SUM('Step 1'!J216:AG216)</f>
        <v>200876</v>
      </c>
      <c r="K216" s="51">
        <f>SUM('Step 1'!K216:AH216)</f>
        <v>201111</v>
      </c>
      <c r="L216" s="51">
        <f>SUM('Step 1'!L216:AI216)</f>
        <v>201379</v>
      </c>
      <c r="M216" s="51">
        <f>SUM('Step 1'!M216:AJ216)</f>
        <v>201702</v>
      </c>
      <c r="N216" s="51"/>
      <c r="O216" s="51"/>
      <c r="P216" s="51"/>
      <c r="Q216" s="51"/>
    </row>
    <row r="217" spans="1:17" x14ac:dyDescent="0.25">
      <c r="A217" t="s">
        <v>281</v>
      </c>
      <c r="B217" s="51">
        <f>SUM('Step 1'!B217:Y217)</f>
        <v>111172</v>
      </c>
      <c r="C217" s="51">
        <f>SUM('Step 1'!C217:Z217)</f>
        <v>111236</v>
      </c>
      <c r="D217" s="51">
        <f>SUM('Step 1'!D217:AA217)</f>
        <v>111267</v>
      </c>
      <c r="E217" s="51">
        <f>SUM('Step 1'!E217:AB217)</f>
        <v>111349</v>
      </c>
      <c r="F217" s="51">
        <f>SUM('Step 1'!F217:AC217)</f>
        <v>111453</v>
      </c>
      <c r="G217" s="51">
        <f>SUM('Step 1'!G217:AD217)</f>
        <v>111567</v>
      </c>
      <c r="H217" s="51">
        <f>SUM('Step 1'!H217:AE217)</f>
        <v>111763</v>
      </c>
      <c r="I217" s="51">
        <f>SUM('Step 1'!I217:AF217)</f>
        <v>111977</v>
      </c>
      <c r="J217" s="51">
        <f>SUM('Step 1'!J217:AG217)</f>
        <v>112111</v>
      </c>
      <c r="K217" s="51">
        <f>SUM('Step 1'!K217:AH217)</f>
        <v>112244</v>
      </c>
      <c r="L217" s="51">
        <f>SUM('Step 1'!L217:AI217)</f>
        <v>112372</v>
      </c>
      <c r="M217" s="51">
        <f>SUM('Step 1'!M217:AJ217)</f>
        <v>112517</v>
      </c>
      <c r="N217" s="51"/>
      <c r="O217" s="51"/>
      <c r="P217" s="51"/>
      <c r="Q217" s="51"/>
    </row>
    <row r="218" spans="1:17" x14ac:dyDescent="0.25">
      <c r="A218" t="s">
        <v>282</v>
      </c>
      <c r="B218" s="51">
        <f>SUM('Step 1'!B218:Y218)</f>
        <v>43303</v>
      </c>
      <c r="C218" s="51">
        <f>SUM('Step 1'!C218:Z218)</f>
        <v>43344</v>
      </c>
      <c r="D218" s="51">
        <f>SUM('Step 1'!D218:AA218)</f>
        <v>43361</v>
      </c>
      <c r="E218" s="51">
        <f>SUM('Step 1'!E218:AB218)</f>
        <v>43402</v>
      </c>
      <c r="F218" s="51">
        <f>SUM('Step 1'!F218:AC218)</f>
        <v>43446</v>
      </c>
      <c r="G218" s="51">
        <f>SUM('Step 1'!G218:AD218)</f>
        <v>43477</v>
      </c>
      <c r="H218" s="51">
        <f>SUM('Step 1'!H218:AE218)</f>
        <v>43535</v>
      </c>
      <c r="I218" s="51">
        <f>SUM('Step 1'!I218:AF218)</f>
        <v>43592</v>
      </c>
      <c r="J218" s="51">
        <f>SUM('Step 1'!J218:AG218)</f>
        <v>43630</v>
      </c>
      <c r="K218" s="51">
        <f>SUM('Step 1'!K218:AH218)</f>
        <v>43665</v>
      </c>
      <c r="L218" s="51">
        <f>SUM('Step 1'!L218:AI218)</f>
        <v>43714</v>
      </c>
      <c r="M218" s="51">
        <f>SUM('Step 1'!M218:AJ218)</f>
        <v>43773</v>
      </c>
      <c r="N218" s="51"/>
      <c r="O218" s="51"/>
      <c r="P218" s="51"/>
      <c r="Q218" s="51"/>
    </row>
    <row r="219" spans="1:17" x14ac:dyDescent="0.25">
      <c r="A219" t="s">
        <v>283</v>
      </c>
      <c r="B219" s="51">
        <f>SUM('Step 1'!B219:Y219)</f>
        <v>346214</v>
      </c>
      <c r="C219" s="51">
        <f>SUM('Step 1'!C219:Z219)</f>
        <v>346411</v>
      </c>
      <c r="D219" s="51">
        <f>SUM('Step 1'!D219:AA219)</f>
        <v>346521</v>
      </c>
      <c r="E219" s="51">
        <f>SUM('Step 1'!E219:AB219)</f>
        <v>346813</v>
      </c>
      <c r="F219" s="51">
        <f>SUM('Step 1'!F219:AC219)</f>
        <v>347160</v>
      </c>
      <c r="G219" s="51">
        <f>SUM('Step 1'!G219:AD219)</f>
        <v>347521</v>
      </c>
      <c r="H219" s="51">
        <f>SUM('Step 1'!H219:AE219)</f>
        <v>348095</v>
      </c>
      <c r="I219" s="51">
        <f>SUM('Step 1'!I219:AF219)</f>
        <v>348741</v>
      </c>
      <c r="J219" s="51">
        <f>SUM('Step 1'!J219:AG219)</f>
        <v>349267</v>
      </c>
      <c r="K219" s="51">
        <f>SUM('Step 1'!K219:AH219)</f>
        <v>349716</v>
      </c>
      <c r="L219" s="51">
        <f>SUM('Step 1'!L219:AI219)</f>
        <v>350117</v>
      </c>
      <c r="M219" s="51">
        <f>SUM('Step 1'!M219:AJ219)</f>
        <v>350590</v>
      </c>
      <c r="N219" s="51"/>
      <c r="O219" s="51"/>
      <c r="P219" s="51"/>
      <c r="Q219" s="51"/>
    </row>
    <row r="220" spans="1:17" x14ac:dyDescent="0.25">
      <c r="A220" t="s">
        <v>284</v>
      </c>
      <c r="B220" s="51">
        <f>SUM('Step 1'!B220:Y220)</f>
        <v>1746</v>
      </c>
      <c r="C220" s="51">
        <f>SUM('Step 1'!C220:Z220)</f>
        <v>1746</v>
      </c>
      <c r="D220" s="51">
        <f>SUM('Step 1'!D220:AA220)</f>
        <v>1746</v>
      </c>
      <c r="E220" s="51">
        <f>SUM('Step 1'!E220:AB220)</f>
        <v>1747</v>
      </c>
      <c r="F220" s="51">
        <f>SUM('Step 1'!F220:AC220)</f>
        <v>1750</v>
      </c>
      <c r="G220" s="51">
        <f>SUM('Step 1'!G220:AD220)</f>
        <v>1751</v>
      </c>
      <c r="H220" s="51">
        <f>SUM('Step 1'!H220:AE220)</f>
        <v>1752</v>
      </c>
      <c r="I220" s="51">
        <f>SUM('Step 1'!I220:AF220)</f>
        <v>1754</v>
      </c>
      <c r="J220" s="51">
        <f>SUM('Step 1'!J220:AG220)</f>
        <v>1757</v>
      </c>
      <c r="K220" s="51">
        <f>SUM('Step 1'!K220:AH220)</f>
        <v>1758</v>
      </c>
      <c r="L220" s="51">
        <f>SUM('Step 1'!L220:AI220)</f>
        <v>1760</v>
      </c>
      <c r="M220" s="51">
        <f>SUM('Step 1'!M220:AJ220)</f>
        <v>1764</v>
      </c>
      <c r="N220" s="51"/>
      <c r="O220" s="51"/>
      <c r="P220" s="51"/>
      <c r="Q220" s="51"/>
    </row>
    <row r="221" spans="1:17" x14ac:dyDescent="0.25">
      <c r="A221" t="s">
        <v>285</v>
      </c>
      <c r="B221" s="51">
        <f>SUM('Step 1'!B221:Y221)</f>
        <v>117285</v>
      </c>
      <c r="C221" s="51">
        <f>SUM('Step 1'!C221:Z221)</f>
        <v>117231</v>
      </c>
      <c r="D221" s="51">
        <f>SUM('Step 1'!D221:AA221)</f>
        <v>117113</v>
      </c>
      <c r="E221" s="51">
        <f>SUM('Step 1'!E221:AB221)</f>
        <v>117071</v>
      </c>
      <c r="F221" s="51">
        <f>SUM('Step 1'!F221:AC221)</f>
        <v>117067</v>
      </c>
      <c r="G221" s="51">
        <f>SUM('Step 1'!G221:AD221)</f>
        <v>117071</v>
      </c>
      <c r="H221" s="51">
        <f>SUM('Step 1'!H221:AE221)</f>
        <v>117117</v>
      </c>
      <c r="I221" s="51">
        <f>SUM('Step 1'!I221:AF221)</f>
        <v>117232</v>
      </c>
      <c r="J221" s="51">
        <f>SUM('Step 1'!J221:AG221)</f>
        <v>117348</v>
      </c>
      <c r="K221" s="51">
        <f>SUM('Step 1'!K221:AH221)</f>
        <v>117375</v>
      </c>
      <c r="L221" s="51">
        <f>SUM('Step 1'!L221:AI221)</f>
        <v>117482</v>
      </c>
      <c r="M221" s="51">
        <f>SUM('Step 1'!M221:AJ221)</f>
        <v>117568</v>
      </c>
      <c r="N221" s="51"/>
      <c r="O221" s="51"/>
      <c r="P221" s="51"/>
      <c r="Q221" s="51"/>
    </row>
    <row r="222" spans="1:17" x14ac:dyDescent="0.25">
      <c r="A222" t="s">
        <v>286</v>
      </c>
      <c r="B222" s="51">
        <f>SUM('Step 1'!B222:Y222)</f>
        <v>101857</v>
      </c>
      <c r="C222" s="51">
        <f>SUM('Step 1'!C222:Z222)</f>
        <v>101794</v>
      </c>
      <c r="D222" s="51">
        <f>SUM('Step 1'!D222:AA222)</f>
        <v>101722</v>
      </c>
      <c r="E222" s="51">
        <f>SUM('Step 1'!E222:AB222)</f>
        <v>101686</v>
      </c>
      <c r="F222" s="51">
        <f>SUM('Step 1'!F222:AC222)</f>
        <v>101704</v>
      </c>
      <c r="G222" s="51">
        <f>SUM('Step 1'!G222:AD222)</f>
        <v>101727</v>
      </c>
      <c r="H222" s="51">
        <f>SUM('Step 1'!H222:AE222)</f>
        <v>101786</v>
      </c>
      <c r="I222" s="51">
        <f>SUM('Step 1'!I222:AF222)</f>
        <v>101847</v>
      </c>
      <c r="J222" s="51">
        <f>SUM('Step 1'!J222:AG222)</f>
        <v>101938</v>
      </c>
      <c r="K222" s="51">
        <f>SUM('Step 1'!K222:AH222)</f>
        <v>101969</v>
      </c>
      <c r="L222" s="51">
        <f>SUM('Step 1'!L222:AI222)</f>
        <v>102057</v>
      </c>
      <c r="M222" s="51">
        <f>SUM('Step 1'!M222:AJ222)</f>
        <v>102146</v>
      </c>
      <c r="N222" s="51"/>
      <c r="O222" s="51"/>
      <c r="P222" s="51"/>
      <c r="Q222" s="51"/>
    </row>
    <row r="223" spans="1:17" x14ac:dyDescent="0.25">
      <c r="A223" t="s">
        <v>287</v>
      </c>
      <c r="B223" s="51">
        <f>SUM('Step 1'!B223:Y223)</f>
        <v>10382</v>
      </c>
      <c r="C223" s="51">
        <f>SUM('Step 1'!C223:Z223)</f>
        <v>10373</v>
      </c>
      <c r="D223" s="51">
        <f>SUM('Step 1'!D223:AA223)</f>
        <v>10361</v>
      </c>
      <c r="E223" s="51">
        <f>SUM('Step 1'!E223:AB223)</f>
        <v>10353</v>
      </c>
      <c r="F223" s="51">
        <f>SUM('Step 1'!F223:AC223)</f>
        <v>10346</v>
      </c>
      <c r="G223" s="51">
        <f>SUM('Step 1'!G223:AD223)</f>
        <v>10342</v>
      </c>
      <c r="H223" s="51">
        <f>SUM('Step 1'!H223:AE223)</f>
        <v>10349</v>
      </c>
      <c r="I223" s="51">
        <f>SUM('Step 1'!I223:AF223)</f>
        <v>10357</v>
      </c>
      <c r="J223" s="51">
        <f>SUM('Step 1'!J223:AG223)</f>
        <v>10370</v>
      </c>
      <c r="K223" s="51">
        <f>SUM('Step 1'!K223:AH223)</f>
        <v>10382</v>
      </c>
      <c r="L223" s="51">
        <f>SUM('Step 1'!L223:AI223)</f>
        <v>10396</v>
      </c>
      <c r="M223" s="51">
        <f>SUM('Step 1'!M223:AJ223)</f>
        <v>10418</v>
      </c>
      <c r="N223" s="51"/>
      <c r="O223" s="51"/>
      <c r="P223" s="51"/>
      <c r="Q223" s="51"/>
    </row>
    <row r="224" spans="1:17" x14ac:dyDescent="0.25">
      <c r="A224" t="s">
        <v>288</v>
      </c>
      <c r="B224" s="51">
        <f>SUM('Step 1'!B224:Y224)</f>
        <v>12368</v>
      </c>
      <c r="C224" s="51">
        <f>SUM('Step 1'!C224:Z224)</f>
        <v>12373</v>
      </c>
      <c r="D224" s="51">
        <f>SUM('Step 1'!D224:AA224)</f>
        <v>12370</v>
      </c>
      <c r="E224" s="51">
        <f>SUM('Step 1'!E224:AB224)</f>
        <v>12368</v>
      </c>
      <c r="F224" s="51">
        <f>SUM('Step 1'!F224:AC224)</f>
        <v>12368</v>
      </c>
      <c r="G224" s="51">
        <f>SUM('Step 1'!G224:AD224)</f>
        <v>12368</v>
      </c>
      <c r="H224" s="51">
        <f>SUM('Step 1'!H224:AE224)</f>
        <v>12376</v>
      </c>
      <c r="I224" s="51">
        <f>SUM('Step 1'!I224:AF224)</f>
        <v>12386</v>
      </c>
      <c r="J224" s="51">
        <f>SUM('Step 1'!J224:AG224)</f>
        <v>12389</v>
      </c>
      <c r="K224" s="51">
        <f>SUM('Step 1'!K224:AH224)</f>
        <v>12383</v>
      </c>
      <c r="L224" s="51">
        <f>SUM('Step 1'!L224:AI224)</f>
        <v>12381</v>
      </c>
      <c r="M224" s="51">
        <f>SUM('Step 1'!M224:AJ224)</f>
        <v>12376</v>
      </c>
      <c r="N224" s="51"/>
      <c r="O224" s="51"/>
      <c r="P224" s="51"/>
      <c r="Q224" s="51"/>
    </row>
    <row r="225" spans="1:17" x14ac:dyDescent="0.25">
      <c r="A225" t="s">
        <v>289</v>
      </c>
      <c r="B225" s="51">
        <f>SUM('Step 1'!B225:Y225)</f>
        <v>1990</v>
      </c>
      <c r="C225" s="51">
        <f>SUM('Step 1'!C225:Z225)</f>
        <v>1990</v>
      </c>
      <c r="D225" s="51">
        <f>SUM('Step 1'!D225:AA225)</f>
        <v>1990</v>
      </c>
      <c r="E225" s="51">
        <f>SUM('Step 1'!E225:AB225)</f>
        <v>1989</v>
      </c>
      <c r="F225" s="51">
        <f>SUM('Step 1'!F225:AC225)</f>
        <v>1990</v>
      </c>
      <c r="G225" s="51">
        <f>SUM('Step 1'!G225:AD225)</f>
        <v>1991</v>
      </c>
      <c r="H225" s="51">
        <f>SUM('Step 1'!H225:AE225)</f>
        <v>1993</v>
      </c>
      <c r="I225" s="51">
        <f>SUM('Step 1'!I225:AF225)</f>
        <v>1995</v>
      </c>
      <c r="J225" s="51">
        <f>SUM('Step 1'!J225:AG225)</f>
        <v>1999</v>
      </c>
      <c r="K225" s="51">
        <f>SUM('Step 1'!K225:AH225)</f>
        <v>2001</v>
      </c>
      <c r="L225" s="51">
        <f>SUM('Step 1'!L225:AI225)</f>
        <v>2004</v>
      </c>
      <c r="M225" s="51">
        <f>SUM('Step 1'!M225:AJ225)</f>
        <v>2009</v>
      </c>
      <c r="N225" s="51"/>
      <c r="O225" s="51"/>
      <c r="P225" s="51"/>
      <c r="Q225" s="51"/>
    </row>
    <row r="226" spans="1:17" x14ac:dyDescent="0.25">
      <c r="A226" t="s">
        <v>290</v>
      </c>
      <c r="B226" s="51">
        <f>SUM('Step 1'!B226:Y226)</f>
        <v>47804</v>
      </c>
      <c r="C226" s="51">
        <f>SUM('Step 1'!C226:Z226)</f>
        <v>47844</v>
      </c>
      <c r="D226" s="51">
        <f>SUM('Step 1'!D226:AA226)</f>
        <v>47870</v>
      </c>
      <c r="E226" s="51">
        <f>SUM('Step 1'!E226:AB226)</f>
        <v>47930</v>
      </c>
      <c r="F226" s="51">
        <f>SUM('Step 1'!F226:AC226)</f>
        <v>47992</v>
      </c>
      <c r="G226" s="51">
        <f>SUM('Step 1'!G226:AD226)</f>
        <v>48060</v>
      </c>
      <c r="H226" s="51">
        <f>SUM('Step 1'!H226:AE226)</f>
        <v>48141</v>
      </c>
      <c r="I226" s="51">
        <f>SUM('Step 1'!I226:AF226)</f>
        <v>48218</v>
      </c>
      <c r="J226" s="51">
        <f>SUM('Step 1'!J226:AG226)</f>
        <v>48291</v>
      </c>
      <c r="K226" s="51">
        <f>SUM('Step 1'!K226:AH226)</f>
        <v>48356</v>
      </c>
      <c r="L226" s="51">
        <f>SUM('Step 1'!L226:AI226)</f>
        <v>48420</v>
      </c>
      <c r="M226" s="51">
        <f>SUM('Step 1'!M226:AJ226)</f>
        <v>48494</v>
      </c>
      <c r="N226" s="51"/>
      <c r="O226" s="51"/>
      <c r="P226" s="51"/>
      <c r="Q226" s="51"/>
    </row>
    <row r="227" spans="1:17" x14ac:dyDescent="0.25">
      <c r="A227" t="s">
        <v>291</v>
      </c>
      <c r="B227" s="51">
        <f>SUM('Step 1'!B227:Y227)</f>
        <v>192950</v>
      </c>
      <c r="C227" s="51">
        <f>SUM('Step 1'!C227:Z227)</f>
        <v>193021</v>
      </c>
      <c r="D227" s="51">
        <f>SUM('Step 1'!D227:AA227)</f>
        <v>193143</v>
      </c>
      <c r="E227" s="51">
        <f>SUM('Step 1'!E227:AB227)</f>
        <v>193399</v>
      </c>
      <c r="F227" s="51">
        <f>SUM('Step 1'!F227:AC227)</f>
        <v>193809</v>
      </c>
      <c r="G227" s="51">
        <f>SUM('Step 1'!G227:AD227)</f>
        <v>194174</v>
      </c>
      <c r="H227" s="51">
        <f>SUM('Step 1'!H227:AE227)</f>
        <v>194797</v>
      </c>
      <c r="I227" s="51">
        <f>SUM('Step 1'!I227:AF227)</f>
        <v>195502</v>
      </c>
      <c r="J227" s="51">
        <f>SUM('Step 1'!J227:AG227)</f>
        <v>196074</v>
      </c>
      <c r="K227" s="51">
        <f>SUM('Step 1'!K227:AH227)</f>
        <v>196768</v>
      </c>
      <c r="L227" s="51">
        <f>SUM('Step 1'!L227:AI227)</f>
        <v>197378</v>
      </c>
      <c r="M227" s="51">
        <f>SUM('Step 1'!M227:AJ227)</f>
        <v>197986</v>
      </c>
      <c r="N227" s="51"/>
      <c r="O227" s="51"/>
      <c r="P227" s="51"/>
      <c r="Q227" s="51"/>
    </row>
    <row r="228" spans="1:17" x14ac:dyDescent="0.25">
      <c r="A228" t="s">
        <v>291</v>
      </c>
      <c r="B228" s="51">
        <f>SUM('Step 1'!B228:Y228)</f>
        <v>192950</v>
      </c>
      <c r="C228" s="51">
        <f>SUM('Step 1'!C228:Z228)</f>
        <v>193021</v>
      </c>
      <c r="D228" s="51">
        <f>SUM('Step 1'!D228:AA228)</f>
        <v>193143</v>
      </c>
      <c r="E228" s="51">
        <f>SUM('Step 1'!E228:AB228)</f>
        <v>193399</v>
      </c>
      <c r="F228" s="51">
        <f>SUM('Step 1'!F228:AC228)</f>
        <v>193809</v>
      </c>
      <c r="G228" s="51">
        <f>SUM('Step 1'!G228:AD228)</f>
        <v>194174</v>
      </c>
      <c r="H228" s="51">
        <f>SUM('Step 1'!H228:AE228)</f>
        <v>194797</v>
      </c>
      <c r="I228" s="51">
        <f>SUM('Step 1'!I228:AF228)</f>
        <v>195502</v>
      </c>
      <c r="J228" s="51">
        <f>SUM('Step 1'!J228:AG228)</f>
        <v>196074</v>
      </c>
      <c r="K228" s="51">
        <f>SUM('Step 1'!K228:AH228)</f>
        <v>196768</v>
      </c>
      <c r="L228" s="51">
        <f>SUM('Step 1'!L228:AI228)</f>
        <v>197378</v>
      </c>
      <c r="M228" s="51">
        <f>SUM('Step 1'!M228:AJ228)</f>
        <v>197986</v>
      </c>
      <c r="N228" s="51"/>
      <c r="O228" s="51"/>
      <c r="P228" s="51"/>
      <c r="Q228" s="51"/>
    </row>
    <row r="229" spans="1:17" x14ac:dyDescent="0.25">
      <c r="A229" t="s">
        <v>292</v>
      </c>
      <c r="B229" s="51">
        <f>SUM('Step 1'!B229:Y229)</f>
        <v>213008</v>
      </c>
      <c r="C229" s="51">
        <f>SUM('Step 1'!C229:Z229)</f>
        <v>213083</v>
      </c>
      <c r="D229" s="51">
        <f>SUM('Step 1'!D229:AA229)</f>
        <v>213042</v>
      </c>
      <c r="E229" s="51">
        <f>SUM('Step 1'!E229:AB229)</f>
        <v>213159</v>
      </c>
      <c r="F229" s="51">
        <f>SUM('Step 1'!F229:AC229)</f>
        <v>213326</v>
      </c>
      <c r="G229" s="51">
        <f>SUM('Step 1'!G229:AD229)</f>
        <v>213509</v>
      </c>
      <c r="H229" s="51">
        <f>SUM('Step 1'!H229:AE229)</f>
        <v>213829</v>
      </c>
      <c r="I229" s="51">
        <f>SUM('Step 1'!I229:AF229)</f>
        <v>214153</v>
      </c>
      <c r="J229" s="51">
        <f>SUM('Step 1'!J229:AG229)</f>
        <v>214493</v>
      </c>
      <c r="K229" s="51">
        <f>SUM('Step 1'!K229:AH229)</f>
        <v>214816</v>
      </c>
      <c r="L229" s="51">
        <f>SUM('Step 1'!L229:AI229)</f>
        <v>215146</v>
      </c>
      <c r="M229" s="51">
        <f>SUM('Step 1'!M229:AJ229)</f>
        <v>215552</v>
      </c>
      <c r="N229" s="51"/>
      <c r="O229" s="51"/>
      <c r="P229" s="51"/>
      <c r="Q229" s="51"/>
    </row>
    <row r="230" spans="1:17" x14ac:dyDescent="0.25">
      <c r="A230" t="s">
        <v>293</v>
      </c>
      <c r="B230" s="51">
        <f>SUM('Step 1'!B230:Y230)</f>
        <v>481756</v>
      </c>
      <c r="C230" s="51">
        <f>SUM('Step 1'!C230:Z230)</f>
        <v>482045</v>
      </c>
      <c r="D230" s="51">
        <f>SUM('Step 1'!D230:AA230)</f>
        <v>482162</v>
      </c>
      <c r="E230" s="51">
        <f>SUM('Step 1'!E230:AB230)</f>
        <v>482588</v>
      </c>
      <c r="F230" s="51">
        <f>SUM('Step 1'!F230:AC230)</f>
        <v>482985</v>
      </c>
      <c r="G230" s="51">
        <f>SUM('Step 1'!G230:AD230)</f>
        <v>483371</v>
      </c>
      <c r="H230" s="51">
        <f>SUM('Step 1'!H230:AE230)</f>
        <v>484092</v>
      </c>
      <c r="I230" s="51">
        <f>SUM('Step 1'!I230:AF230)</f>
        <v>484826</v>
      </c>
      <c r="J230" s="51">
        <f>SUM('Step 1'!J230:AG230)</f>
        <v>485435</v>
      </c>
      <c r="K230" s="51">
        <f>SUM('Step 1'!K230:AH230)</f>
        <v>486038</v>
      </c>
      <c r="L230" s="51">
        <f>SUM('Step 1'!L230:AI230)</f>
        <v>486589</v>
      </c>
      <c r="M230" s="51">
        <f>SUM('Step 1'!M230:AJ230)</f>
        <v>487244</v>
      </c>
      <c r="N230" s="51"/>
      <c r="O230" s="51"/>
      <c r="P230" s="51"/>
      <c r="Q230" s="51"/>
    </row>
    <row r="231" spans="1:17" x14ac:dyDescent="0.25">
      <c r="A231" t="s">
        <v>294</v>
      </c>
      <c r="B231" s="51">
        <f>SUM('Step 1'!B231:Y231)</f>
        <v>398165</v>
      </c>
      <c r="C231" s="51">
        <f>SUM('Step 1'!C231:Z231)</f>
        <v>398418</v>
      </c>
      <c r="D231" s="51">
        <f>SUM('Step 1'!D231:AA231)</f>
        <v>398575</v>
      </c>
      <c r="E231" s="51">
        <f>SUM('Step 1'!E231:AB231)</f>
        <v>398938</v>
      </c>
      <c r="F231" s="51">
        <f>SUM('Step 1'!F231:AC231)</f>
        <v>399361</v>
      </c>
      <c r="G231" s="51">
        <f>SUM('Step 1'!G231:AD231)</f>
        <v>399842</v>
      </c>
      <c r="H231" s="51">
        <f>SUM('Step 1'!H231:AE231)</f>
        <v>400549</v>
      </c>
      <c r="I231" s="51">
        <f>SUM('Step 1'!I231:AF231)</f>
        <v>401332</v>
      </c>
      <c r="J231" s="51">
        <f>SUM('Step 1'!J231:AG231)</f>
        <v>401922</v>
      </c>
      <c r="K231" s="51">
        <f>SUM('Step 1'!K231:AH231)</f>
        <v>402415</v>
      </c>
      <c r="L231" s="51">
        <f>SUM('Step 1'!L231:AI231)</f>
        <v>402884</v>
      </c>
      <c r="M231" s="51">
        <f>SUM('Step 1'!M231:AJ231)</f>
        <v>403448</v>
      </c>
      <c r="N231" s="51"/>
      <c r="O231" s="51"/>
      <c r="P231" s="51"/>
      <c r="Q231" s="51"/>
    </row>
    <row r="232" spans="1:17" x14ac:dyDescent="0.25">
      <c r="A232" t="s">
        <v>295</v>
      </c>
      <c r="B232" s="51">
        <f>SUM('Step 1'!B232:Y232)</f>
        <v>3145</v>
      </c>
      <c r="C232" s="51">
        <f>SUM('Step 1'!C232:Z232)</f>
        <v>3146</v>
      </c>
      <c r="D232" s="51">
        <f>SUM('Step 1'!D232:AA232)</f>
        <v>3150</v>
      </c>
      <c r="E232" s="51">
        <f>SUM('Step 1'!E232:AB232)</f>
        <v>3151</v>
      </c>
      <c r="F232" s="51">
        <f>SUM('Step 1'!F232:AC232)</f>
        <v>3155</v>
      </c>
      <c r="G232" s="51">
        <f>SUM('Step 1'!G232:AD232)</f>
        <v>3162</v>
      </c>
      <c r="H232" s="51">
        <f>SUM('Step 1'!H232:AE232)</f>
        <v>3169</v>
      </c>
      <c r="I232" s="51">
        <f>SUM('Step 1'!I232:AF232)</f>
        <v>3171</v>
      </c>
      <c r="J232" s="51">
        <f>SUM('Step 1'!J232:AG232)</f>
        <v>3177</v>
      </c>
      <c r="K232" s="51">
        <f>SUM('Step 1'!K232:AH232)</f>
        <v>3183</v>
      </c>
      <c r="L232" s="51">
        <f>SUM('Step 1'!L232:AI232)</f>
        <v>3188</v>
      </c>
      <c r="M232" s="51">
        <f>SUM('Step 1'!M232:AJ232)</f>
        <v>3190</v>
      </c>
      <c r="N232" s="51"/>
      <c r="O232" s="51"/>
      <c r="P232" s="51"/>
      <c r="Q232" s="51"/>
    </row>
    <row r="233" spans="1:17" x14ac:dyDescent="0.25">
      <c r="A233" t="s">
        <v>71</v>
      </c>
      <c r="B233" s="51">
        <f>SUM('Step 1'!B233:Y233)</f>
        <v>1125340</v>
      </c>
      <c r="C233" s="51">
        <f>SUM('Step 1'!C233:Z233)</f>
        <v>1125235</v>
      </c>
      <c r="D233" s="51">
        <f>SUM('Step 1'!D233:AA233)</f>
        <v>1124792</v>
      </c>
      <c r="E233" s="51">
        <f>SUM('Step 1'!E233:AB233)</f>
        <v>1125044</v>
      </c>
      <c r="F233" s="51">
        <f>SUM('Step 1'!F233:AC233)</f>
        <v>1125894</v>
      </c>
      <c r="G233" s="51">
        <f>SUM('Step 1'!G233:AD233)</f>
        <v>1126689</v>
      </c>
      <c r="H233" s="51">
        <f>SUM('Step 1'!H233:AE233)</f>
        <v>1127896</v>
      </c>
      <c r="I233" s="51">
        <f>SUM('Step 1'!I233:AF233)</f>
        <v>1129254</v>
      </c>
      <c r="J233" s="51">
        <f>SUM('Step 1'!J233:AG233)</f>
        <v>1130573</v>
      </c>
      <c r="K233" s="51">
        <f>SUM('Step 1'!K233:AH233)</f>
        <v>1131443</v>
      </c>
      <c r="L233" s="51">
        <f>SUM('Step 1'!L233:AI233)</f>
        <v>1132601</v>
      </c>
      <c r="M233" s="51">
        <f>SUM('Step 1'!M233:AJ233)</f>
        <v>1134021</v>
      </c>
      <c r="N233" s="51"/>
      <c r="O233" s="51"/>
      <c r="P233" s="51"/>
      <c r="Q233" s="51"/>
    </row>
    <row r="234" spans="1:17" x14ac:dyDescent="0.25">
      <c r="A234" t="s">
        <v>296</v>
      </c>
      <c r="B234" s="51">
        <f>SUM('Step 1'!B234:Y234)</f>
        <v>2022564</v>
      </c>
      <c r="C234" s="51">
        <f>SUM('Step 1'!C234:Z234)</f>
        <v>2022594</v>
      </c>
      <c r="D234" s="51">
        <f>SUM('Step 1'!D234:AA234)</f>
        <v>2022009</v>
      </c>
      <c r="E234" s="51">
        <f>SUM('Step 1'!E234:AB234)</f>
        <v>2022583</v>
      </c>
      <c r="F234" s="51">
        <f>SUM('Step 1'!F234:AC234)</f>
        <v>2024016</v>
      </c>
      <c r="G234" s="51">
        <f>SUM('Step 1'!G234:AD234)</f>
        <v>2025405</v>
      </c>
      <c r="H234" s="51">
        <f>SUM('Step 1'!H234:AE234)</f>
        <v>2027610</v>
      </c>
      <c r="I234" s="51">
        <f>SUM('Step 1'!I234:AF234)</f>
        <v>2029868</v>
      </c>
      <c r="J234" s="51">
        <f>SUM('Step 1'!J234:AG234)</f>
        <v>2032101</v>
      </c>
      <c r="K234" s="51">
        <f>SUM('Step 1'!K234:AH234)</f>
        <v>2033656</v>
      </c>
      <c r="L234" s="51">
        <f>SUM('Step 1'!L234:AI234)</f>
        <v>2035753</v>
      </c>
      <c r="M234" s="51">
        <f>SUM('Step 1'!M234:AJ234)</f>
        <v>2038228</v>
      </c>
      <c r="N234" s="51"/>
      <c r="O234" s="51"/>
      <c r="P234" s="51"/>
      <c r="Q234" s="51"/>
    </row>
    <row r="235" spans="1:17" x14ac:dyDescent="0.25">
      <c r="A235" t="s">
        <v>297</v>
      </c>
      <c r="B235" s="51">
        <f>SUM('Step 1'!B235:Y235)</f>
        <v>13091</v>
      </c>
      <c r="C235" s="51">
        <f>SUM('Step 1'!C235:Z235)</f>
        <v>13093</v>
      </c>
      <c r="D235" s="51">
        <f>SUM('Step 1'!D235:AA235)</f>
        <v>13091</v>
      </c>
      <c r="E235" s="51">
        <f>SUM('Step 1'!E235:AB235)</f>
        <v>13100</v>
      </c>
      <c r="F235" s="51">
        <f>SUM('Step 1'!F235:AC235)</f>
        <v>13109</v>
      </c>
      <c r="G235" s="51">
        <f>SUM('Step 1'!G235:AD235)</f>
        <v>13115</v>
      </c>
      <c r="H235" s="51">
        <f>SUM('Step 1'!H235:AE235)</f>
        <v>13136</v>
      </c>
      <c r="I235" s="51">
        <f>SUM('Step 1'!I235:AF235)</f>
        <v>13154</v>
      </c>
      <c r="J235" s="51">
        <f>SUM('Step 1'!J235:AG235)</f>
        <v>13176</v>
      </c>
      <c r="K235" s="51">
        <f>SUM('Step 1'!K235:AH235)</f>
        <v>13197</v>
      </c>
      <c r="L235" s="51">
        <f>SUM('Step 1'!L235:AI235)</f>
        <v>13218</v>
      </c>
      <c r="M235" s="51">
        <f>SUM('Step 1'!M235:AJ235)</f>
        <v>13237</v>
      </c>
      <c r="N235" s="51"/>
      <c r="O235" s="51"/>
      <c r="P235" s="51"/>
      <c r="Q235" s="51"/>
    </row>
    <row r="236" spans="1:17" x14ac:dyDescent="0.25">
      <c r="A236" t="s">
        <v>298</v>
      </c>
      <c r="B236" s="51">
        <f>SUM('Step 1'!B236:Y236)</f>
        <v>19331</v>
      </c>
      <c r="C236" s="51">
        <f>SUM('Step 1'!C236:Z236)</f>
        <v>19331</v>
      </c>
      <c r="D236" s="51">
        <f>SUM('Step 1'!D236:AA236)</f>
        <v>19321</v>
      </c>
      <c r="E236" s="51">
        <f>SUM('Step 1'!E236:AB236)</f>
        <v>19318</v>
      </c>
      <c r="F236" s="51">
        <f>SUM('Step 1'!F236:AC236)</f>
        <v>19329</v>
      </c>
      <c r="G236" s="51">
        <f>SUM('Step 1'!G236:AD236)</f>
        <v>19333</v>
      </c>
      <c r="H236" s="51">
        <f>SUM('Step 1'!H236:AE236)</f>
        <v>19340</v>
      </c>
      <c r="I236" s="51">
        <f>SUM('Step 1'!I236:AF236)</f>
        <v>19359</v>
      </c>
      <c r="J236" s="51">
        <f>SUM('Step 1'!J236:AG236)</f>
        <v>19389</v>
      </c>
      <c r="K236" s="51">
        <f>SUM('Step 1'!K236:AH236)</f>
        <v>19408</v>
      </c>
      <c r="L236" s="51">
        <f>SUM('Step 1'!L236:AI236)</f>
        <v>19434</v>
      </c>
      <c r="M236" s="51">
        <f>SUM('Step 1'!M236:AJ236)</f>
        <v>19478</v>
      </c>
      <c r="N236" s="51"/>
      <c r="O236" s="51"/>
      <c r="P236" s="51"/>
      <c r="Q236" s="51"/>
    </row>
    <row r="237" spans="1:17" x14ac:dyDescent="0.25">
      <c r="A237" t="s">
        <v>299</v>
      </c>
      <c r="B237" s="51">
        <f>SUM('Step 1'!B237:Y237)</f>
        <v>15060</v>
      </c>
      <c r="C237" s="51">
        <f>SUM('Step 1'!C237:Z237)</f>
        <v>15059</v>
      </c>
      <c r="D237" s="51">
        <f>SUM('Step 1'!D237:AA237)</f>
        <v>15055</v>
      </c>
      <c r="E237" s="51">
        <f>SUM('Step 1'!E237:AB237)</f>
        <v>15062</v>
      </c>
      <c r="F237" s="51">
        <f>SUM('Step 1'!F237:AC237)</f>
        <v>15067</v>
      </c>
      <c r="G237" s="51">
        <f>SUM('Step 1'!G237:AD237)</f>
        <v>15073</v>
      </c>
      <c r="H237" s="51">
        <f>SUM('Step 1'!H237:AE237)</f>
        <v>15091</v>
      </c>
      <c r="I237" s="51">
        <f>SUM('Step 1'!I237:AF237)</f>
        <v>15104</v>
      </c>
      <c r="J237" s="51">
        <f>SUM('Step 1'!J237:AG237)</f>
        <v>15131</v>
      </c>
      <c r="K237" s="51">
        <f>SUM('Step 1'!K237:AH237)</f>
        <v>15153</v>
      </c>
      <c r="L237" s="51">
        <f>SUM('Step 1'!L237:AI237)</f>
        <v>15175</v>
      </c>
      <c r="M237" s="51">
        <f>SUM('Step 1'!M237:AJ237)</f>
        <v>15200</v>
      </c>
      <c r="N237" s="51"/>
      <c r="O237" s="51"/>
      <c r="P237" s="51"/>
      <c r="Q237" s="51"/>
    </row>
    <row r="238" spans="1:17" x14ac:dyDescent="0.25">
      <c r="A238" t="s">
        <v>300</v>
      </c>
      <c r="B238" s="51">
        <f>SUM('Step 1'!B238:Y238)</f>
        <v>92937</v>
      </c>
      <c r="C238" s="51">
        <f>SUM('Step 1'!C238:Z238)</f>
        <v>92947</v>
      </c>
      <c r="D238" s="51">
        <f>SUM('Step 1'!D238:AA238)</f>
        <v>92940</v>
      </c>
      <c r="E238" s="51">
        <f>SUM('Step 1'!E238:AB238)</f>
        <v>93000</v>
      </c>
      <c r="F238" s="51">
        <f>SUM('Step 1'!F238:AC238)</f>
        <v>93103</v>
      </c>
      <c r="G238" s="51">
        <f>SUM('Step 1'!G238:AD238)</f>
        <v>93201</v>
      </c>
      <c r="H238" s="51">
        <f>SUM('Step 1'!H238:AE238)</f>
        <v>93354</v>
      </c>
      <c r="I238" s="51">
        <f>SUM('Step 1'!I238:AF238)</f>
        <v>93520</v>
      </c>
      <c r="J238" s="51">
        <f>SUM('Step 1'!J238:AG238)</f>
        <v>93662</v>
      </c>
      <c r="K238" s="51">
        <f>SUM('Step 1'!K238:AH238)</f>
        <v>93798</v>
      </c>
      <c r="L238" s="51">
        <f>SUM('Step 1'!L238:AI238)</f>
        <v>93917</v>
      </c>
      <c r="M238" s="51">
        <f>SUM('Step 1'!M238:AJ238)</f>
        <v>94069</v>
      </c>
      <c r="N238" s="51"/>
      <c r="O238" s="51"/>
      <c r="P238" s="51"/>
      <c r="Q238" s="51"/>
    </row>
    <row r="239" spans="1:17" x14ac:dyDescent="0.25">
      <c r="A239" t="s">
        <v>301</v>
      </c>
      <c r="B239" s="51">
        <f>SUM('Step 1'!B239:Y239)</f>
        <v>244657</v>
      </c>
      <c r="C239" s="51">
        <f>SUM('Step 1'!C239:Z239)</f>
        <v>244833</v>
      </c>
      <c r="D239" s="51">
        <f>SUM('Step 1'!D239:AA239)</f>
        <v>244936</v>
      </c>
      <c r="E239" s="51">
        <f>SUM('Step 1'!E239:AB239)</f>
        <v>245184</v>
      </c>
      <c r="F239" s="51">
        <f>SUM('Step 1'!F239:AC239)</f>
        <v>245354</v>
      </c>
      <c r="G239" s="51">
        <f>SUM('Step 1'!G239:AD239)</f>
        <v>245562</v>
      </c>
      <c r="H239" s="51">
        <f>SUM('Step 1'!H239:AE239)</f>
        <v>245931</v>
      </c>
      <c r="I239" s="51">
        <f>SUM('Step 1'!I239:AF239)</f>
        <v>246291</v>
      </c>
      <c r="J239" s="51">
        <f>SUM('Step 1'!J239:AG239)</f>
        <v>246575</v>
      </c>
      <c r="K239" s="51">
        <f>SUM('Step 1'!K239:AH239)</f>
        <v>246866</v>
      </c>
      <c r="L239" s="51">
        <f>SUM('Step 1'!L239:AI239)</f>
        <v>247144</v>
      </c>
      <c r="M239" s="51">
        <f>SUM('Step 1'!M239:AJ239)</f>
        <v>247464</v>
      </c>
      <c r="N239" s="51"/>
      <c r="O239" s="51"/>
      <c r="P239" s="51"/>
      <c r="Q239" s="51"/>
    </row>
    <row r="240" spans="1:17" x14ac:dyDescent="0.25">
      <c r="A240" t="s">
        <v>302</v>
      </c>
      <c r="B240" s="51">
        <f>SUM('Step 1'!B240:Y240)</f>
        <v>1150793</v>
      </c>
      <c r="C240" s="51">
        <f>SUM('Step 1'!C240:Z240)</f>
        <v>1151625</v>
      </c>
      <c r="D240" s="51">
        <f>SUM('Step 1'!D240:AA240)</f>
        <v>1152176</v>
      </c>
      <c r="E240" s="51">
        <f>SUM('Step 1'!E240:AB240)</f>
        <v>1153288</v>
      </c>
      <c r="F240" s="51">
        <f>SUM('Step 1'!F240:AC240)</f>
        <v>1154541</v>
      </c>
      <c r="G240" s="51">
        <f>SUM('Step 1'!G240:AD240)</f>
        <v>1155734</v>
      </c>
      <c r="H240" s="51">
        <f>SUM('Step 1'!H240:AE240)</f>
        <v>1157619</v>
      </c>
      <c r="I240" s="51">
        <f>SUM('Step 1'!I240:AF240)</f>
        <v>1159606</v>
      </c>
      <c r="J240" s="51">
        <f>SUM('Step 1'!J240:AG240)</f>
        <v>1161254</v>
      </c>
      <c r="K240" s="51">
        <f>SUM('Step 1'!K240:AH240)</f>
        <v>1162672</v>
      </c>
      <c r="L240" s="51">
        <f>SUM('Step 1'!L240:AI240)</f>
        <v>1164043</v>
      </c>
      <c r="M240" s="51">
        <f>SUM('Step 1'!M240:AJ240)</f>
        <v>1165714</v>
      </c>
      <c r="N240" s="51"/>
      <c r="O240" s="51"/>
      <c r="P240" s="51"/>
      <c r="Q240" s="51"/>
    </row>
    <row r="241" spans="1:17" x14ac:dyDescent="0.25">
      <c r="A241" t="s">
        <v>303</v>
      </c>
      <c r="B241" s="51">
        <f>SUM('Step 1'!B241:Y241)</f>
        <v>9448745</v>
      </c>
      <c r="C241" s="51">
        <f>SUM('Step 1'!C241:Z241)</f>
        <v>9453535</v>
      </c>
      <c r="D241" s="51">
        <f>SUM('Step 1'!D241:AA241)</f>
        <v>9455271</v>
      </c>
      <c r="E241" s="51">
        <f>SUM('Step 1'!E241:AB241)</f>
        <v>9462832</v>
      </c>
      <c r="F241" s="51">
        <f>SUM('Step 1'!F241:AC241)</f>
        <v>9471647</v>
      </c>
      <c r="G241" s="51">
        <f>SUM('Step 1'!G241:AD241)</f>
        <v>9480707</v>
      </c>
      <c r="H241" s="51">
        <f>SUM('Step 1'!H241:AE241)</f>
        <v>9495634</v>
      </c>
      <c r="I241" s="51">
        <f>SUM('Step 1'!I241:AF241)</f>
        <v>9512089</v>
      </c>
      <c r="J241" s="51">
        <f>SUM('Step 1'!J241:AG241)</f>
        <v>9525288</v>
      </c>
      <c r="K241" s="51">
        <f>SUM('Step 1'!K241:AH241)</f>
        <v>9536107</v>
      </c>
      <c r="L241" s="51">
        <f>SUM('Step 1'!L241:AI241)</f>
        <v>9547046</v>
      </c>
      <c r="M241" s="51">
        <f>SUM('Step 1'!M241:AJ241)</f>
        <v>9560225</v>
      </c>
      <c r="N241" s="51"/>
      <c r="O241" s="51"/>
      <c r="P241" s="51"/>
      <c r="Q241" s="51"/>
    </row>
    <row r="242" spans="1:17" x14ac:dyDescent="0.25">
      <c r="A242" t="s">
        <v>304</v>
      </c>
      <c r="B242" s="51">
        <f>SUM('Step 1'!B242:Y242)</f>
        <v>128478</v>
      </c>
      <c r="C242" s="51">
        <f>SUM('Step 1'!C242:Z242)</f>
        <v>128541</v>
      </c>
      <c r="D242" s="51">
        <f>SUM('Step 1'!D242:AA242)</f>
        <v>128574</v>
      </c>
      <c r="E242" s="51">
        <f>SUM('Step 1'!E242:AB242)</f>
        <v>128660</v>
      </c>
      <c r="F242" s="51">
        <f>SUM('Step 1'!F242:AC242)</f>
        <v>128790</v>
      </c>
      <c r="G242" s="51">
        <f>SUM('Step 1'!G242:AD242)</f>
        <v>128921</v>
      </c>
      <c r="H242" s="51">
        <f>SUM('Step 1'!H242:AE242)</f>
        <v>129133</v>
      </c>
      <c r="I242" s="51">
        <f>SUM('Step 1'!I242:AF242)</f>
        <v>129375</v>
      </c>
      <c r="J242" s="51">
        <f>SUM('Step 1'!J242:AG242)</f>
        <v>129587</v>
      </c>
      <c r="K242" s="51">
        <f>SUM('Step 1'!K242:AH242)</f>
        <v>129753</v>
      </c>
      <c r="L242" s="51">
        <f>SUM('Step 1'!L242:AI242)</f>
        <v>129927</v>
      </c>
      <c r="M242" s="51">
        <f>SUM('Step 1'!M242:AJ242)</f>
        <v>130152</v>
      </c>
      <c r="N242" s="51"/>
      <c r="O242" s="51"/>
      <c r="P242" s="51"/>
      <c r="Q242" s="51"/>
    </row>
    <row r="243" spans="1:17" x14ac:dyDescent="0.25">
      <c r="A243" t="s">
        <v>305</v>
      </c>
      <c r="B243" s="51">
        <f>SUM('Step 1'!B243:Y243)</f>
        <v>139379</v>
      </c>
      <c r="C243" s="51">
        <f>SUM('Step 1'!C243:Z243)</f>
        <v>139276</v>
      </c>
      <c r="D243" s="51">
        <f>SUM('Step 1'!D243:AA243)</f>
        <v>139170</v>
      </c>
      <c r="E243" s="51">
        <f>SUM('Step 1'!E243:AB243)</f>
        <v>139187</v>
      </c>
      <c r="F243" s="51">
        <f>SUM('Step 1'!F243:AC243)</f>
        <v>139274</v>
      </c>
      <c r="G243" s="51">
        <f>SUM('Step 1'!G243:AD243)</f>
        <v>139370</v>
      </c>
      <c r="H243" s="51">
        <f>SUM('Step 1'!H243:AE243)</f>
        <v>139544</v>
      </c>
      <c r="I243" s="51">
        <f>SUM('Step 1'!I243:AF243)</f>
        <v>139637</v>
      </c>
      <c r="J243" s="51">
        <f>SUM('Step 1'!J243:AG243)</f>
        <v>139636</v>
      </c>
      <c r="K243" s="51">
        <f>SUM('Step 1'!K243:AH243)</f>
        <v>139765</v>
      </c>
      <c r="L243" s="51">
        <f>SUM('Step 1'!L243:AI243)</f>
        <v>139890</v>
      </c>
      <c r="M243" s="51">
        <f>SUM('Step 1'!M243:AJ243)</f>
        <v>140062</v>
      </c>
      <c r="N243" s="51"/>
      <c r="O243" s="51"/>
      <c r="P243" s="51"/>
      <c r="Q243" s="51"/>
    </row>
    <row r="244" spans="1:17" x14ac:dyDescent="0.25">
      <c r="A244" t="s">
        <v>306</v>
      </c>
      <c r="B244" s="51">
        <f>SUM('Step 1'!B244:Y244)</f>
        <v>258149</v>
      </c>
      <c r="C244" s="51">
        <f>SUM('Step 1'!C244:Z244)</f>
        <v>258051</v>
      </c>
      <c r="D244" s="51">
        <f>SUM('Step 1'!D244:AA244)</f>
        <v>257982</v>
      </c>
      <c r="E244" s="51">
        <f>SUM('Step 1'!E244:AB244)</f>
        <v>258056</v>
      </c>
      <c r="F244" s="51">
        <f>SUM('Step 1'!F244:AC244)</f>
        <v>258254</v>
      </c>
      <c r="G244" s="51">
        <f>SUM('Step 1'!G244:AD244)</f>
        <v>258445</v>
      </c>
      <c r="H244" s="51">
        <f>SUM('Step 1'!H244:AE244)</f>
        <v>258781</v>
      </c>
      <c r="I244" s="51">
        <f>SUM('Step 1'!I244:AF244)</f>
        <v>259004</v>
      </c>
      <c r="J244" s="51">
        <f>SUM('Step 1'!J244:AG244)</f>
        <v>259085</v>
      </c>
      <c r="K244" s="51">
        <f>SUM('Step 1'!K244:AH244)</f>
        <v>259355</v>
      </c>
      <c r="L244" s="51">
        <f>SUM('Step 1'!L244:AI244)</f>
        <v>259622</v>
      </c>
      <c r="M244" s="51">
        <f>SUM('Step 1'!M244:AJ244)</f>
        <v>259996</v>
      </c>
      <c r="N244" s="51"/>
      <c r="O244" s="51"/>
      <c r="P244" s="51"/>
      <c r="Q244" s="51"/>
    </row>
    <row r="245" spans="1:17" x14ac:dyDescent="0.25">
      <c r="A245" t="s">
        <v>307</v>
      </c>
      <c r="B245" s="51">
        <f>SUM('Step 1'!B245:Y245)</f>
        <v>247051</v>
      </c>
      <c r="C245" s="51">
        <f>SUM('Step 1'!C245:Z245)</f>
        <v>246926</v>
      </c>
      <c r="D245" s="51">
        <f>SUM('Step 1'!D245:AA245)</f>
        <v>246823</v>
      </c>
      <c r="E245" s="51">
        <f>SUM('Step 1'!E245:AB245)</f>
        <v>246880</v>
      </c>
      <c r="F245" s="51">
        <f>SUM('Step 1'!F245:AC245)</f>
        <v>247066</v>
      </c>
      <c r="G245" s="51">
        <f>SUM('Step 1'!G245:AD245)</f>
        <v>247262</v>
      </c>
      <c r="H245" s="51">
        <f>SUM('Step 1'!H245:AE245)</f>
        <v>247571</v>
      </c>
      <c r="I245" s="51">
        <f>SUM('Step 1'!I245:AF245)</f>
        <v>247774</v>
      </c>
      <c r="J245" s="51">
        <f>SUM('Step 1'!J245:AG245)</f>
        <v>247835</v>
      </c>
      <c r="K245" s="51">
        <f>SUM('Step 1'!K245:AH245)</f>
        <v>248091</v>
      </c>
      <c r="L245" s="51">
        <f>SUM('Step 1'!L245:AI245)</f>
        <v>248339</v>
      </c>
      <c r="M245" s="51">
        <f>SUM('Step 1'!M245:AJ245)</f>
        <v>248683</v>
      </c>
      <c r="N245" s="51"/>
      <c r="O245" s="51"/>
      <c r="P245" s="51"/>
      <c r="Q245" s="51"/>
    </row>
    <row r="246" spans="1:17" x14ac:dyDescent="0.25">
      <c r="A246" t="s">
        <v>308</v>
      </c>
      <c r="B246" s="51">
        <f>SUM('Step 1'!B246:Y246)</f>
        <v>400426</v>
      </c>
      <c r="C246" s="51">
        <f>SUM('Step 1'!C246:Z246)</f>
        <v>400678</v>
      </c>
      <c r="D246" s="51">
        <f>SUM('Step 1'!D246:AA246)</f>
        <v>400830</v>
      </c>
      <c r="E246" s="51">
        <f>SUM('Step 1'!E246:AB246)</f>
        <v>401210</v>
      </c>
      <c r="F246" s="51">
        <f>SUM('Step 1'!F246:AC246)</f>
        <v>401673</v>
      </c>
      <c r="G246" s="51">
        <f>SUM('Step 1'!G246:AD246)</f>
        <v>402150</v>
      </c>
      <c r="H246" s="51">
        <f>SUM('Step 1'!H246:AE246)</f>
        <v>402877</v>
      </c>
      <c r="I246" s="51">
        <f>SUM('Step 1'!I246:AF246)</f>
        <v>403643</v>
      </c>
      <c r="J246" s="51">
        <f>SUM('Step 1'!J246:AG246)</f>
        <v>404243</v>
      </c>
      <c r="K246" s="51">
        <f>SUM('Step 1'!K246:AH246)</f>
        <v>404727</v>
      </c>
      <c r="L246" s="51">
        <f>SUM('Step 1'!L246:AI246)</f>
        <v>405222</v>
      </c>
      <c r="M246" s="51">
        <f>SUM('Step 1'!M246:AJ246)</f>
        <v>405768</v>
      </c>
      <c r="N246" s="51"/>
      <c r="O246" s="51"/>
      <c r="P246" s="51"/>
      <c r="Q246" s="51"/>
    </row>
    <row r="247" spans="1:17" x14ac:dyDescent="0.25">
      <c r="A247" t="s">
        <v>309</v>
      </c>
      <c r="B247" s="51">
        <f>SUM('Step 1'!B247:Y247)</f>
        <v>400379</v>
      </c>
      <c r="C247" s="51">
        <f>SUM('Step 1'!C247:Z247)</f>
        <v>400703</v>
      </c>
      <c r="D247" s="51">
        <f>SUM('Step 1'!D247:AA247)</f>
        <v>400825</v>
      </c>
      <c r="E247" s="51">
        <f>SUM('Step 1'!E247:AB247)</f>
        <v>401184</v>
      </c>
      <c r="F247" s="51">
        <f>SUM('Step 1'!F247:AC247)</f>
        <v>401592</v>
      </c>
      <c r="G247" s="51">
        <f>SUM('Step 1'!G247:AD247)</f>
        <v>401927</v>
      </c>
      <c r="H247" s="51">
        <f>SUM('Step 1'!H247:AE247)</f>
        <v>402555</v>
      </c>
      <c r="I247" s="51">
        <f>SUM('Step 1'!I247:AF247)</f>
        <v>403231</v>
      </c>
      <c r="J247" s="51">
        <f>SUM('Step 1'!J247:AG247)</f>
        <v>403774</v>
      </c>
      <c r="K247" s="51">
        <f>SUM('Step 1'!K247:AH247)</f>
        <v>404362</v>
      </c>
      <c r="L247" s="51">
        <f>SUM('Step 1'!L247:AI247)</f>
        <v>404880</v>
      </c>
      <c r="M247" s="51">
        <f>SUM('Step 1'!M247:AJ247)</f>
        <v>405530</v>
      </c>
      <c r="N247" s="51"/>
      <c r="O247" s="51"/>
      <c r="P247" s="51"/>
      <c r="Q247" s="51"/>
    </row>
    <row r="248" spans="1:17" x14ac:dyDescent="0.25">
      <c r="A248" t="s">
        <v>310</v>
      </c>
      <c r="B248" s="51">
        <f>SUM('Step 1'!B248:Y248)</f>
        <v>64235</v>
      </c>
      <c r="C248" s="51">
        <f>SUM('Step 1'!C248:Z248)</f>
        <v>64286</v>
      </c>
      <c r="D248" s="51">
        <f>SUM('Step 1'!D248:AA248)</f>
        <v>64314</v>
      </c>
      <c r="E248" s="51">
        <f>SUM('Step 1'!E248:AB248)</f>
        <v>64378</v>
      </c>
      <c r="F248" s="51">
        <f>SUM('Step 1'!F248:AC248)</f>
        <v>64448</v>
      </c>
      <c r="G248" s="51">
        <f>SUM('Step 1'!G248:AD248)</f>
        <v>64495</v>
      </c>
      <c r="H248" s="51">
        <f>SUM('Step 1'!H248:AE248)</f>
        <v>64585</v>
      </c>
      <c r="I248" s="51">
        <f>SUM('Step 1'!I248:AF248)</f>
        <v>64690</v>
      </c>
      <c r="J248" s="51">
        <f>SUM('Step 1'!J248:AG248)</f>
        <v>64763</v>
      </c>
      <c r="K248" s="51">
        <f>SUM('Step 1'!K248:AH248)</f>
        <v>64834</v>
      </c>
      <c r="L248" s="51">
        <f>SUM('Step 1'!L248:AI248)</f>
        <v>64922</v>
      </c>
      <c r="M248" s="51">
        <f>SUM('Step 1'!M248:AJ248)</f>
        <v>65025</v>
      </c>
      <c r="N248" s="51"/>
      <c r="O248" s="51"/>
      <c r="P248" s="51"/>
      <c r="Q248" s="51"/>
    </row>
    <row r="249" spans="1:17" x14ac:dyDescent="0.25">
      <c r="A249" t="s">
        <v>311</v>
      </c>
      <c r="B249" s="51">
        <f>SUM('Step 1'!B249:Y249)</f>
        <v>217359</v>
      </c>
      <c r="C249" s="51">
        <f>SUM('Step 1'!C249:Z249)</f>
        <v>217469</v>
      </c>
      <c r="D249" s="51">
        <f>SUM('Step 1'!D249:AA249)</f>
        <v>217492</v>
      </c>
      <c r="E249" s="51">
        <f>SUM('Step 1'!E249:AB249)</f>
        <v>217643</v>
      </c>
      <c r="F249" s="51">
        <f>SUM('Step 1'!F249:AC249)</f>
        <v>217813</v>
      </c>
      <c r="G249" s="51">
        <f>SUM('Step 1'!G249:AD249)</f>
        <v>217983</v>
      </c>
      <c r="H249" s="51">
        <f>SUM('Step 1'!H249:AE249)</f>
        <v>218306</v>
      </c>
      <c r="I249" s="51">
        <f>SUM('Step 1'!I249:AF249)</f>
        <v>218658</v>
      </c>
      <c r="J249" s="51">
        <f>SUM('Step 1'!J249:AG249)</f>
        <v>218936</v>
      </c>
      <c r="K249" s="51">
        <f>SUM('Step 1'!K249:AH249)</f>
        <v>219182</v>
      </c>
      <c r="L249" s="51">
        <f>SUM('Step 1'!L249:AI249)</f>
        <v>219425</v>
      </c>
      <c r="M249" s="51">
        <f>SUM('Step 1'!M249:AJ249)</f>
        <v>219724</v>
      </c>
      <c r="N249" s="51"/>
      <c r="O249" s="51"/>
      <c r="P249" s="51"/>
      <c r="Q249" s="51"/>
    </row>
    <row r="250" spans="1:17" x14ac:dyDescent="0.25">
      <c r="A250" t="s">
        <v>312</v>
      </c>
      <c r="B250" s="51">
        <f>SUM('Step 1'!B250:Y250)</f>
        <v>388446</v>
      </c>
      <c r="C250" s="51">
        <f>SUM('Step 1'!C250:Z250)</f>
        <v>388510</v>
      </c>
      <c r="D250" s="51">
        <f>SUM('Step 1'!D250:AA250)</f>
        <v>388415</v>
      </c>
      <c r="E250" s="51">
        <f>SUM('Step 1'!E250:AB250)</f>
        <v>388458</v>
      </c>
      <c r="F250" s="51">
        <f>SUM('Step 1'!F250:AC250)</f>
        <v>388539</v>
      </c>
      <c r="G250" s="51">
        <f>SUM('Step 1'!G250:AD250)</f>
        <v>388675</v>
      </c>
      <c r="H250" s="51">
        <f>SUM('Step 1'!H250:AE250)</f>
        <v>388987</v>
      </c>
      <c r="I250" s="51">
        <f>SUM('Step 1'!I250:AF250)</f>
        <v>389428</v>
      </c>
      <c r="J250" s="51">
        <f>SUM('Step 1'!J250:AG250)</f>
        <v>389755</v>
      </c>
      <c r="K250" s="51">
        <f>SUM('Step 1'!K250:AH250)</f>
        <v>389866</v>
      </c>
      <c r="L250" s="51">
        <f>SUM('Step 1'!L250:AI250)</f>
        <v>390216</v>
      </c>
      <c r="M250" s="51">
        <f>SUM('Step 1'!M250:AJ250)</f>
        <v>390507</v>
      </c>
      <c r="N250" s="51"/>
      <c r="O250" s="51"/>
      <c r="P250" s="51"/>
      <c r="Q250" s="51"/>
    </row>
    <row r="251" spans="1:17" x14ac:dyDescent="0.25">
      <c r="A251" t="s">
        <v>313</v>
      </c>
      <c r="B251" s="51">
        <f>SUM('Step 1'!B251:Y251)</f>
        <v>193239</v>
      </c>
      <c r="C251" s="51">
        <f>SUM('Step 1'!C251:Z251)</f>
        <v>193380</v>
      </c>
      <c r="D251" s="51">
        <f>SUM('Step 1'!D251:AA251)</f>
        <v>193463</v>
      </c>
      <c r="E251" s="51">
        <f>SUM('Step 1'!E251:AB251)</f>
        <v>193637</v>
      </c>
      <c r="F251" s="51">
        <f>SUM('Step 1'!F251:AC251)</f>
        <v>193857</v>
      </c>
      <c r="G251" s="51">
        <f>SUM('Step 1'!G251:AD251)</f>
        <v>194084</v>
      </c>
      <c r="H251" s="51">
        <f>SUM('Step 1'!H251:AE251)</f>
        <v>194435</v>
      </c>
      <c r="I251" s="51">
        <f>SUM('Step 1'!I251:AF251)</f>
        <v>194804</v>
      </c>
      <c r="J251" s="51">
        <f>SUM('Step 1'!J251:AG251)</f>
        <v>195126</v>
      </c>
      <c r="K251" s="51">
        <f>SUM('Step 1'!K251:AH251)</f>
        <v>195410</v>
      </c>
      <c r="L251" s="51">
        <f>SUM('Step 1'!L251:AI251)</f>
        <v>195732</v>
      </c>
      <c r="M251" s="51">
        <f>SUM('Step 1'!M251:AJ251)</f>
        <v>196088</v>
      </c>
      <c r="N251" s="51"/>
      <c r="O251" s="51"/>
      <c r="P251" s="51"/>
      <c r="Q251" s="51"/>
    </row>
    <row r="252" spans="1:17" x14ac:dyDescent="0.25">
      <c r="A252" t="s">
        <v>314</v>
      </c>
      <c r="B252" s="51">
        <f>SUM('Step 1'!B252:Y252)</f>
        <v>220362</v>
      </c>
      <c r="C252" s="51">
        <f>SUM('Step 1'!C252:Z252)</f>
        <v>220466</v>
      </c>
      <c r="D252" s="51">
        <f>SUM('Step 1'!D252:AA252)</f>
        <v>220489</v>
      </c>
      <c r="E252" s="51">
        <f>SUM('Step 1'!E252:AB252)</f>
        <v>220631</v>
      </c>
      <c r="F252" s="51">
        <f>SUM('Step 1'!F252:AC252)</f>
        <v>220808</v>
      </c>
      <c r="G252" s="51">
        <f>SUM('Step 1'!G252:AD252)</f>
        <v>220995</v>
      </c>
      <c r="H252" s="51">
        <f>SUM('Step 1'!H252:AE252)</f>
        <v>221338</v>
      </c>
      <c r="I252" s="51">
        <f>SUM('Step 1'!I252:AF252)</f>
        <v>221714</v>
      </c>
      <c r="J252" s="51">
        <f>SUM('Step 1'!J252:AG252)</f>
        <v>222032</v>
      </c>
      <c r="K252" s="51">
        <f>SUM('Step 1'!K252:AH252)</f>
        <v>222316</v>
      </c>
      <c r="L252" s="51">
        <f>SUM('Step 1'!L252:AI252)</f>
        <v>222643</v>
      </c>
      <c r="M252" s="51">
        <f>SUM('Step 1'!M252:AJ252)</f>
        <v>223023</v>
      </c>
      <c r="N252" s="51"/>
      <c r="O252" s="51"/>
      <c r="P252" s="51"/>
      <c r="Q252" s="51"/>
    </row>
    <row r="253" spans="1:17" x14ac:dyDescent="0.25">
      <c r="A253" t="s">
        <v>315</v>
      </c>
      <c r="B253" s="51">
        <f>SUM('Step 1'!B253:Y253)</f>
        <v>42066</v>
      </c>
      <c r="C253" s="51">
        <f>SUM('Step 1'!C253:Z253)</f>
        <v>42055</v>
      </c>
      <c r="D253" s="51">
        <f>SUM('Step 1'!D253:AA253)</f>
        <v>42027</v>
      </c>
      <c r="E253" s="51">
        <f>SUM('Step 1'!E253:AB253)</f>
        <v>42008</v>
      </c>
      <c r="F253" s="51">
        <f>SUM('Step 1'!F253:AC253)</f>
        <v>42016</v>
      </c>
      <c r="G253" s="51">
        <f>SUM('Step 1'!G253:AD253)</f>
        <v>42028</v>
      </c>
      <c r="H253" s="51">
        <f>SUM('Step 1'!H253:AE253)</f>
        <v>42054</v>
      </c>
      <c r="I253" s="51">
        <f>SUM('Step 1'!I253:AF253)</f>
        <v>42084</v>
      </c>
      <c r="J253" s="51">
        <f>SUM('Step 1'!J253:AG253)</f>
        <v>42125</v>
      </c>
      <c r="K253" s="51">
        <f>SUM('Step 1'!K253:AH253)</f>
        <v>42156</v>
      </c>
      <c r="L253" s="51">
        <f>SUM('Step 1'!L253:AI253)</f>
        <v>42212</v>
      </c>
      <c r="M253" s="51">
        <f>SUM('Step 1'!M253:AJ253)</f>
        <v>42266</v>
      </c>
      <c r="N253" s="51"/>
      <c r="O253" s="51"/>
      <c r="P253" s="51"/>
      <c r="Q253" s="51"/>
    </row>
    <row r="254" spans="1:17" x14ac:dyDescent="0.25">
      <c r="A254" t="s">
        <v>316</v>
      </c>
      <c r="B254" s="51">
        <f>SUM('Step 1'!B254:Y254)</f>
        <v>257975</v>
      </c>
      <c r="C254" s="51">
        <f>SUM('Step 1'!C254:Z254)</f>
        <v>258051</v>
      </c>
      <c r="D254" s="51">
        <f>SUM('Step 1'!D254:AA254)</f>
        <v>258061</v>
      </c>
      <c r="E254" s="51">
        <f>SUM('Step 1'!E254:AB254)</f>
        <v>258184</v>
      </c>
      <c r="F254" s="51">
        <f>SUM('Step 1'!F254:AC254)</f>
        <v>258377</v>
      </c>
      <c r="G254" s="51">
        <f>SUM('Step 1'!G254:AD254)</f>
        <v>258586</v>
      </c>
      <c r="H254" s="51">
        <f>SUM('Step 1'!H254:AE254)</f>
        <v>258918</v>
      </c>
      <c r="I254" s="51">
        <f>SUM('Step 1'!I254:AF254)</f>
        <v>259293</v>
      </c>
      <c r="J254" s="51">
        <f>SUM('Step 1'!J254:AG254)</f>
        <v>259585</v>
      </c>
      <c r="K254" s="51">
        <f>SUM('Step 1'!K254:AH254)</f>
        <v>259821</v>
      </c>
      <c r="L254" s="51">
        <f>SUM('Step 1'!L254:AI254)</f>
        <v>260107</v>
      </c>
      <c r="M254" s="51">
        <f>SUM('Step 1'!M254:AJ254)</f>
        <v>260446</v>
      </c>
      <c r="N254" s="51"/>
      <c r="O254" s="51"/>
      <c r="P254" s="51"/>
      <c r="Q254" s="51"/>
    </row>
    <row r="255" spans="1:17" x14ac:dyDescent="0.25">
      <c r="A255" t="s">
        <v>317</v>
      </c>
      <c r="B255" s="51">
        <f>SUM('Step 1'!B255:Y255)</f>
        <v>128977</v>
      </c>
      <c r="C255" s="51">
        <f>SUM('Step 1'!C255:Z255)</f>
        <v>129061</v>
      </c>
      <c r="D255" s="51">
        <f>SUM('Step 1'!D255:AA255)</f>
        <v>129086</v>
      </c>
      <c r="E255" s="51">
        <f>SUM('Step 1'!E255:AB255)</f>
        <v>129196</v>
      </c>
      <c r="F255" s="51">
        <f>SUM('Step 1'!F255:AC255)</f>
        <v>129316</v>
      </c>
      <c r="G255" s="51">
        <f>SUM('Step 1'!G255:AD255)</f>
        <v>129420</v>
      </c>
      <c r="H255" s="51">
        <f>SUM('Step 1'!H255:AE255)</f>
        <v>129620</v>
      </c>
      <c r="I255" s="51">
        <f>SUM('Step 1'!I255:AF255)</f>
        <v>129841</v>
      </c>
      <c r="J255" s="51">
        <f>SUM('Step 1'!J255:AG255)</f>
        <v>130030</v>
      </c>
      <c r="K255" s="51">
        <f>SUM('Step 1'!K255:AH255)</f>
        <v>130183</v>
      </c>
      <c r="L255" s="51">
        <f>SUM('Step 1'!L255:AI255)</f>
        <v>130328</v>
      </c>
      <c r="M255" s="51">
        <f>SUM('Step 1'!M255:AJ255)</f>
        <v>130486</v>
      </c>
      <c r="N255" s="51"/>
      <c r="O255" s="51"/>
      <c r="P255" s="51"/>
      <c r="Q255" s="51"/>
    </row>
    <row r="256" spans="1:17" x14ac:dyDescent="0.25">
      <c r="A256" t="s">
        <v>318</v>
      </c>
      <c r="B256" s="51">
        <f>SUM('Step 1'!B256:Y256)</f>
        <v>405035</v>
      </c>
      <c r="C256" s="51">
        <f>SUM('Step 1'!C256:Z256)</f>
        <v>405186</v>
      </c>
      <c r="D256" s="51">
        <f>SUM('Step 1'!D256:AA256)</f>
        <v>405219</v>
      </c>
      <c r="E256" s="51">
        <f>SUM('Step 1'!E256:AB256)</f>
        <v>405503</v>
      </c>
      <c r="F256" s="51">
        <f>SUM('Step 1'!F256:AC256)</f>
        <v>405859</v>
      </c>
      <c r="G256" s="51">
        <f>SUM('Step 1'!G256:AD256)</f>
        <v>406226</v>
      </c>
      <c r="H256" s="51">
        <f>SUM('Step 1'!H256:AE256)</f>
        <v>406867</v>
      </c>
      <c r="I256" s="51">
        <f>SUM('Step 1'!I256:AF256)</f>
        <v>407534</v>
      </c>
      <c r="J256" s="51">
        <f>SUM('Step 1'!J256:AG256)</f>
        <v>408070</v>
      </c>
      <c r="K256" s="51">
        <f>SUM('Step 1'!K256:AH256)</f>
        <v>408448</v>
      </c>
      <c r="L256" s="51">
        <f>SUM('Step 1'!L256:AI256)</f>
        <v>408901</v>
      </c>
      <c r="M256" s="51">
        <f>SUM('Step 1'!M256:AJ256)</f>
        <v>409426</v>
      </c>
      <c r="N256" s="51"/>
      <c r="O256" s="51"/>
      <c r="P256" s="51"/>
      <c r="Q256" s="51"/>
    </row>
    <row r="257" spans="1:17" x14ac:dyDescent="0.25">
      <c r="A257" t="s">
        <v>319</v>
      </c>
      <c r="B257" s="51">
        <f>SUM('Step 1'!B257:Y257)</f>
        <v>62756</v>
      </c>
      <c r="C257" s="51">
        <f>SUM('Step 1'!C257:Z257)</f>
        <v>62707</v>
      </c>
      <c r="D257" s="51">
        <f>SUM('Step 1'!D257:AA257)</f>
        <v>62603</v>
      </c>
      <c r="E257" s="51">
        <f>SUM('Step 1'!E257:AB257)</f>
        <v>62606</v>
      </c>
      <c r="F257" s="51">
        <f>SUM('Step 1'!F257:AC257)</f>
        <v>62691</v>
      </c>
      <c r="G257" s="51">
        <f>SUM('Step 1'!G257:AD257)</f>
        <v>62759</v>
      </c>
      <c r="H257" s="51">
        <f>SUM('Step 1'!H257:AE257)</f>
        <v>62855</v>
      </c>
      <c r="I257" s="51">
        <f>SUM('Step 1'!I257:AF257)</f>
        <v>62972</v>
      </c>
      <c r="J257" s="51">
        <f>SUM('Step 1'!J257:AG257)</f>
        <v>63094</v>
      </c>
      <c r="K257" s="51">
        <f>SUM('Step 1'!K257:AH257)</f>
        <v>63164</v>
      </c>
      <c r="L257" s="51">
        <f>SUM('Step 1'!L257:AI257)</f>
        <v>63215</v>
      </c>
      <c r="M257" s="51">
        <f>SUM('Step 1'!M257:AJ257)</f>
        <v>63310</v>
      </c>
      <c r="N257" s="51"/>
      <c r="O257" s="51"/>
      <c r="P257" s="51"/>
      <c r="Q257" s="51"/>
    </row>
    <row r="258" spans="1:17" x14ac:dyDescent="0.25">
      <c r="A258" t="s">
        <v>320</v>
      </c>
      <c r="B258" s="51">
        <f>SUM('Step 1'!B258:Y258)</f>
        <v>26662</v>
      </c>
      <c r="C258" s="51">
        <f>SUM('Step 1'!C258:Z258)</f>
        <v>26657</v>
      </c>
      <c r="D258" s="51">
        <f>SUM('Step 1'!D258:AA258)</f>
        <v>26641</v>
      </c>
      <c r="E258" s="51">
        <f>SUM('Step 1'!E258:AB258)</f>
        <v>26646</v>
      </c>
      <c r="F258" s="51">
        <f>SUM('Step 1'!F258:AC258)</f>
        <v>26663</v>
      </c>
      <c r="G258" s="51">
        <f>SUM('Step 1'!G258:AD258)</f>
        <v>26679</v>
      </c>
      <c r="H258" s="51">
        <f>SUM('Step 1'!H258:AE258)</f>
        <v>26717</v>
      </c>
      <c r="I258" s="51">
        <f>SUM('Step 1'!I258:AF258)</f>
        <v>26757</v>
      </c>
      <c r="J258" s="51">
        <f>SUM('Step 1'!J258:AG258)</f>
        <v>26782</v>
      </c>
      <c r="K258" s="51">
        <f>SUM('Step 1'!K258:AH258)</f>
        <v>26802</v>
      </c>
      <c r="L258" s="51">
        <f>SUM('Step 1'!L258:AI258)</f>
        <v>26830</v>
      </c>
      <c r="M258" s="51">
        <f>SUM('Step 1'!M258:AJ258)</f>
        <v>26862</v>
      </c>
      <c r="N258" s="51"/>
      <c r="O258" s="51"/>
      <c r="P258" s="51"/>
      <c r="Q258" s="51"/>
    </row>
    <row r="259" spans="1:17" x14ac:dyDescent="0.25">
      <c r="A259" t="s">
        <v>321</v>
      </c>
      <c r="B259" s="51">
        <f>SUM('Step 1'!B259:Y259)</f>
        <v>85478</v>
      </c>
      <c r="C259" s="51">
        <f>SUM('Step 1'!C259:Z259)</f>
        <v>85465</v>
      </c>
      <c r="D259" s="51">
        <f>SUM('Step 1'!D259:AA259)</f>
        <v>85414</v>
      </c>
      <c r="E259" s="51">
        <f>SUM('Step 1'!E259:AB259)</f>
        <v>85421</v>
      </c>
      <c r="F259" s="51">
        <f>SUM('Step 1'!F259:AC259)</f>
        <v>85442</v>
      </c>
      <c r="G259" s="51">
        <f>SUM('Step 1'!G259:AD259)</f>
        <v>85508</v>
      </c>
      <c r="H259" s="51">
        <f>SUM('Step 1'!H259:AE259)</f>
        <v>85638</v>
      </c>
      <c r="I259" s="51">
        <f>SUM('Step 1'!I259:AF259)</f>
        <v>85747</v>
      </c>
      <c r="J259" s="51">
        <f>SUM('Step 1'!J259:AG259)</f>
        <v>85885</v>
      </c>
      <c r="K259" s="51">
        <f>SUM('Step 1'!K259:AH259)</f>
        <v>86005</v>
      </c>
      <c r="L259" s="51">
        <f>SUM('Step 1'!L259:AI259)</f>
        <v>86147</v>
      </c>
      <c r="M259" s="51">
        <f>SUM('Step 1'!M259:AJ259)</f>
        <v>86290</v>
      </c>
      <c r="N259" s="51"/>
      <c r="O259" s="51"/>
      <c r="P259" s="51"/>
      <c r="Q259" s="51"/>
    </row>
    <row r="260" spans="1:17" x14ac:dyDescent="0.25">
      <c r="A260" t="s">
        <v>322</v>
      </c>
      <c r="B260" s="51">
        <f>SUM('Step 1'!B260:Y260)</f>
        <v>68705</v>
      </c>
      <c r="C260" s="51">
        <f>SUM('Step 1'!C260:Z260)</f>
        <v>68818</v>
      </c>
      <c r="D260" s="51">
        <f>SUM('Step 1'!D260:AA260)</f>
        <v>68890</v>
      </c>
      <c r="E260" s="51">
        <f>SUM('Step 1'!E260:AB260)</f>
        <v>69016</v>
      </c>
      <c r="F260" s="51">
        <f>SUM('Step 1'!F260:AC260)</f>
        <v>69111</v>
      </c>
      <c r="G260" s="51">
        <f>SUM('Step 1'!G260:AD260)</f>
        <v>69200</v>
      </c>
      <c r="H260" s="51">
        <f>SUM('Step 1'!H260:AE260)</f>
        <v>69286</v>
      </c>
      <c r="I260" s="51">
        <f>SUM('Step 1'!I260:AF260)</f>
        <v>69323</v>
      </c>
      <c r="J260" s="51">
        <f>SUM('Step 1'!J260:AG260)</f>
        <v>69374</v>
      </c>
      <c r="K260" s="51">
        <f>SUM('Step 1'!K260:AH260)</f>
        <v>69491</v>
      </c>
      <c r="L260" s="51">
        <f>SUM('Step 1'!L260:AI260)</f>
        <v>69657</v>
      </c>
      <c r="M260" s="51">
        <f>SUM('Step 1'!M260:AJ260)</f>
        <v>69870</v>
      </c>
      <c r="N260" s="51"/>
      <c r="O260" s="51"/>
      <c r="P260" s="51"/>
      <c r="Q260" s="51"/>
    </row>
    <row r="261" spans="1:17" x14ac:dyDescent="0.25">
      <c r="A261" t="s">
        <v>323</v>
      </c>
      <c r="B261" s="51">
        <f>SUM('Step 1'!B261:Y261)</f>
        <v>18406</v>
      </c>
      <c r="C261" s="51">
        <f>SUM('Step 1'!C261:Z261)</f>
        <v>18381</v>
      </c>
      <c r="D261" s="51">
        <f>SUM('Step 1'!D261:AA261)</f>
        <v>18348</v>
      </c>
      <c r="E261" s="51">
        <f>SUM('Step 1'!E261:AB261)</f>
        <v>18333</v>
      </c>
      <c r="F261" s="51">
        <f>SUM('Step 1'!F261:AC261)</f>
        <v>18344</v>
      </c>
      <c r="G261" s="51">
        <f>SUM('Step 1'!G261:AD261)</f>
        <v>18361</v>
      </c>
      <c r="H261" s="51">
        <f>SUM('Step 1'!H261:AE261)</f>
        <v>18381</v>
      </c>
      <c r="I261" s="51">
        <f>SUM('Step 1'!I261:AF261)</f>
        <v>18401</v>
      </c>
      <c r="J261" s="51">
        <f>SUM('Step 1'!J261:AG261)</f>
        <v>18429</v>
      </c>
      <c r="K261" s="51">
        <f>SUM('Step 1'!K261:AH261)</f>
        <v>18442</v>
      </c>
      <c r="L261" s="51">
        <f>SUM('Step 1'!L261:AI261)</f>
        <v>18462</v>
      </c>
      <c r="M261" s="51">
        <f>SUM('Step 1'!M261:AJ261)</f>
        <v>18492</v>
      </c>
      <c r="N261" s="51"/>
      <c r="O261" s="51"/>
      <c r="P261" s="51"/>
      <c r="Q261" s="51"/>
    </row>
    <row r="262" spans="1:17" x14ac:dyDescent="0.25">
      <c r="A262" t="s">
        <v>324</v>
      </c>
      <c r="B262" s="51">
        <f>SUM('Step 1'!B262:Y262)</f>
        <v>201040</v>
      </c>
      <c r="C262" s="51">
        <f>SUM('Step 1'!C262:Z262)</f>
        <v>201057</v>
      </c>
      <c r="D262" s="51">
        <f>SUM('Step 1'!D262:AA262)</f>
        <v>201022</v>
      </c>
      <c r="E262" s="51">
        <f>SUM('Step 1'!E262:AB262)</f>
        <v>201139</v>
      </c>
      <c r="F262" s="51">
        <f>SUM('Step 1'!F262:AC262)</f>
        <v>201295</v>
      </c>
      <c r="G262" s="51">
        <f>SUM('Step 1'!G262:AD262)</f>
        <v>201440</v>
      </c>
      <c r="H262" s="51">
        <f>SUM('Step 1'!H262:AE262)</f>
        <v>201740</v>
      </c>
      <c r="I262" s="51">
        <f>SUM('Step 1'!I262:AF262)</f>
        <v>202049</v>
      </c>
      <c r="J262" s="51">
        <f>SUM('Step 1'!J262:AG262)</f>
        <v>202325</v>
      </c>
      <c r="K262" s="51">
        <f>SUM('Step 1'!K262:AH262)</f>
        <v>202559</v>
      </c>
      <c r="L262" s="51">
        <f>SUM('Step 1'!L262:AI262)</f>
        <v>202810</v>
      </c>
      <c r="M262" s="51">
        <f>SUM('Step 1'!M262:AJ262)</f>
        <v>203109</v>
      </c>
      <c r="N262" s="51"/>
      <c r="O262" s="51"/>
      <c r="P262" s="51"/>
      <c r="Q262" s="51"/>
    </row>
    <row r="263" spans="1:17" x14ac:dyDescent="0.25">
      <c r="A263" t="s">
        <v>325</v>
      </c>
      <c r="B263" s="51">
        <f>SUM('Step 1'!B263:Y263)</f>
        <v>149337</v>
      </c>
      <c r="C263" s="51">
        <f>SUM('Step 1'!C263:Z263)</f>
        <v>149292</v>
      </c>
      <c r="D263" s="51">
        <f>SUM('Step 1'!D263:AA263)</f>
        <v>149172</v>
      </c>
      <c r="E263" s="51">
        <f>SUM('Step 1'!E263:AB263)</f>
        <v>149144</v>
      </c>
      <c r="F263" s="51">
        <f>SUM('Step 1'!F263:AC263)</f>
        <v>149160</v>
      </c>
      <c r="G263" s="51">
        <f>SUM('Step 1'!G263:AD263)</f>
        <v>149193</v>
      </c>
      <c r="H263" s="51">
        <f>SUM('Step 1'!H263:AE263)</f>
        <v>149283</v>
      </c>
      <c r="I263" s="51">
        <f>SUM('Step 1'!I263:AF263)</f>
        <v>149456</v>
      </c>
      <c r="J263" s="51">
        <f>SUM('Step 1'!J263:AG263)</f>
        <v>149561</v>
      </c>
      <c r="K263" s="51">
        <f>SUM('Step 1'!K263:AH263)</f>
        <v>149621</v>
      </c>
      <c r="L263" s="51">
        <f>SUM('Step 1'!L263:AI263)</f>
        <v>149774</v>
      </c>
      <c r="M263" s="51">
        <f>SUM('Step 1'!M263:AJ263)</f>
        <v>149912</v>
      </c>
      <c r="N263" s="51"/>
      <c r="O263" s="51"/>
      <c r="P263" s="51"/>
      <c r="Q263" s="51"/>
    </row>
    <row r="264" spans="1:17" x14ac:dyDescent="0.25">
      <c r="A264" t="s">
        <v>326</v>
      </c>
      <c r="B264" s="51">
        <f>SUM('Step 1'!B264:Y264)</f>
        <v>66161</v>
      </c>
      <c r="C264" s="51">
        <f>SUM('Step 1'!C264:Z264)</f>
        <v>66187</v>
      </c>
      <c r="D264" s="51">
        <f>SUM('Step 1'!D264:AA264)</f>
        <v>66193</v>
      </c>
      <c r="E264" s="51">
        <f>SUM('Step 1'!E264:AB264)</f>
        <v>66238</v>
      </c>
      <c r="F264" s="51">
        <f>SUM('Step 1'!F264:AC264)</f>
        <v>66293</v>
      </c>
      <c r="G264" s="51">
        <f>SUM('Step 1'!G264:AD264)</f>
        <v>66350</v>
      </c>
      <c r="H264" s="51">
        <f>SUM('Step 1'!H264:AE264)</f>
        <v>66456</v>
      </c>
      <c r="I264" s="51">
        <f>SUM('Step 1'!I264:AF264)</f>
        <v>66582</v>
      </c>
      <c r="J264" s="51">
        <f>SUM('Step 1'!J264:AG264)</f>
        <v>66695</v>
      </c>
      <c r="K264" s="51">
        <f>SUM('Step 1'!K264:AH264)</f>
        <v>66789</v>
      </c>
      <c r="L264" s="51">
        <f>SUM('Step 1'!L264:AI264)</f>
        <v>66889</v>
      </c>
      <c r="M264" s="51">
        <f>SUM('Step 1'!M264:AJ264)</f>
        <v>67007</v>
      </c>
      <c r="N264" s="51"/>
      <c r="O264" s="51"/>
      <c r="P264" s="51"/>
      <c r="Q264" s="51"/>
    </row>
    <row r="265" spans="1:17" x14ac:dyDescent="0.25">
      <c r="A265" t="s">
        <v>327</v>
      </c>
      <c r="B265" s="51">
        <f>SUM('Step 1'!B265:Y265)</f>
        <v>702083</v>
      </c>
      <c r="C265" s="51">
        <f>SUM('Step 1'!C265:Z265)</f>
        <v>702364</v>
      </c>
      <c r="D265" s="51">
        <f>SUM('Step 1'!D265:AA265)</f>
        <v>702355</v>
      </c>
      <c r="E265" s="51">
        <f>SUM('Step 1'!E265:AB265)</f>
        <v>702825</v>
      </c>
      <c r="F265" s="51">
        <f>SUM('Step 1'!F265:AC265)</f>
        <v>703326</v>
      </c>
      <c r="G265" s="51">
        <f>SUM('Step 1'!G265:AD265)</f>
        <v>703996</v>
      </c>
      <c r="H265" s="51">
        <f>SUM('Step 1'!H265:AE265)</f>
        <v>705135</v>
      </c>
      <c r="I265" s="51">
        <f>SUM('Step 1'!I265:AF265)</f>
        <v>706416</v>
      </c>
      <c r="J265" s="51">
        <f>SUM('Step 1'!J265:AG265)</f>
        <v>707611</v>
      </c>
      <c r="K265" s="51">
        <f>SUM('Step 1'!K265:AH265)</f>
        <v>708593</v>
      </c>
      <c r="L265" s="51">
        <f>SUM('Step 1'!L265:AI265)</f>
        <v>709535</v>
      </c>
      <c r="M265" s="51">
        <f>SUM('Step 1'!M265:AJ265)</f>
        <v>710673</v>
      </c>
      <c r="N265" s="51"/>
      <c r="O265" s="51"/>
      <c r="P265" s="51"/>
      <c r="Q265" s="51"/>
    </row>
    <row r="266" spans="1:17" x14ac:dyDescent="0.25">
      <c r="A266" t="s">
        <v>328</v>
      </c>
      <c r="B266" s="51">
        <f>SUM('Step 1'!B266:Y266)</f>
        <v>2221522</v>
      </c>
      <c r="C266" s="51">
        <f>SUM('Step 1'!C266:Z266)</f>
        <v>2222578</v>
      </c>
      <c r="D266" s="51">
        <f>SUM('Step 1'!D266:AA266)</f>
        <v>2222930</v>
      </c>
      <c r="E266" s="51">
        <f>SUM('Step 1'!E266:AB266)</f>
        <v>2224777</v>
      </c>
      <c r="F266" s="51">
        <f>SUM('Step 1'!F266:AC266)</f>
        <v>2226833</v>
      </c>
      <c r="G266" s="51">
        <f>SUM('Step 1'!G266:AD266)</f>
        <v>2229271</v>
      </c>
      <c r="H266" s="51">
        <f>SUM('Step 1'!H266:AE266)</f>
        <v>2233078</v>
      </c>
      <c r="I266" s="51">
        <f>SUM('Step 1'!I266:AF266)</f>
        <v>2237245</v>
      </c>
      <c r="J266" s="51">
        <f>SUM('Step 1'!J266:AG266)</f>
        <v>2241227</v>
      </c>
      <c r="K266" s="51">
        <f>SUM('Step 1'!K266:AH266)</f>
        <v>2244357</v>
      </c>
      <c r="L266" s="51">
        <f>SUM('Step 1'!L266:AI266)</f>
        <v>2247393</v>
      </c>
      <c r="M266" s="51">
        <f>SUM('Step 1'!M266:AJ266)</f>
        <v>2250929</v>
      </c>
      <c r="N266" s="51"/>
      <c r="O266" s="51"/>
      <c r="P266" s="51"/>
      <c r="Q266" s="51"/>
    </row>
    <row r="267" spans="1:17" x14ac:dyDescent="0.25">
      <c r="A267" t="s">
        <v>329</v>
      </c>
      <c r="B267" s="51">
        <f>SUM('Step 1'!B267:Y267)</f>
        <v>17106</v>
      </c>
      <c r="C267" s="51">
        <f>SUM('Step 1'!C267:Z267)</f>
        <v>17116</v>
      </c>
      <c r="D267" s="51">
        <f>SUM('Step 1'!D267:AA267)</f>
        <v>17122</v>
      </c>
      <c r="E267" s="51">
        <f>SUM('Step 1'!E267:AB267)</f>
        <v>17131</v>
      </c>
      <c r="F267" s="51">
        <f>SUM('Step 1'!F267:AC267)</f>
        <v>17146</v>
      </c>
      <c r="G267" s="51">
        <f>SUM('Step 1'!G267:AD267)</f>
        <v>17157</v>
      </c>
      <c r="H267" s="51">
        <f>SUM('Step 1'!H267:AE267)</f>
        <v>17166</v>
      </c>
      <c r="I267" s="51">
        <f>SUM('Step 1'!I267:AF267)</f>
        <v>17181</v>
      </c>
      <c r="J267" s="51">
        <f>SUM('Step 1'!J267:AG267)</f>
        <v>17187</v>
      </c>
      <c r="K267" s="51">
        <f>SUM('Step 1'!K267:AH267)</f>
        <v>17179</v>
      </c>
      <c r="L267" s="51">
        <f>SUM('Step 1'!L267:AI267)</f>
        <v>17188</v>
      </c>
      <c r="M267" s="51">
        <f>SUM('Step 1'!M267:AJ267)</f>
        <v>17198</v>
      </c>
      <c r="N267" s="51"/>
      <c r="O267" s="51"/>
      <c r="P267" s="51"/>
      <c r="Q267" s="51"/>
    </row>
    <row r="268" spans="1:17" x14ac:dyDescent="0.25">
      <c r="A268" t="s">
        <v>330</v>
      </c>
      <c r="B268" s="51">
        <f>SUM('Step 1'!B268:Y268)</f>
        <v>261093</v>
      </c>
      <c r="C268" s="51">
        <f>SUM('Step 1'!C268:Z268)</f>
        <v>261161</v>
      </c>
      <c r="D268" s="51">
        <f>SUM('Step 1'!D268:AA268)</f>
        <v>261108</v>
      </c>
      <c r="E268" s="51">
        <f>SUM('Step 1'!E268:AB268)</f>
        <v>261260</v>
      </c>
      <c r="F268" s="51">
        <f>SUM('Step 1'!F268:AC268)</f>
        <v>261463</v>
      </c>
      <c r="G268" s="51">
        <f>SUM('Step 1'!G268:AD268)</f>
        <v>261688</v>
      </c>
      <c r="H268" s="51">
        <f>SUM('Step 1'!H268:AE268)</f>
        <v>262119</v>
      </c>
      <c r="I268" s="51">
        <f>SUM('Step 1'!I268:AF268)</f>
        <v>262584</v>
      </c>
      <c r="J268" s="51">
        <f>SUM('Step 1'!J268:AG268)</f>
        <v>262947</v>
      </c>
      <c r="K268" s="51">
        <f>SUM('Step 1'!K268:AH268)</f>
        <v>263236</v>
      </c>
      <c r="L268" s="51">
        <f>SUM('Step 1'!L268:AI268)</f>
        <v>263537</v>
      </c>
      <c r="M268" s="51">
        <f>SUM('Step 1'!M268:AJ268)</f>
        <v>263925</v>
      </c>
      <c r="N268" s="51"/>
      <c r="O268" s="51"/>
      <c r="P268" s="51"/>
      <c r="Q268" s="51"/>
    </row>
    <row r="269" spans="1:17" x14ac:dyDescent="0.25">
      <c r="A269" t="s">
        <v>331</v>
      </c>
      <c r="B269" s="51">
        <f>SUM('Step 1'!B269:Y269)</f>
        <v>167072</v>
      </c>
      <c r="C269" s="51">
        <f>SUM('Step 1'!C269:Z269)</f>
        <v>167113</v>
      </c>
      <c r="D269" s="51">
        <f>SUM('Step 1'!D269:AA269)</f>
        <v>167064</v>
      </c>
      <c r="E269" s="51">
        <f>SUM('Step 1'!E269:AB269)</f>
        <v>167145</v>
      </c>
      <c r="F269" s="51">
        <f>SUM('Step 1'!F269:AC269)</f>
        <v>167280</v>
      </c>
      <c r="G269" s="51">
        <f>SUM('Step 1'!G269:AD269)</f>
        <v>167429</v>
      </c>
      <c r="H269" s="51">
        <f>SUM('Step 1'!H269:AE269)</f>
        <v>167695</v>
      </c>
      <c r="I269" s="51">
        <f>SUM('Step 1'!I269:AF269)</f>
        <v>167968</v>
      </c>
      <c r="J269" s="51">
        <f>SUM('Step 1'!J269:AG269)</f>
        <v>168251</v>
      </c>
      <c r="K269" s="51">
        <f>SUM('Step 1'!K269:AH269)</f>
        <v>168506</v>
      </c>
      <c r="L269" s="51">
        <f>SUM('Step 1'!L269:AI269)</f>
        <v>168771</v>
      </c>
      <c r="M269" s="51">
        <f>SUM('Step 1'!M269:AJ269)</f>
        <v>169088</v>
      </c>
      <c r="N269" s="51"/>
      <c r="O269" s="51"/>
      <c r="P269" s="51"/>
      <c r="Q269" s="51"/>
    </row>
    <row r="270" spans="1:17" x14ac:dyDescent="0.25">
      <c r="A270" t="s">
        <v>332</v>
      </c>
      <c r="B270" s="51">
        <f>SUM('Step 1'!B270:Y270)</f>
        <v>11585</v>
      </c>
      <c r="C270" s="51">
        <f>SUM('Step 1'!C270:Z270)</f>
        <v>11594</v>
      </c>
      <c r="D270" s="51">
        <f>SUM('Step 1'!D270:AA270)</f>
        <v>11595</v>
      </c>
      <c r="E270" s="51">
        <f>SUM('Step 1'!E270:AB270)</f>
        <v>11605</v>
      </c>
      <c r="F270" s="51">
        <f>SUM('Step 1'!F270:AC270)</f>
        <v>11617</v>
      </c>
      <c r="G270" s="51">
        <f>SUM('Step 1'!G270:AD270)</f>
        <v>11634</v>
      </c>
      <c r="H270" s="51">
        <f>SUM('Step 1'!H270:AE270)</f>
        <v>11653</v>
      </c>
      <c r="I270" s="51">
        <f>SUM('Step 1'!I270:AF270)</f>
        <v>11667</v>
      </c>
      <c r="J270" s="51">
        <f>SUM('Step 1'!J270:AG270)</f>
        <v>11678</v>
      </c>
      <c r="K270" s="51">
        <f>SUM('Step 1'!K270:AH270)</f>
        <v>11690</v>
      </c>
      <c r="L270" s="51">
        <f>SUM('Step 1'!L270:AI270)</f>
        <v>11707</v>
      </c>
      <c r="M270" s="51">
        <f>SUM('Step 1'!M270:AJ270)</f>
        <v>11722</v>
      </c>
      <c r="N270" s="51"/>
      <c r="O270" s="51"/>
      <c r="P270" s="51"/>
      <c r="Q270" s="51"/>
    </row>
    <row r="271" spans="1:17" x14ac:dyDescent="0.25">
      <c r="A271" t="s">
        <v>333</v>
      </c>
      <c r="B271" s="51">
        <f>SUM('Step 1'!B271:Y271)</f>
        <v>16456</v>
      </c>
      <c r="C271" s="51">
        <f>SUM('Step 1'!C271:Z271)</f>
        <v>16445</v>
      </c>
      <c r="D271" s="51">
        <f>SUM('Step 1'!D271:AA271)</f>
        <v>16439</v>
      </c>
      <c r="E271" s="51">
        <f>SUM('Step 1'!E271:AB271)</f>
        <v>16439</v>
      </c>
      <c r="F271" s="51">
        <f>SUM('Step 1'!F271:AC271)</f>
        <v>16446</v>
      </c>
      <c r="G271" s="51">
        <f>SUM('Step 1'!G271:AD271)</f>
        <v>16452</v>
      </c>
      <c r="H271" s="51">
        <f>SUM('Step 1'!H271:AE271)</f>
        <v>16467</v>
      </c>
      <c r="I271" s="51">
        <f>SUM('Step 1'!I271:AF271)</f>
        <v>16475</v>
      </c>
      <c r="J271" s="51">
        <f>SUM('Step 1'!J271:AG271)</f>
        <v>16492</v>
      </c>
      <c r="K271" s="51">
        <f>SUM('Step 1'!K271:AH271)</f>
        <v>16511</v>
      </c>
      <c r="L271" s="51">
        <f>SUM('Step 1'!L271:AI271)</f>
        <v>16540</v>
      </c>
      <c r="M271" s="51">
        <f>SUM('Step 1'!M271:AJ271)</f>
        <v>16575</v>
      </c>
      <c r="N271" s="51"/>
      <c r="O271" s="51"/>
      <c r="P271" s="51"/>
      <c r="Q271" s="51"/>
    </row>
    <row r="272" spans="1:17" x14ac:dyDescent="0.25">
      <c r="A272" t="s">
        <v>334</v>
      </c>
      <c r="B272" s="51">
        <f>SUM('Step 1'!B272:Y272)</f>
        <v>23196</v>
      </c>
      <c r="C272" s="51">
        <f>SUM('Step 1'!C272:Z272)</f>
        <v>23190</v>
      </c>
      <c r="D272" s="51">
        <f>SUM('Step 1'!D272:AA272)</f>
        <v>23183</v>
      </c>
      <c r="E272" s="51">
        <f>SUM('Step 1'!E272:AB272)</f>
        <v>23198</v>
      </c>
      <c r="F272" s="51">
        <f>SUM('Step 1'!F272:AC272)</f>
        <v>23204</v>
      </c>
      <c r="G272" s="51">
        <f>SUM('Step 1'!G272:AD272)</f>
        <v>23225</v>
      </c>
      <c r="H272" s="51">
        <f>SUM('Step 1'!H272:AE272)</f>
        <v>23257</v>
      </c>
      <c r="I272" s="51">
        <f>SUM('Step 1'!I272:AF272)</f>
        <v>23294</v>
      </c>
      <c r="J272" s="51">
        <f>SUM('Step 1'!J272:AG272)</f>
        <v>23332</v>
      </c>
      <c r="K272" s="51">
        <f>SUM('Step 1'!K272:AH272)</f>
        <v>23372</v>
      </c>
      <c r="L272" s="51">
        <f>SUM('Step 1'!L272:AI272)</f>
        <v>23395</v>
      </c>
      <c r="M272" s="51">
        <f>SUM('Step 1'!M272:AJ272)</f>
        <v>23429</v>
      </c>
      <c r="N272" s="51"/>
      <c r="O272" s="51"/>
      <c r="P272" s="51"/>
      <c r="Q272" s="51"/>
    </row>
    <row r="273" spans="1:17" x14ac:dyDescent="0.25">
      <c r="A273" t="s">
        <v>335</v>
      </c>
      <c r="B273" s="51">
        <f>SUM('Step 1'!B273:Y273)</f>
        <v>482511</v>
      </c>
      <c r="C273" s="51">
        <f>SUM('Step 1'!C273:Z273)</f>
        <v>482567</v>
      </c>
      <c r="D273" s="51">
        <f>SUM('Step 1'!D273:AA273)</f>
        <v>482569</v>
      </c>
      <c r="E273" s="51">
        <f>SUM('Step 1'!E273:AB273)</f>
        <v>482896</v>
      </c>
      <c r="F273" s="51">
        <f>SUM('Step 1'!F273:AC273)</f>
        <v>483428</v>
      </c>
      <c r="G273" s="51">
        <f>SUM('Step 1'!G273:AD273)</f>
        <v>484078</v>
      </c>
      <c r="H273" s="51">
        <f>SUM('Step 1'!H273:AE273)</f>
        <v>484863</v>
      </c>
      <c r="I273" s="51">
        <f>SUM('Step 1'!I273:AF273)</f>
        <v>485353</v>
      </c>
      <c r="J273" s="51">
        <f>SUM('Step 1'!J273:AG273)</f>
        <v>485964</v>
      </c>
      <c r="K273" s="51">
        <f>SUM('Step 1'!K273:AH273)</f>
        <v>486614</v>
      </c>
      <c r="L273" s="51">
        <f>SUM('Step 1'!L273:AI273)</f>
        <v>487357</v>
      </c>
      <c r="M273" s="51">
        <f>SUM('Step 1'!M273:AJ273)</f>
        <v>488215</v>
      </c>
      <c r="N273" s="51"/>
      <c r="O273" s="51"/>
      <c r="P273" s="51"/>
      <c r="Q273" s="51"/>
    </row>
    <row r="274" spans="1:17" x14ac:dyDescent="0.25">
      <c r="A274" t="s">
        <v>336</v>
      </c>
      <c r="B274" s="51">
        <f>SUM('Step 1'!B274:Y274)</f>
        <v>973403</v>
      </c>
      <c r="C274" s="51">
        <f>SUM('Step 1'!C274:Z274)</f>
        <v>973479</v>
      </c>
      <c r="D274" s="51">
        <f>SUM('Step 1'!D274:AA274)</f>
        <v>973437</v>
      </c>
      <c r="E274" s="51">
        <f>SUM('Step 1'!E274:AB274)</f>
        <v>974029</v>
      </c>
      <c r="F274" s="51">
        <f>SUM('Step 1'!F274:AC274)</f>
        <v>975082</v>
      </c>
      <c r="G274" s="51">
        <f>SUM('Step 1'!G274:AD274)</f>
        <v>976279</v>
      </c>
      <c r="H274" s="51">
        <f>SUM('Step 1'!H274:AE274)</f>
        <v>977764</v>
      </c>
      <c r="I274" s="51">
        <f>SUM('Step 1'!I274:AF274)</f>
        <v>978680</v>
      </c>
      <c r="J274" s="51">
        <f>SUM('Step 1'!J274:AG274)</f>
        <v>979830</v>
      </c>
      <c r="K274" s="51">
        <f>SUM('Step 1'!K274:AH274)</f>
        <v>981057</v>
      </c>
      <c r="L274" s="51">
        <f>SUM('Step 1'!L274:AI274)</f>
        <v>982531</v>
      </c>
      <c r="M274" s="51">
        <f>SUM('Step 1'!M274:AJ274)</f>
        <v>984149</v>
      </c>
      <c r="N274" s="51"/>
      <c r="O274" s="51"/>
      <c r="P274" s="51"/>
      <c r="Q274" s="51"/>
    </row>
    <row r="275" spans="1:17" x14ac:dyDescent="0.25">
      <c r="A275" t="s">
        <v>337</v>
      </c>
      <c r="B275" s="51">
        <f>SUM('Step 1'!B275:Y275)</f>
        <v>1231552</v>
      </c>
      <c r="C275" s="51">
        <f>SUM('Step 1'!C275:Z275)</f>
        <v>1231530</v>
      </c>
      <c r="D275" s="51">
        <f>SUM('Step 1'!D275:AA275)</f>
        <v>1231419</v>
      </c>
      <c r="E275" s="51">
        <f>SUM('Step 1'!E275:AB275)</f>
        <v>1232085</v>
      </c>
      <c r="F275" s="51">
        <f>SUM('Step 1'!F275:AC275)</f>
        <v>1233336</v>
      </c>
      <c r="G275" s="51">
        <f>SUM('Step 1'!G275:AD275)</f>
        <v>1234724</v>
      </c>
      <c r="H275" s="51">
        <f>SUM('Step 1'!H275:AE275)</f>
        <v>1236545</v>
      </c>
      <c r="I275" s="51">
        <f>SUM('Step 1'!I275:AF275)</f>
        <v>1237684</v>
      </c>
      <c r="J275" s="51">
        <f>SUM('Step 1'!J275:AG275)</f>
        <v>1238915</v>
      </c>
      <c r="K275" s="51">
        <f>SUM('Step 1'!K275:AH275)</f>
        <v>1240412</v>
      </c>
      <c r="L275" s="51">
        <f>SUM('Step 1'!L275:AI275)</f>
        <v>1242153</v>
      </c>
      <c r="M275" s="51">
        <f>SUM('Step 1'!M275:AJ275)</f>
        <v>1244145</v>
      </c>
      <c r="N275" s="51"/>
      <c r="O275" s="51"/>
      <c r="P275" s="51"/>
      <c r="Q275" s="51"/>
    </row>
    <row r="276" spans="1:17" x14ac:dyDescent="0.25">
      <c r="A276" t="s">
        <v>338</v>
      </c>
      <c r="B276" s="51">
        <f>SUM('Step 1'!B276:Y276)</f>
        <v>8937</v>
      </c>
      <c r="C276" s="51">
        <f>SUM('Step 1'!C276:Z276)</f>
        <v>8935</v>
      </c>
      <c r="D276" s="51">
        <f>SUM('Step 1'!D276:AA276)</f>
        <v>8934</v>
      </c>
      <c r="E276" s="51">
        <f>SUM('Step 1'!E276:AB276)</f>
        <v>8935</v>
      </c>
      <c r="F276" s="51">
        <f>SUM('Step 1'!F276:AC276)</f>
        <v>8936</v>
      </c>
      <c r="G276" s="51">
        <f>SUM('Step 1'!G276:AD276)</f>
        <v>8932</v>
      </c>
      <c r="H276" s="51">
        <f>SUM('Step 1'!H276:AE276)</f>
        <v>8935</v>
      </c>
      <c r="I276" s="51">
        <f>SUM('Step 1'!I276:AF276)</f>
        <v>8946</v>
      </c>
      <c r="J276" s="51">
        <f>SUM('Step 1'!J276:AG276)</f>
        <v>8959</v>
      </c>
      <c r="K276" s="51">
        <f>SUM('Step 1'!K276:AH276)</f>
        <v>8969</v>
      </c>
      <c r="L276" s="51">
        <f>SUM('Step 1'!L276:AI276)</f>
        <v>8981</v>
      </c>
      <c r="M276" s="51">
        <f>SUM('Step 1'!M276:AJ276)</f>
        <v>8988</v>
      </c>
      <c r="N276" s="51"/>
      <c r="O276" s="51"/>
      <c r="P276" s="51"/>
      <c r="Q276" s="51"/>
    </row>
    <row r="277" spans="1:17" x14ac:dyDescent="0.25">
      <c r="A277" t="s">
        <v>339</v>
      </c>
      <c r="B277" s="51">
        <f>SUM('Step 1'!B277:Y277)</f>
        <v>140273</v>
      </c>
      <c r="C277" s="51">
        <f>SUM('Step 1'!C277:Z277)</f>
        <v>140389</v>
      </c>
      <c r="D277" s="51">
        <f>SUM('Step 1'!D277:AA277)</f>
        <v>140446</v>
      </c>
      <c r="E277" s="51">
        <f>SUM('Step 1'!E277:AB277)</f>
        <v>140568</v>
      </c>
      <c r="F277" s="51">
        <f>SUM('Step 1'!F277:AC277)</f>
        <v>140703</v>
      </c>
      <c r="G277" s="51">
        <f>SUM('Step 1'!G277:AD277)</f>
        <v>140834</v>
      </c>
      <c r="H277" s="51">
        <f>SUM('Step 1'!H277:AE277)</f>
        <v>141073</v>
      </c>
      <c r="I277" s="51">
        <f>SUM('Step 1'!I277:AF277)</f>
        <v>141297</v>
      </c>
      <c r="J277" s="51">
        <f>SUM('Step 1'!J277:AG277)</f>
        <v>141471</v>
      </c>
      <c r="K277" s="51">
        <f>SUM('Step 1'!K277:AH277)</f>
        <v>141650</v>
      </c>
      <c r="L277" s="51">
        <f>SUM('Step 1'!L277:AI277)</f>
        <v>141812</v>
      </c>
      <c r="M277" s="51">
        <f>SUM('Step 1'!M277:AJ277)</f>
        <v>141998</v>
      </c>
      <c r="N277" s="51"/>
      <c r="O277" s="51"/>
      <c r="P277" s="51"/>
      <c r="Q277" s="51"/>
    </row>
    <row r="278" spans="1:17" x14ac:dyDescent="0.25">
      <c r="A278" t="s">
        <v>340</v>
      </c>
      <c r="B278" s="51">
        <f>SUM('Step 1'!B278:Y278)</f>
        <v>6810032</v>
      </c>
      <c r="C278" s="51">
        <f>SUM('Step 1'!C278:Z278)</f>
        <v>6811353</v>
      </c>
      <c r="D278" s="51">
        <f>SUM('Step 1'!D278:AA278)</f>
        <v>6810075</v>
      </c>
      <c r="E278" s="51">
        <f>SUM('Step 1'!E278:AB278)</f>
        <v>6813298</v>
      </c>
      <c r="F278" s="51">
        <f>SUM('Step 1'!F278:AC278)</f>
        <v>6817676</v>
      </c>
      <c r="G278" s="51">
        <f>SUM('Step 1'!G278:AD278)</f>
        <v>6822435</v>
      </c>
      <c r="H278" s="51">
        <f>SUM('Step 1'!H278:AE278)</f>
        <v>6831446</v>
      </c>
      <c r="I278" s="51">
        <f>SUM('Step 1'!I278:AF278)</f>
        <v>6841125</v>
      </c>
      <c r="J278" s="51">
        <f>SUM('Step 1'!J278:AG278)</f>
        <v>6848728</v>
      </c>
      <c r="K278" s="51">
        <f>SUM('Step 1'!K278:AH278)</f>
        <v>6854933</v>
      </c>
      <c r="L278" s="51">
        <f>SUM('Step 1'!L278:AI278)</f>
        <v>6861898</v>
      </c>
      <c r="M278" s="51">
        <f>SUM('Step 1'!M278:AJ278)</f>
        <v>6870416</v>
      </c>
      <c r="N278" s="51"/>
      <c r="O278" s="51"/>
      <c r="P278" s="51"/>
      <c r="Q278" s="51"/>
    </row>
    <row r="279" spans="1:17" x14ac:dyDescent="0.25">
      <c r="A279" t="s">
        <v>341</v>
      </c>
      <c r="B279" s="51">
        <f>SUM('Step 1'!B279:Y279)</f>
        <v>817272</v>
      </c>
      <c r="C279" s="51">
        <f>SUM('Step 1'!C279:Z279)</f>
        <v>817397</v>
      </c>
      <c r="D279" s="51">
        <f>SUM('Step 1'!D279:AA279)</f>
        <v>817155</v>
      </c>
      <c r="E279" s="51">
        <f>SUM('Step 1'!E279:AB279)</f>
        <v>817532</v>
      </c>
      <c r="F279" s="51">
        <f>SUM('Step 1'!F279:AC279)</f>
        <v>818127</v>
      </c>
      <c r="G279" s="51">
        <f>SUM('Step 1'!G279:AD279)</f>
        <v>818820</v>
      </c>
      <c r="H279" s="51">
        <f>SUM('Step 1'!H279:AE279)</f>
        <v>820044</v>
      </c>
      <c r="I279" s="51">
        <f>SUM('Step 1'!I279:AF279)</f>
        <v>821483</v>
      </c>
      <c r="J279" s="51">
        <f>SUM('Step 1'!J279:AG279)</f>
        <v>822615</v>
      </c>
      <c r="K279" s="51">
        <f>SUM('Step 1'!K279:AH279)</f>
        <v>823483</v>
      </c>
      <c r="L279" s="51">
        <f>SUM('Step 1'!L279:AI279)</f>
        <v>824349</v>
      </c>
      <c r="M279" s="51">
        <f>SUM('Step 1'!M279:AJ279)</f>
        <v>825401</v>
      </c>
      <c r="N279" s="51"/>
      <c r="O279" s="51"/>
      <c r="P279" s="51"/>
      <c r="Q279" s="51"/>
    </row>
    <row r="280" spans="1:17" x14ac:dyDescent="0.25">
      <c r="A280" t="s">
        <v>342</v>
      </c>
      <c r="B280" s="51">
        <f>SUM('Step 1'!B280:Y280)</f>
        <v>40866</v>
      </c>
      <c r="C280" s="51">
        <f>SUM('Step 1'!C280:Z280)</f>
        <v>40876</v>
      </c>
      <c r="D280" s="51">
        <f>SUM('Step 1'!D280:AA280)</f>
        <v>40843</v>
      </c>
      <c r="E280" s="51">
        <f>SUM('Step 1'!E280:AB280)</f>
        <v>40839</v>
      </c>
      <c r="F280" s="51">
        <f>SUM('Step 1'!F280:AC280)</f>
        <v>40846</v>
      </c>
      <c r="G280" s="51">
        <f>SUM('Step 1'!G280:AD280)</f>
        <v>40864</v>
      </c>
      <c r="H280" s="51">
        <f>SUM('Step 1'!H280:AE280)</f>
        <v>40915</v>
      </c>
      <c r="I280" s="51">
        <f>SUM('Step 1'!I280:AF280)</f>
        <v>40971</v>
      </c>
      <c r="J280" s="51">
        <f>SUM('Step 1'!J280:AG280)</f>
        <v>41023</v>
      </c>
      <c r="K280" s="51">
        <f>SUM('Step 1'!K280:AH280)</f>
        <v>41070</v>
      </c>
      <c r="L280" s="51">
        <f>SUM('Step 1'!L280:AI280)</f>
        <v>41117</v>
      </c>
      <c r="M280" s="51">
        <f>SUM('Step 1'!M280:AJ280)</f>
        <v>41174</v>
      </c>
      <c r="N280" s="51"/>
      <c r="O280" s="51"/>
      <c r="P280" s="51"/>
      <c r="Q280" s="51"/>
    </row>
    <row r="281" spans="1:17" x14ac:dyDescent="0.25">
      <c r="A281" t="s">
        <v>343</v>
      </c>
      <c r="B281" s="51">
        <f>SUM('Step 1'!B281:Y281)</f>
        <v>47164</v>
      </c>
      <c r="C281" s="51">
        <f>SUM('Step 1'!C281:Z281)</f>
        <v>47178</v>
      </c>
      <c r="D281" s="51">
        <f>SUM('Step 1'!D281:AA281)</f>
        <v>47188</v>
      </c>
      <c r="E281" s="51">
        <f>SUM('Step 1'!E281:AB281)</f>
        <v>47224</v>
      </c>
      <c r="F281" s="51">
        <f>SUM('Step 1'!F281:AC281)</f>
        <v>47269</v>
      </c>
      <c r="G281" s="51">
        <f>SUM('Step 1'!G281:AD281)</f>
        <v>47305</v>
      </c>
      <c r="H281" s="51">
        <f>SUM('Step 1'!H281:AE281)</f>
        <v>47385</v>
      </c>
      <c r="I281" s="51">
        <f>SUM('Step 1'!I281:AF281)</f>
        <v>47467</v>
      </c>
      <c r="J281" s="51">
        <f>SUM('Step 1'!J281:AG281)</f>
        <v>47534</v>
      </c>
      <c r="K281" s="51">
        <f>SUM('Step 1'!K281:AH281)</f>
        <v>47603</v>
      </c>
      <c r="L281" s="51">
        <f>SUM('Step 1'!L281:AI281)</f>
        <v>47690</v>
      </c>
      <c r="M281" s="51">
        <f>SUM('Step 1'!M281:AJ281)</f>
        <v>47776</v>
      </c>
      <c r="N281" s="51"/>
      <c r="O281" s="51"/>
      <c r="P281" s="51"/>
      <c r="Q281" s="51"/>
    </row>
    <row r="282" spans="1:17" x14ac:dyDescent="0.25">
      <c r="A282" t="s">
        <v>344</v>
      </c>
      <c r="B282" s="51">
        <f>SUM('Step 1'!B282:Y282)</f>
        <v>3611338</v>
      </c>
      <c r="C282" s="51">
        <f>SUM('Step 1'!C282:Z282)</f>
        <v>3613251</v>
      </c>
      <c r="D282" s="51">
        <f>SUM('Step 1'!D282:AA282)</f>
        <v>3613350</v>
      </c>
      <c r="E282" s="51">
        <f>SUM('Step 1'!E282:AB282)</f>
        <v>3615809</v>
      </c>
      <c r="F282" s="51">
        <f>SUM('Step 1'!F282:AC282)</f>
        <v>3619142</v>
      </c>
      <c r="G282" s="51">
        <f>SUM('Step 1'!G282:AD282)</f>
        <v>3622144</v>
      </c>
      <c r="H282" s="51">
        <f>SUM('Step 1'!H282:AE282)</f>
        <v>3627668</v>
      </c>
      <c r="I282" s="51">
        <f>SUM('Step 1'!I282:AF282)</f>
        <v>3633496</v>
      </c>
      <c r="J282" s="51">
        <f>SUM('Step 1'!J282:AG282)</f>
        <v>3637997</v>
      </c>
      <c r="K282" s="51">
        <f>SUM('Step 1'!K282:AH282)</f>
        <v>3642586</v>
      </c>
      <c r="L282" s="51">
        <f>SUM('Step 1'!L282:AI282)</f>
        <v>3646953</v>
      </c>
      <c r="M282" s="51">
        <f>SUM('Step 1'!M282:AJ282)</f>
        <v>3652163</v>
      </c>
      <c r="N282" s="51"/>
      <c r="O282" s="51"/>
      <c r="P282" s="51"/>
      <c r="Q282" s="51"/>
    </row>
    <row r="283" spans="1:17" x14ac:dyDescent="0.25">
      <c r="A283" t="s">
        <v>72</v>
      </c>
      <c r="B283" s="51">
        <f>SUM('Step 1'!B283:Y283)</f>
        <v>50470</v>
      </c>
      <c r="C283" s="51">
        <f>SUM('Step 1'!C283:Z283)</f>
        <v>50469</v>
      </c>
      <c r="D283" s="51">
        <f>SUM('Step 1'!D283:AA283)</f>
        <v>50383</v>
      </c>
      <c r="E283" s="51">
        <f>SUM('Step 1'!E283:AB283)</f>
        <v>50438</v>
      </c>
      <c r="F283" s="51">
        <f>SUM('Step 1'!F283:AC283)</f>
        <v>50529</v>
      </c>
      <c r="G283" s="51">
        <f>SUM('Step 1'!G283:AD283)</f>
        <v>50542</v>
      </c>
      <c r="H283" s="51">
        <f>SUM('Step 1'!H283:AE283)</f>
        <v>50635</v>
      </c>
      <c r="I283" s="51">
        <f>SUM('Step 1'!I283:AF283)</f>
        <v>50665</v>
      </c>
      <c r="J283" s="51">
        <f>SUM('Step 1'!J283:AG283)</f>
        <v>50698</v>
      </c>
      <c r="K283" s="51">
        <f>SUM('Step 1'!K283:AH283)</f>
        <v>50791</v>
      </c>
      <c r="L283" s="51">
        <f>SUM('Step 1'!L283:AI283)</f>
        <v>50910</v>
      </c>
      <c r="M283" s="51">
        <f>SUM('Step 1'!M283:AJ283)</f>
        <v>50966</v>
      </c>
      <c r="N283" s="51"/>
      <c r="O283" s="51"/>
      <c r="P283" s="51"/>
      <c r="Q283" s="51"/>
    </row>
    <row r="284" spans="1:17" x14ac:dyDescent="0.25">
      <c r="A284" t="s">
        <v>345</v>
      </c>
      <c r="B284" s="51">
        <f>SUM('Step 1'!B284:Y284)</f>
        <v>1327158</v>
      </c>
      <c r="C284" s="51">
        <f>SUM('Step 1'!C284:Z284)</f>
        <v>1327752</v>
      </c>
      <c r="D284" s="51">
        <f>SUM('Step 1'!D284:AA284)</f>
        <v>1327853</v>
      </c>
      <c r="E284" s="51">
        <f>SUM('Step 1'!E284:AB284)</f>
        <v>1328898</v>
      </c>
      <c r="F284" s="51">
        <f>SUM('Step 1'!F284:AC284)</f>
        <v>1330086</v>
      </c>
      <c r="G284" s="51">
        <f>SUM('Step 1'!G284:AD284)</f>
        <v>1331315</v>
      </c>
      <c r="H284" s="51">
        <f>SUM('Step 1'!H284:AE284)</f>
        <v>1333438</v>
      </c>
      <c r="I284" s="51">
        <f>SUM('Step 1'!I284:AF284)</f>
        <v>1335765</v>
      </c>
      <c r="J284" s="51">
        <f>SUM('Step 1'!J284:AG284)</f>
        <v>1337587</v>
      </c>
      <c r="K284" s="51">
        <f>SUM('Step 1'!K284:AH284)</f>
        <v>1338936</v>
      </c>
      <c r="L284" s="51">
        <f>SUM('Step 1'!L284:AI284)</f>
        <v>1340415</v>
      </c>
      <c r="M284" s="51">
        <f>SUM('Step 1'!M284:AJ284)</f>
        <v>1342290</v>
      </c>
      <c r="N284" s="51"/>
      <c r="O284" s="51"/>
      <c r="P284" s="51"/>
      <c r="Q284" s="51"/>
    </row>
    <row r="285" spans="1:17" x14ac:dyDescent="0.25">
      <c r="A285" t="s">
        <v>346</v>
      </c>
      <c r="B285" s="51">
        <f>SUM('Step 1'!B285:Y285)</f>
        <v>443542</v>
      </c>
      <c r="C285" s="51">
        <f>SUM('Step 1'!C285:Z285)</f>
        <v>443637</v>
      </c>
      <c r="D285" s="51">
        <f>SUM('Step 1'!D285:AA285)</f>
        <v>443605</v>
      </c>
      <c r="E285" s="51">
        <f>SUM('Step 1'!E285:AB285)</f>
        <v>443846</v>
      </c>
      <c r="F285" s="51">
        <f>SUM('Step 1'!F285:AC285)</f>
        <v>444180</v>
      </c>
      <c r="G285" s="51">
        <f>SUM('Step 1'!G285:AD285)</f>
        <v>444596</v>
      </c>
      <c r="H285" s="51">
        <f>SUM('Step 1'!H285:AE285)</f>
        <v>445306</v>
      </c>
      <c r="I285" s="51">
        <f>SUM('Step 1'!I285:AF285)</f>
        <v>446062</v>
      </c>
      <c r="J285" s="51">
        <f>SUM('Step 1'!J285:AG285)</f>
        <v>446695</v>
      </c>
      <c r="K285" s="51">
        <f>SUM('Step 1'!K285:AH285)</f>
        <v>447177</v>
      </c>
      <c r="L285" s="51">
        <f>SUM('Step 1'!L285:AI285)</f>
        <v>447704</v>
      </c>
      <c r="M285" s="51">
        <f>SUM('Step 1'!M285:AJ285)</f>
        <v>448349</v>
      </c>
      <c r="N285" s="51"/>
      <c r="O285" s="51"/>
      <c r="P285" s="51"/>
      <c r="Q285" s="51"/>
    </row>
    <row r="286" spans="1:17" x14ac:dyDescent="0.25">
      <c r="A286" t="s">
        <v>347</v>
      </c>
      <c r="B286" s="51">
        <f>SUM('Step 1'!B286:Y286)</f>
        <v>183663</v>
      </c>
      <c r="C286" s="51">
        <f>SUM('Step 1'!C286:Z286)</f>
        <v>183723</v>
      </c>
      <c r="D286" s="51">
        <f>SUM('Step 1'!D286:AA286)</f>
        <v>183690</v>
      </c>
      <c r="E286" s="51">
        <f>SUM('Step 1'!E286:AB286)</f>
        <v>183728</v>
      </c>
      <c r="F286" s="51">
        <f>SUM('Step 1'!F286:AC286)</f>
        <v>183819</v>
      </c>
      <c r="G286" s="51">
        <f>SUM('Step 1'!G286:AD286)</f>
        <v>183922</v>
      </c>
      <c r="H286" s="51">
        <f>SUM('Step 1'!H286:AE286)</f>
        <v>184163</v>
      </c>
      <c r="I286" s="51">
        <f>SUM('Step 1'!I286:AF286)</f>
        <v>184408</v>
      </c>
      <c r="J286" s="51">
        <f>SUM('Step 1'!J286:AG286)</f>
        <v>184631</v>
      </c>
      <c r="K286" s="51">
        <f>SUM('Step 1'!K286:AH286)</f>
        <v>184809</v>
      </c>
      <c r="L286" s="51">
        <f>SUM('Step 1'!L286:AI286)</f>
        <v>185046</v>
      </c>
      <c r="M286" s="51">
        <f>SUM('Step 1'!M286:AJ286)</f>
        <v>185276</v>
      </c>
      <c r="N286" s="51"/>
      <c r="O286" s="51"/>
      <c r="P286" s="51"/>
      <c r="Q286" s="51"/>
    </row>
    <row r="287" spans="1:17" x14ac:dyDescent="0.25">
      <c r="A287" t="s">
        <v>348</v>
      </c>
      <c r="B287" s="51">
        <f>SUM('Step 1'!B287:Y287)</f>
        <v>347054</v>
      </c>
      <c r="C287" s="51">
        <f>SUM('Step 1'!C287:Z287)</f>
        <v>347282</v>
      </c>
      <c r="D287" s="51">
        <f>SUM('Step 1'!D287:AA287)</f>
        <v>347362</v>
      </c>
      <c r="E287" s="51">
        <f>SUM('Step 1'!E287:AB287)</f>
        <v>347645</v>
      </c>
      <c r="F287" s="51">
        <f>SUM('Step 1'!F287:AC287)</f>
        <v>348024</v>
      </c>
      <c r="G287" s="51">
        <f>SUM('Step 1'!G287:AD287)</f>
        <v>348380</v>
      </c>
      <c r="H287" s="51">
        <f>SUM('Step 1'!H287:AE287)</f>
        <v>348925</v>
      </c>
      <c r="I287" s="51">
        <f>SUM('Step 1'!I287:AF287)</f>
        <v>349536</v>
      </c>
      <c r="J287" s="51">
        <f>SUM('Step 1'!J287:AG287)</f>
        <v>350049</v>
      </c>
      <c r="K287" s="51">
        <f>SUM('Step 1'!K287:AH287)</f>
        <v>350501</v>
      </c>
      <c r="L287" s="51">
        <f>SUM('Step 1'!L287:AI287)</f>
        <v>350900</v>
      </c>
      <c r="M287" s="51">
        <f>SUM('Step 1'!M287:AJ287)</f>
        <v>351390</v>
      </c>
      <c r="N287" s="51"/>
      <c r="O287" s="51"/>
      <c r="P287" s="51"/>
      <c r="Q287" s="51"/>
    </row>
    <row r="288" spans="1:17" x14ac:dyDescent="0.25">
      <c r="A288" t="s">
        <v>349</v>
      </c>
      <c r="B288" s="51">
        <f>SUM('Step 1'!B288:Y288)</f>
        <v>176021</v>
      </c>
      <c r="C288" s="51">
        <f>SUM('Step 1'!C288:Z288)</f>
        <v>176150</v>
      </c>
      <c r="D288" s="51">
        <f>SUM('Step 1'!D288:AA288)</f>
        <v>176180</v>
      </c>
      <c r="E288" s="51">
        <f>SUM('Step 1'!E288:AB288)</f>
        <v>176312</v>
      </c>
      <c r="F288" s="51">
        <f>SUM('Step 1'!F288:AC288)</f>
        <v>176460</v>
      </c>
      <c r="G288" s="51">
        <f>SUM('Step 1'!G288:AD288)</f>
        <v>176584</v>
      </c>
      <c r="H288" s="51">
        <f>SUM('Step 1'!H288:AE288)</f>
        <v>176836</v>
      </c>
      <c r="I288" s="51">
        <f>SUM('Step 1'!I288:AF288)</f>
        <v>177086</v>
      </c>
      <c r="J288" s="51">
        <f>SUM('Step 1'!J288:AG288)</f>
        <v>177311</v>
      </c>
      <c r="K288" s="51">
        <f>SUM('Step 1'!K288:AH288)</f>
        <v>177547</v>
      </c>
      <c r="L288" s="51">
        <f>SUM('Step 1'!L288:AI288)</f>
        <v>177760</v>
      </c>
      <c r="M288" s="51">
        <f>SUM('Step 1'!M288:AJ288)</f>
        <v>178025</v>
      </c>
      <c r="N288" s="51"/>
      <c r="O288" s="51"/>
      <c r="P288" s="51"/>
      <c r="Q288" s="51"/>
    </row>
    <row r="289" spans="1:17" x14ac:dyDescent="0.25">
      <c r="A289" t="s">
        <v>350</v>
      </c>
      <c r="B289" s="51">
        <f>SUM('Step 1'!B289:Y289)</f>
        <v>688989</v>
      </c>
      <c r="C289" s="51">
        <f>SUM('Step 1'!C289:Z289)</f>
        <v>689094</v>
      </c>
      <c r="D289" s="51">
        <f>SUM('Step 1'!D289:AA289)</f>
        <v>689021</v>
      </c>
      <c r="E289" s="51">
        <f>SUM('Step 1'!E289:AB289)</f>
        <v>689423</v>
      </c>
      <c r="F289" s="51">
        <f>SUM('Step 1'!F289:AC289)</f>
        <v>689958</v>
      </c>
      <c r="G289" s="51">
        <f>SUM('Step 1'!G289:AD289)</f>
        <v>690545</v>
      </c>
      <c r="H289" s="51">
        <f>SUM('Step 1'!H289:AE289)</f>
        <v>691553</v>
      </c>
      <c r="I289" s="51">
        <f>SUM('Step 1'!I289:AF289)</f>
        <v>692715</v>
      </c>
      <c r="J289" s="51">
        <f>SUM('Step 1'!J289:AG289)</f>
        <v>693618</v>
      </c>
      <c r="K289" s="51">
        <f>SUM('Step 1'!K289:AH289)</f>
        <v>694293</v>
      </c>
      <c r="L289" s="51">
        <f>SUM('Step 1'!L289:AI289)</f>
        <v>695097</v>
      </c>
      <c r="M289" s="51">
        <f>SUM('Step 1'!M289:AJ289)</f>
        <v>696007</v>
      </c>
      <c r="N289" s="51"/>
      <c r="O289" s="51"/>
      <c r="P289" s="51"/>
      <c r="Q289" s="51"/>
    </row>
    <row r="290" spans="1:17" x14ac:dyDescent="0.25">
      <c r="A290" t="s">
        <v>351</v>
      </c>
      <c r="B290" s="51">
        <f>SUM('Step 1'!B290:Y290)</f>
        <v>17459</v>
      </c>
      <c r="C290" s="51">
        <f>SUM('Step 1'!C290:Z290)</f>
        <v>17466</v>
      </c>
      <c r="D290" s="51">
        <f>SUM('Step 1'!D290:AA290)</f>
        <v>17477</v>
      </c>
      <c r="E290" s="51">
        <f>SUM('Step 1'!E290:AB290)</f>
        <v>17496</v>
      </c>
      <c r="F290" s="51">
        <f>SUM('Step 1'!F290:AC290)</f>
        <v>17518</v>
      </c>
      <c r="G290" s="51">
        <f>SUM('Step 1'!G290:AD290)</f>
        <v>17538</v>
      </c>
      <c r="H290" s="51">
        <f>SUM('Step 1'!H290:AE290)</f>
        <v>17561</v>
      </c>
      <c r="I290" s="51">
        <f>SUM('Step 1'!I290:AF290)</f>
        <v>17578</v>
      </c>
      <c r="J290" s="51">
        <f>SUM('Step 1'!J290:AG290)</f>
        <v>17599</v>
      </c>
      <c r="K290" s="51">
        <f>SUM('Step 1'!K290:AH290)</f>
        <v>17631</v>
      </c>
      <c r="L290" s="51">
        <f>SUM('Step 1'!L290:AI290)</f>
        <v>17657</v>
      </c>
      <c r="M290" s="51">
        <f>SUM('Step 1'!M290:AJ290)</f>
        <v>17690</v>
      </c>
      <c r="N290" s="51"/>
      <c r="O290" s="51"/>
      <c r="P290" s="51"/>
      <c r="Q290" s="51"/>
    </row>
    <row r="291" spans="1:17" x14ac:dyDescent="0.25">
      <c r="A291" t="s">
        <v>352</v>
      </c>
      <c r="B291" s="51">
        <f>SUM('Step 1'!B291:Y291)</f>
        <v>80355</v>
      </c>
      <c r="C291" s="51">
        <f>SUM('Step 1'!C291:Z291)</f>
        <v>80339</v>
      </c>
      <c r="D291" s="51">
        <f>SUM('Step 1'!D291:AA291)</f>
        <v>80311</v>
      </c>
      <c r="E291" s="51">
        <f>SUM('Step 1'!E291:AB291)</f>
        <v>80321</v>
      </c>
      <c r="F291" s="51">
        <f>SUM('Step 1'!F291:AC291)</f>
        <v>80351</v>
      </c>
      <c r="G291" s="51">
        <f>SUM('Step 1'!G291:AD291)</f>
        <v>80390</v>
      </c>
      <c r="H291" s="51">
        <f>SUM('Step 1'!H291:AE291)</f>
        <v>80483</v>
      </c>
      <c r="I291" s="51">
        <f>SUM('Step 1'!I291:AF291)</f>
        <v>80592</v>
      </c>
      <c r="J291" s="51">
        <f>SUM('Step 1'!J291:AG291)</f>
        <v>80688</v>
      </c>
      <c r="K291" s="51">
        <f>SUM('Step 1'!K291:AH291)</f>
        <v>80767</v>
      </c>
      <c r="L291" s="51">
        <f>SUM('Step 1'!L291:AI291)</f>
        <v>80842</v>
      </c>
      <c r="M291" s="51">
        <f>SUM('Step 1'!M291:AJ291)</f>
        <v>80934</v>
      </c>
      <c r="N291" s="51"/>
      <c r="O291" s="51"/>
      <c r="P291" s="51"/>
      <c r="Q291" s="51"/>
    </row>
    <row r="292" spans="1:17" x14ac:dyDescent="0.25">
      <c r="A292" t="s">
        <v>353</v>
      </c>
      <c r="B292" s="51">
        <f>SUM('Step 1'!B292:Y292)</f>
        <v>243235</v>
      </c>
      <c r="C292" s="51">
        <f>SUM('Step 1'!C292:Z292)</f>
        <v>243299</v>
      </c>
      <c r="D292" s="51">
        <f>SUM('Step 1'!D292:AA292)</f>
        <v>243239</v>
      </c>
      <c r="E292" s="51">
        <f>SUM('Step 1'!E292:AB292)</f>
        <v>243345</v>
      </c>
      <c r="F292" s="51">
        <f>SUM('Step 1'!F292:AC292)</f>
        <v>243521</v>
      </c>
      <c r="G292" s="51">
        <f>SUM('Step 1'!G292:AD292)</f>
        <v>243688</v>
      </c>
      <c r="H292" s="51">
        <f>SUM('Step 1'!H292:AE292)</f>
        <v>244032</v>
      </c>
      <c r="I292" s="51">
        <f>SUM('Step 1'!I292:AF292)</f>
        <v>244407</v>
      </c>
      <c r="J292" s="51">
        <f>SUM('Step 1'!J292:AG292)</f>
        <v>244713</v>
      </c>
      <c r="K292" s="51">
        <f>SUM('Step 1'!K292:AH292)</f>
        <v>244976</v>
      </c>
      <c r="L292" s="51">
        <f>SUM('Step 1'!L292:AI292)</f>
        <v>245245</v>
      </c>
      <c r="M292" s="51">
        <f>SUM('Step 1'!M292:AJ292)</f>
        <v>245561</v>
      </c>
      <c r="N292" s="51"/>
      <c r="O292" s="51"/>
      <c r="P292" s="51"/>
      <c r="Q292" s="51"/>
    </row>
    <row r="293" spans="1:17" x14ac:dyDescent="0.25">
      <c r="A293" t="s">
        <v>354</v>
      </c>
      <c r="B293" s="51">
        <f>SUM('Step 1'!B293:Y293)</f>
        <v>89142</v>
      </c>
      <c r="C293" s="51">
        <f>SUM('Step 1'!C293:Z293)</f>
        <v>89150</v>
      </c>
      <c r="D293" s="51">
        <f>SUM('Step 1'!D293:AA293)</f>
        <v>89129</v>
      </c>
      <c r="E293" s="51">
        <f>SUM('Step 1'!E293:AB293)</f>
        <v>89199</v>
      </c>
      <c r="F293" s="51">
        <f>SUM('Step 1'!F293:AC293)</f>
        <v>89282</v>
      </c>
      <c r="G293" s="51">
        <f>SUM('Step 1'!G293:AD293)</f>
        <v>89371</v>
      </c>
      <c r="H293" s="51">
        <f>SUM('Step 1'!H293:AE293)</f>
        <v>89509</v>
      </c>
      <c r="I293" s="51">
        <f>SUM('Step 1'!I293:AF293)</f>
        <v>89662</v>
      </c>
      <c r="J293" s="51">
        <f>SUM('Step 1'!J293:AG293)</f>
        <v>89778</v>
      </c>
      <c r="K293" s="51">
        <f>SUM('Step 1'!K293:AH293)</f>
        <v>89879</v>
      </c>
      <c r="L293" s="51">
        <f>SUM('Step 1'!L293:AI293)</f>
        <v>89972</v>
      </c>
      <c r="M293" s="51">
        <f>SUM('Step 1'!M293:AJ293)</f>
        <v>90090</v>
      </c>
      <c r="N293" s="51"/>
      <c r="O293" s="51"/>
      <c r="P293" s="51"/>
      <c r="Q293" s="51"/>
    </row>
    <row r="294" spans="1:17" x14ac:dyDescent="0.25">
      <c r="A294" t="s">
        <v>355</v>
      </c>
      <c r="B294" s="51">
        <f>SUM('Step 1'!B294:Y294)</f>
        <v>3940</v>
      </c>
      <c r="C294" s="51">
        <f>SUM('Step 1'!C294:Z294)</f>
        <v>3934</v>
      </c>
      <c r="D294" s="51">
        <f>SUM('Step 1'!D294:AA294)</f>
        <v>3931</v>
      </c>
      <c r="E294" s="51">
        <f>SUM('Step 1'!E294:AB294)</f>
        <v>3928</v>
      </c>
      <c r="F294" s="51">
        <f>SUM('Step 1'!F294:AC294)</f>
        <v>3927</v>
      </c>
      <c r="G294" s="51">
        <f>SUM('Step 1'!G294:AD294)</f>
        <v>3926</v>
      </c>
      <c r="H294" s="51">
        <f>SUM('Step 1'!H294:AE294)</f>
        <v>3927</v>
      </c>
      <c r="I294" s="51">
        <f>SUM('Step 1'!I294:AF294)</f>
        <v>3927</v>
      </c>
      <c r="J294" s="51">
        <f>SUM('Step 1'!J294:AG294)</f>
        <v>3935</v>
      </c>
      <c r="K294" s="51">
        <f>SUM('Step 1'!K294:AH294)</f>
        <v>3936</v>
      </c>
      <c r="L294" s="51">
        <f>SUM('Step 1'!L294:AI294)</f>
        <v>3944</v>
      </c>
      <c r="M294" s="51">
        <f>SUM('Step 1'!M294:AJ294)</f>
        <v>3954</v>
      </c>
      <c r="N294" s="51"/>
      <c r="O294" s="51"/>
      <c r="P294" s="51"/>
      <c r="Q294" s="51"/>
    </row>
    <row r="295" spans="1:17" x14ac:dyDescent="0.25">
      <c r="A295" t="s">
        <v>356</v>
      </c>
      <c r="B295" s="51">
        <f>SUM('Step 1'!B295:Y295)</f>
        <v>85688</v>
      </c>
      <c r="C295" s="51">
        <f>SUM('Step 1'!C295:Z295)</f>
        <v>85735</v>
      </c>
      <c r="D295" s="51">
        <f>SUM('Step 1'!D295:AA295)</f>
        <v>85735</v>
      </c>
      <c r="E295" s="51">
        <f>SUM('Step 1'!E295:AB295)</f>
        <v>85796</v>
      </c>
      <c r="F295" s="51">
        <f>SUM('Step 1'!F295:AC295)</f>
        <v>85865</v>
      </c>
      <c r="G295" s="51">
        <f>SUM('Step 1'!G295:AD295)</f>
        <v>85936</v>
      </c>
      <c r="H295" s="51">
        <f>SUM('Step 1'!H295:AE295)</f>
        <v>86064</v>
      </c>
      <c r="I295" s="51">
        <f>SUM('Step 1'!I295:AF295)</f>
        <v>86216</v>
      </c>
      <c r="J295" s="51">
        <f>SUM('Step 1'!J295:AG295)</f>
        <v>86329</v>
      </c>
      <c r="K295" s="51">
        <f>SUM('Step 1'!K295:AH295)</f>
        <v>86441</v>
      </c>
      <c r="L295" s="51">
        <f>SUM('Step 1'!L295:AI295)</f>
        <v>86560</v>
      </c>
      <c r="M295" s="51">
        <f>SUM('Step 1'!M295:AJ295)</f>
        <v>86693</v>
      </c>
      <c r="N295" s="51"/>
      <c r="O295" s="51"/>
      <c r="P295" s="51"/>
      <c r="Q295" s="51"/>
    </row>
    <row r="296" spans="1:17" x14ac:dyDescent="0.25">
      <c r="A296" t="s">
        <v>357</v>
      </c>
      <c r="B296" s="51">
        <f>SUM('Step 1'!B296:Y296)</f>
        <v>17386</v>
      </c>
      <c r="C296" s="51">
        <f>SUM('Step 1'!C296:Z296)</f>
        <v>17388</v>
      </c>
      <c r="D296" s="51">
        <f>SUM('Step 1'!D296:AA296)</f>
        <v>17391</v>
      </c>
      <c r="E296" s="51">
        <f>SUM('Step 1'!E296:AB296)</f>
        <v>17394</v>
      </c>
      <c r="F296" s="51">
        <f>SUM('Step 1'!F296:AC296)</f>
        <v>17408</v>
      </c>
      <c r="G296" s="51">
        <f>SUM('Step 1'!G296:AD296)</f>
        <v>17419</v>
      </c>
      <c r="H296" s="51">
        <f>SUM('Step 1'!H296:AE296)</f>
        <v>17443</v>
      </c>
      <c r="I296" s="51">
        <f>SUM('Step 1'!I296:AF296)</f>
        <v>17475</v>
      </c>
      <c r="J296" s="51">
        <f>SUM('Step 1'!J296:AG296)</f>
        <v>17512</v>
      </c>
      <c r="K296" s="51">
        <f>SUM('Step 1'!K296:AH296)</f>
        <v>17544</v>
      </c>
      <c r="L296" s="51">
        <f>SUM('Step 1'!L296:AI296)</f>
        <v>17565</v>
      </c>
      <c r="M296" s="51">
        <f>SUM('Step 1'!M296:AJ296)</f>
        <v>17596</v>
      </c>
      <c r="N296" s="51"/>
      <c r="O296" s="51"/>
      <c r="P296" s="51"/>
      <c r="Q296" s="51"/>
    </row>
    <row r="297" spans="1:17" x14ac:dyDescent="0.25">
      <c r="A297" t="s">
        <v>358</v>
      </c>
      <c r="B297" s="51">
        <f>SUM('Step 1'!B297:Y297)</f>
        <v>24370</v>
      </c>
      <c r="C297" s="51">
        <f>SUM('Step 1'!C297:Z297)</f>
        <v>24357</v>
      </c>
      <c r="D297" s="51">
        <f>SUM('Step 1'!D297:AA297)</f>
        <v>24330</v>
      </c>
      <c r="E297" s="51">
        <f>SUM('Step 1'!E297:AB297)</f>
        <v>24322</v>
      </c>
      <c r="F297" s="51">
        <f>SUM('Step 1'!F297:AC297)</f>
        <v>24317</v>
      </c>
      <c r="G297" s="51">
        <f>SUM('Step 1'!G297:AD297)</f>
        <v>24319</v>
      </c>
      <c r="H297" s="51">
        <f>SUM('Step 1'!H297:AE297)</f>
        <v>24338</v>
      </c>
      <c r="I297" s="51">
        <f>SUM('Step 1'!I297:AF297)</f>
        <v>24364</v>
      </c>
      <c r="J297" s="51">
        <f>SUM('Step 1'!J297:AG297)</f>
        <v>24376</v>
      </c>
      <c r="K297" s="51">
        <f>SUM('Step 1'!K297:AH297)</f>
        <v>24387</v>
      </c>
      <c r="L297" s="51">
        <f>SUM('Step 1'!L297:AI297)</f>
        <v>24407</v>
      </c>
      <c r="M297" s="51">
        <f>SUM('Step 1'!M297:AJ297)</f>
        <v>24416</v>
      </c>
      <c r="N297" s="51"/>
      <c r="O297" s="51"/>
      <c r="P297" s="51"/>
      <c r="Q297" s="51"/>
    </row>
    <row r="298" spans="1:17" x14ac:dyDescent="0.25">
      <c r="A298" t="s">
        <v>359</v>
      </c>
      <c r="B298" s="51">
        <f>SUM('Step 1'!B298:Y298)</f>
        <v>117791</v>
      </c>
      <c r="C298" s="51">
        <f>SUM('Step 1'!C298:Z298)</f>
        <v>117833</v>
      </c>
      <c r="D298" s="51">
        <f>SUM('Step 1'!D298:AA298)</f>
        <v>117818</v>
      </c>
      <c r="E298" s="51">
        <f>SUM('Step 1'!E298:AB298)</f>
        <v>117884</v>
      </c>
      <c r="F298" s="51">
        <f>SUM('Step 1'!F298:AC298)</f>
        <v>117995</v>
      </c>
      <c r="G298" s="51">
        <f>SUM('Step 1'!G298:AD298)</f>
        <v>118120</v>
      </c>
      <c r="H298" s="51">
        <f>SUM('Step 1'!H298:AE298)</f>
        <v>118327</v>
      </c>
      <c r="I298" s="51">
        <f>SUM('Step 1'!I298:AF298)</f>
        <v>118540</v>
      </c>
      <c r="J298" s="51">
        <f>SUM('Step 1'!J298:AG298)</f>
        <v>118723</v>
      </c>
      <c r="K298" s="51">
        <f>SUM('Step 1'!K298:AH298)</f>
        <v>118892</v>
      </c>
      <c r="L298" s="51">
        <f>SUM('Step 1'!L298:AI298)</f>
        <v>119064</v>
      </c>
      <c r="M298" s="51">
        <f>SUM('Step 1'!M298:AJ298)</f>
        <v>119252</v>
      </c>
      <c r="N298" s="51"/>
      <c r="O298" s="51"/>
      <c r="P298" s="51"/>
      <c r="Q298" s="51"/>
    </row>
    <row r="299" spans="1:17" x14ac:dyDescent="0.25">
      <c r="A299" t="s">
        <v>360</v>
      </c>
      <c r="B299" s="51">
        <f>SUM('Step 1'!B299:Y299)</f>
        <v>582667</v>
      </c>
      <c r="C299" s="51">
        <f>SUM('Step 1'!C299:Z299)</f>
        <v>582988</v>
      </c>
      <c r="D299" s="51">
        <f>SUM('Step 1'!D299:AA299)</f>
        <v>583143</v>
      </c>
      <c r="E299" s="51">
        <f>SUM('Step 1'!E299:AB299)</f>
        <v>583728</v>
      </c>
      <c r="F299" s="51">
        <f>SUM('Step 1'!F299:AC299)</f>
        <v>584400</v>
      </c>
      <c r="G299" s="51">
        <f>SUM('Step 1'!G299:AD299)</f>
        <v>585176</v>
      </c>
      <c r="H299" s="51">
        <f>SUM('Step 1'!H299:AE299)</f>
        <v>586282</v>
      </c>
      <c r="I299" s="51">
        <f>SUM('Step 1'!I299:AF299)</f>
        <v>587449</v>
      </c>
      <c r="J299" s="51">
        <f>SUM('Step 1'!J299:AG299)</f>
        <v>588549</v>
      </c>
      <c r="K299" s="51">
        <f>SUM('Step 1'!K299:AH299)</f>
        <v>589396</v>
      </c>
      <c r="L299" s="51">
        <f>SUM('Step 1'!L299:AI299)</f>
        <v>590235</v>
      </c>
      <c r="M299" s="51">
        <f>SUM('Step 1'!M299:AJ299)</f>
        <v>591134</v>
      </c>
      <c r="N299" s="51"/>
      <c r="O299" s="51"/>
      <c r="P299" s="51"/>
      <c r="Q299" s="51"/>
    </row>
    <row r="300" spans="1:17" x14ac:dyDescent="0.25">
      <c r="A300" t="s">
        <v>361</v>
      </c>
      <c r="B300" s="51">
        <f>SUM('Step 1'!B300:Y300)</f>
        <v>139740</v>
      </c>
      <c r="C300" s="51">
        <f>SUM('Step 1'!C300:Z300)</f>
        <v>139783</v>
      </c>
      <c r="D300" s="51">
        <f>SUM('Step 1'!D300:AA300)</f>
        <v>139804</v>
      </c>
      <c r="E300" s="51">
        <f>SUM('Step 1'!E300:AB300)</f>
        <v>139913</v>
      </c>
      <c r="F300" s="51">
        <f>SUM('Step 1'!F300:AC300)</f>
        <v>139976</v>
      </c>
      <c r="G300" s="51">
        <f>SUM('Step 1'!G300:AD300)</f>
        <v>140077</v>
      </c>
      <c r="H300" s="51">
        <f>SUM('Step 1'!H300:AE300)</f>
        <v>140251</v>
      </c>
      <c r="I300" s="51">
        <f>SUM('Step 1'!I300:AF300)</f>
        <v>140422</v>
      </c>
      <c r="J300" s="51">
        <f>SUM('Step 1'!J300:AG300)</f>
        <v>140590</v>
      </c>
      <c r="K300" s="51">
        <f>SUM('Step 1'!K300:AH300)</f>
        <v>140761</v>
      </c>
      <c r="L300" s="51">
        <f>SUM('Step 1'!L300:AI300)</f>
        <v>140925</v>
      </c>
      <c r="M300" s="51">
        <f>SUM('Step 1'!M300:AJ300)</f>
        <v>141094</v>
      </c>
      <c r="N300" s="51"/>
      <c r="O300" s="51"/>
      <c r="P300" s="51"/>
      <c r="Q300" s="51"/>
    </row>
    <row r="301" spans="1:17" x14ac:dyDescent="0.25">
      <c r="A301" t="s">
        <v>362</v>
      </c>
      <c r="B301" s="51">
        <f>SUM('Step 1'!B301:Y301)</f>
        <v>11149</v>
      </c>
      <c r="C301" s="51">
        <f>SUM('Step 1'!C301:Z301)</f>
        <v>11140</v>
      </c>
      <c r="D301" s="51">
        <f>SUM('Step 1'!D301:AA301)</f>
        <v>11125</v>
      </c>
      <c r="E301" s="51">
        <f>SUM('Step 1'!E301:AB301)</f>
        <v>11119</v>
      </c>
      <c r="F301" s="51">
        <f>SUM('Step 1'!F301:AC301)</f>
        <v>11114</v>
      </c>
      <c r="G301" s="51">
        <f>SUM('Step 1'!G301:AD301)</f>
        <v>11111</v>
      </c>
      <c r="H301" s="51">
        <f>SUM('Step 1'!H301:AE301)</f>
        <v>11114</v>
      </c>
      <c r="I301" s="51">
        <f>SUM('Step 1'!I301:AF301)</f>
        <v>11120</v>
      </c>
      <c r="J301" s="51">
        <f>SUM('Step 1'!J301:AG301)</f>
        <v>11136</v>
      </c>
      <c r="K301" s="51">
        <f>SUM('Step 1'!K301:AH301)</f>
        <v>11151</v>
      </c>
      <c r="L301" s="51">
        <f>SUM('Step 1'!L301:AI301)</f>
        <v>11166</v>
      </c>
      <c r="M301" s="51">
        <f>SUM('Step 1'!M301:AJ301)</f>
        <v>11185</v>
      </c>
      <c r="N301" s="51"/>
      <c r="O301" s="51"/>
      <c r="P301" s="51"/>
      <c r="Q301" s="51"/>
    </row>
    <row r="302" spans="1:17" x14ac:dyDescent="0.25">
      <c r="A302" t="s">
        <v>363</v>
      </c>
      <c r="B302" s="51">
        <f>SUM('Step 1'!B302:Y302)</f>
        <v>268344</v>
      </c>
      <c r="C302" s="51">
        <f>SUM('Step 1'!C302:Z302)</f>
        <v>268899</v>
      </c>
      <c r="D302" s="51">
        <f>SUM('Step 1'!D302:AA302)</f>
        <v>269290</v>
      </c>
      <c r="E302" s="51">
        <f>SUM('Step 1'!E302:AB302)</f>
        <v>269834</v>
      </c>
      <c r="F302" s="51">
        <f>SUM('Step 1'!F302:AC302)</f>
        <v>270225</v>
      </c>
      <c r="G302" s="51">
        <f>SUM('Step 1'!G302:AD302)</f>
        <v>270558</v>
      </c>
      <c r="H302" s="51">
        <f>SUM('Step 1'!H302:AE302)</f>
        <v>270898</v>
      </c>
      <c r="I302" s="51">
        <f>SUM('Step 1'!I302:AF302)</f>
        <v>271026</v>
      </c>
      <c r="J302" s="51">
        <f>SUM('Step 1'!J302:AG302)</f>
        <v>271186</v>
      </c>
      <c r="K302" s="51">
        <f>SUM('Step 1'!K302:AH302)</f>
        <v>271687</v>
      </c>
      <c r="L302" s="51">
        <f>SUM('Step 1'!L302:AI302)</f>
        <v>272336</v>
      </c>
      <c r="M302" s="51">
        <f>SUM('Step 1'!M302:AJ302)</f>
        <v>273114</v>
      </c>
      <c r="N302" s="51"/>
      <c r="O302" s="51"/>
      <c r="P302" s="51"/>
      <c r="Q302" s="51"/>
    </row>
    <row r="303" spans="1:17" x14ac:dyDescent="0.25">
      <c r="A303" t="s">
        <v>364</v>
      </c>
      <c r="B303" s="51">
        <f>SUM('Step 1'!B303:Y303)</f>
        <v>385852</v>
      </c>
      <c r="C303" s="51">
        <f>SUM('Step 1'!C303:Z303)</f>
        <v>386104</v>
      </c>
      <c r="D303" s="51">
        <f>SUM('Step 1'!D303:AA303)</f>
        <v>386193</v>
      </c>
      <c r="E303" s="51">
        <f>SUM('Step 1'!E303:AB303)</f>
        <v>386562</v>
      </c>
      <c r="F303" s="51">
        <f>SUM('Step 1'!F303:AC303)</f>
        <v>387002</v>
      </c>
      <c r="G303" s="51">
        <f>SUM('Step 1'!G303:AD303)</f>
        <v>387468</v>
      </c>
      <c r="H303" s="51">
        <f>SUM('Step 1'!H303:AE303)</f>
        <v>388111</v>
      </c>
      <c r="I303" s="51">
        <f>SUM('Step 1'!I303:AF303)</f>
        <v>388821</v>
      </c>
      <c r="J303" s="51">
        <f>SUM('Step 1'!J303:AG303)</f>
        <v>389459</v>
      </c>
      <c r="K303" s="51">
        <f>SUM('Step 1'!K303:AH303)</f>
        <v>390045</v>
      </c>
      <c r="L303" s="51">
        <f>SUM('Step 1'!L303:AI303)</f>
        <v>390697</v>
      </c>
      <c r="M303" s="51">
        <f>SUM('Step 1'!M303:AJ303)</f>
        <v>391363</v>
      </c>
      <c r="N303" s="51"/>
      <c r="O303" s="51"/>
      <c r="P303" s="51"/>
      <c r="Q303" s="51"/>
    </row>
    <row r="304" spans="1:17" x14ac:dyDescent="0.25">
      <c r="A304" t="s">
        <v>365</v>
      </c>
      <c r="B304" s="51">
        <f>SUM('Step 1'!B304:Y304)</f>
        <v>8924</v>
      </c>
      <c r="C304" s="51">
        <f>SUM('Step 1'!C304:Z304)</f>
        <v>8924</v>
      </c>
      <c r="D304" s="51">
        <f>SUM('Step 1'!D304:AA304)</f>
        <v>8926</v>
      </c>
      <c r="E304" s="51">
        <f>SUM('Step 1'!E304:AB304)</f>
        <v>8928</v>
      </c>
      <c r="F304" s="51">
        <f>SUM('Step 1'!F304:AC304)</f>
        <v>8936</v>
      </c>
      <c r="G304" s="51">
        <f>SUM('Step 1'!G304:AD304)</f>
        <v>8948</v>
      </c>
      <c r="H304" s="51">
        <f>SUM('Step 1'!H304:AE304)</f>
        <v>8959</v>
      </c>
      <c r="I304" s="51">
        <f>SUM('Step 1'!I304:AF304)</f>
        <v>8967</v>
      </c>
      <c r="J304" s="51">
        <f>SUM('Step 1'!J304:AG304)</f>
        <v>8980</v>
      </c>
      <c r="K304" s="51">
        <f>SUM('Step 1'!K304:AH304)</f>
        <v>8995</v>
      </c>
      <c r="L304" s="51">
        <f>SUM('Step 1'!L304:AI304)</f>
        <v>9009</v>
      </c>
      <c r="M304" s="51">
        <f>SUM('Step 1'!M304:AJ304)</f>
        <v>9023</v>
      </c>
      <c r="N304" s="51"/>
      <c r="O304" s="51"/>
      <c r="P304" s="51"/>
      <c r="Q304" s="51"/>
    </row>
    <row r="305" spans="1:17" x14ac:dyDescent="0.25">
      <c r="A305" t="s">
        <v>366</v>
      </c>
      <c r="B305" s="51">
        <f>SUM('Step 1'!B305:Y305)</f>
        <v>236298</v>
      </c>
      <c r="C305" s="51">
        <f>SUM('Step 1'!C305:Z305)</f>
        <v>236415</v>
      </c>
      <c r="D305" s="51">
        <f>SUM('Step 1'!D305:AA305)</f>
        <v>236456</v>
      </c>
      <c r="E305" s="51">
        <f>SUM('Step 1'!E305:AB305)</f>
        <v>236676</v>
      </c>
      <c r="F305" s="51">
        <f>SUM('Step 1'!F305:AC305)</f>
        <v>236923</v>
      </c>
      <c r="G305" s="51">
        <f>SUM('Step 1'!G305:AD305)</f>
        <v>237180</v>
      </c>
      <c r="H305" s="51">
        <f>SUM('Step 1'!H305:AE305)</f>
        <v>237606</v>
      </c>
      <c r="I305" s="51">
        <f>SUM('Step 1'!I305:AF305)</f>
        <v>238050</v>
      </c>
      <c r="J305" s="51">
        <f>SUM('Step 1'!J305:AG305)</f>
        <v>238423</v>
      </c>
      <c r="K305" s="51">
        <f>SUM('Step 1'!K305:AH305)</f>
        <v>238683</v>
      </c>
      <c r="L305" s="51">
        <f>SUM('Step 1'!L305:AI305)</f>
        <v>238936</v>
      </c>
      <c r="M305" s="51">
        <f>SUM('Step 1'!M305:AJ305)</f>
        <v>239270</v>
      </c>
      <c r="N305" s="51"/>
      <c r="O305" s="51"/>
      <c r="P305" s="51"/>
      <c r="Q305" s="51"/>
    </row>
    <row r="306" spans="1:17" x14ac:dyDescent="0.25">
      <c r="A306" t="s">
        <v>367</v>
      </c>
      <c r="B306" s="51">
        <f>SUM('Step 1'!B306:Y306)</f>
        <v>214064</v>
      </c>
      <c r="C306" s="51">
        <f>SUM('Step 1'!C306:Z306)</f>
        <v>214218</v>
      </c>
      <c r="D306" s="51">
        <f>SUM('Step 1'!D306:AA306)</f>
        <v>214248</v>
      </c>
      <c r="E306" s="51">
        <f>SUM('Step 1'!E306:AB306)</f>
        <v>214427</v>
      </c>
      <c r="F306" s="51">
        <f>SUM('Step 1'!F306:AC306)</f>
        <v>214648</v>
      </c>
      <c r="G306" s="51">
        <f>SUM('Step 1'!G306:AD306)</f>
        <v>214843</v>
      </c>
      <c r="H306" s="51">
        <f>SUM('Step 1'!H306:AE306)</f>
        <v>215161</v>
      </c>
      <c r="I306" s="51">
        <f>SUM('Step 1'!I306:AF306)</f>
        <v>215518</v>
      </c>
      <c r="J306" s="51">
        <f>SUM('Step 1'!J306:AG306)</f>
        <v>215779</v>
      </c>
      <c r="K306" s="51">
        <f>SUM('Step 1'!K306:AH306)</f>
        <v>216018</v>
      </c>
      <c r="L306" s="51">
        <f>SUM('Step 1'!L306:AI306)</f>
        <v>216252</v>
      </c>
      <c r="M306" s="51">
        <f>SUM('Step 1'!M306:AJ306)</f>
        <v>216543</v>
      </c>
      <c r="N306" s="51"/>
      <c r="O306" s="51"/>
      <c r="P306" s="51"/>
      <c r="Q306" s="51"/>
    </row>
    <row r="307" spans="1:17" x14ac:dyDescent="0.25">
      <c r="A307" t="s">
        <v>368</v>
      </c>
      <c r="B307" s="51">
        <f>SUM('Step 1'!B307:Y307)</f>
        <v>253520</v>
      </c>
      <c r="C307" s="51">
        <f>SUM('Step 1'!C307:Z307)</f>
        <v>253717</v>
      </c>
      <c r="D307" s="51">
        <f>SUM('Step 1'!D307:AA307)</f>
        <v>253833</v>
      </c>
      <c r="E307" s="51">
        <f>SUM('Step 1'!E307:AB307)</f>
        <v>254092</v>
      </c>
      <c r="F307" s="51">
        <f>SUM('Step 1'!F307:AC307)</f>
        <v>254375</v>
      </c>
      <c r="G307" s="51">
        <f>SUM('Step 1'!G307:AD307)</f>
        <v>254672</v>
      </c>
      <c r="H307" s="51">
        <f>SUM('Step 1'!H307:AE307)</f>
        <v>255121</v>
      </c>
      <c r="I307" s="51">
        <f>SUM('Step 1'!I307:AF307)</f>
        <v>255615</v>
      </c>
      <c r="J307" s="51">
        <f>SUM('Step 1'!J307:AG307)</f>
        <v>256006</v>
      </c>
      <c r="K307" s="51">
        <f>SUM('Step 1'!K307:AH307)</f>
        <v>256348</v>
      </c>
      <c r="L307" s="51">
        <f>SUM('Step 1'!L307:AI307)</f>
        <v>256700</v>
      </c>
      <c r="M307" s="51">
        <f>SUM('Step 1'!M307:AJ307)</f>
        <v>257138</v>
      </c>
      <c r="N307" s="51"/>
      <c r="O307" s="51"/>
      <c r="P307" s="51"/>
      <c r="Q307" s="51"/>
    </row>
    <row r="308" spans="1:17" x14ac:dyDescent="0.25">
      <c r="A308" t="s">
        <v>369</v>
      </c>
      <c r="B308" s="51">
        <f>SUM('Step 1'!B308:Y308)</f>
        <v>44096</v>
      </c>
      <c r="C308" s="51">
        <f>SUM('Step 1'!C308:Z308)</f>
        <v>44092</v>
      </c>
      <c r="D308" s="51">
        <f>SUM('Step 1'!D308:AA308)</f>
        <v>44053</v>
      </c>
      <c r="E308" s="51">
        <f>SUM('Step 1'!E308:AB308)</f>
        <v>44034</v>
      </c>
      <c r="F308" s="51">
        <f>SUM('Step 1'!F308:AC308)</f>
        <v>44043</v>
      </c>
      <c r="G308" s="51">
        <f>SUM('Step 1'!G308:AD308)</f>
        <v>44064</v>
      </c>
      <c r="H308" s="51">
        <f>SUM('Step 1'!H308:AE308)</f>
        <v>44087</v>
      </c>
      <c r="I308" s="51">
        <f>SUM('Step 1'!I308:AF308)</f>
        <v>44120</v>
      </c>
      <c r="J308" s="51">
        <f>SUM('Step 1'!J308:AG308)</f>
        <v>44187</v>
      </c>
      <c r="K308" s="51">
        <f>SUM('Step 1'!K308:AH308)</f>
        <v>44246</v>
      </c>
      <c r="L308" s="51">
        <f>SUM('Step 1'!L308:AI308)</f>
        <v>44320</v>
      </c>
      <c r="M308" s="51">
        <f>SUM('Step 1'!M308:AJ308)</f>
        <v>44393</v>
      </c>
      <c r="N308" s="51"/>
      <c r="O308" s="51"/>
      <c r="P308" s="51"/>
      <c r="Q308" s="51"/>
    </row>
    <row r="309" spans="1:17" x14ac:dyDescent="0.25">
      <c r="A309" t="s">
        <v>370</v>
      </c>
      <c r="B309" s="51">
        <f>SUM('Step 1'!B309:Y309)</f>
        <v>27951</v>
      </c>
      <c r="C309" s="51">
        <f>SUM('Step 1'!C309:Z309)</f>
        <v>27933</v>
      </c>
      <c r="D309" s="51">
        <f>SUM('Step 1'!D309:AA309)</f>
        <v>27908</v>
      </c>
      <c r="E309" s="51">
        <f>SUM('Step 1'!E309:AB309)</f>
        <v>27897</v>
      </c>
      <c r="F309" s="51">
        <f>SUM('Step 1'!F309:AC309)</f>
        <v>27908</v>
      </c>
      <c r="G309" s="51">
        <f>SUM('Step 1'!G309:AD309)</f>
        <v>27908</v>
      </c>
      <c r="H309" s="51">
        <f>SUM('Step 1'!H309:AE309)</f>
        <v>27903</v>
      </c>
      <c r="I309" s="51">
        <f>SUM('Step 1'!I309:AF309)</f>
        <v>27910</v>
      </c>
      <c r="J309" s="51">
        <f>SUM('Step 1'!J309:AG309)</f>
        <v>27927</v>
      </c>
      <c r="K309" s="51">
        <f>SUM('Step 1'!K309:AH309)</f>
        <v>27936</v>
      </c>
      <c r="L309" s="51">
        <f>SUM('Step 1'!L309:AI309)</f>
        <v>27954</v>
      </c>
      <c r="M309" s="51">
        <f>SUM('Step 1'!M309:AJ309)</f>
        <v>27975</v>
      </c>
      <c r="N309" s="51"/>
      <c r="O309" s="51"/>
      <c r="P309" s="51"/>
      <c r="Q309" s="51"/>
    </row>
    <row r="310" spans="1:17" x14ac:dyDescent="0.25">
      <c r="A310" t="s">
        <v>371</v>
      </c>
      <c r="B310" s="51">
        <f>SUM('Step 1'!B310:Y310)</f>
        <v>56563</v>
      </c>
      <c r="C310" s="51">
        <f>SUM('Step 1'!C310:Z310)</f>
        <v>56615</v>
      </c>
      <c r="D310" s="51">
        <f>SUM('Step 1'!D310:AA310)</f>
        <v>56658</v>
      </c>
      <c r="E310" s="51">
        <f>SUM('Step 1'!E310:AB310)</f>
        <v>56724</v>
      </c>
      <c r="F310" s="51">
        <f>SUM('Step 1'!F310:AC310)</f>
        <v>56796</v>
      </c>
      <c r="G310" s="51">
        <f>SUM('Step 1'!G310:AD310)</f>
        <v>56860</v>
      </c>
      <c r="H310" s="51">
        <f>SUM('Step 1'!H310:AE310)</f>
        <v>56947</v>
      </c>
      <c r="I310" s="51">
        <f>SUM('Step 1'!I310:AF310)</f>
        <v>57045</v>
      </c>
      <c r="J310" s="51">
        <f>SUM('Step 1'!J310:AG310)</f>
        <v>57118</v>
      </c>
      <c r="K310" s="51">
        <f>SUM('Step 1'!K310:AH310)</f>
        <v>57176</v>
      </c>
      <c r="L310" s="51">
        <f>SUM('Step 1'!L310:AI310)</f>
        <v>57240</v>
      </c>
      <c r="M310" s="51">
        <f>SUM('Step 1'!M310:AJ310)</f>
        <v>57312</v>
      </c>
      <c r="N310" s="51"/>
      <c r="O310" s="51"/>
      <c r="P310" s="51"/>
      <c r="Q310" s="51"/>
    </row>
    <row r="311" spans="1:17" x14ac:dyDescent="0.25">
      <c r="A311" t="s">
        <v>372</v>
      </c>
      <c r="B311" s="51">
        <f>SUM('Step 1'!B311:Y311)</f>
        <v>72014</v>
      </c>
      <c r="C311" s="51">
        <f>SUM('Step 1'!C311:Z311)</f>
        <v>72000</v>
      </c>
      <c r="D311" s="51">
        <f>SUM('Step 1'!D311:AA311)</f>
        <v>71965</v>
      </c>
      <c r="E311" s="51">
        <f>SUM('Step 1'!E311:AB311)</f>
        <v>71973</v>
      </c>
      <c r="F311" s="51">
        <f>SUM('Step 1'!F311:AC311)</f>
        <v>72020</v>
      </c>
      <c r="G311" s="51">
        <f>SUM('Step 1'!G311:AD311)</f>
        <v>72075</v>
      </c>
      <c r="H311" s="51">
        <f>SUM('Step 1'!H311:AE311)</f>
        <v>72171</v>
      </c>
      <c r="I311" s="51">
        <f>SUM('Step 1'!I311:AF311)</f>
        <v>72247</v>
      </c>
      <c r="J311" s="51">
        <f>SUM('Step 1'!J311:AG311)</f>
        <v>72318</v>
      </c>
      <c r="K311" s="51">
        <f>SUM('Step 1'!K311:AH311)</f>
        <v>72374</v>
      </c>
      <c r="L311" s="51">
        <f>SUM('Step 1'!L311:AI311)</f>
        <v>72442</v>
      </c>
      <c r="M311" s="51">
        <f>SUM('Step 1'!M311:AJ311)</f>
        <v>72513</v>
      </c>
      <c r="N311" s="51"/>
      <c r="O311" s="51"/>
      <c r="P311" s="51"/>
      <c r="Q311" s="51"/>
    </row>
    <row r="312" spans="1:17" x14ac:dyDescent="0.25">
      <c r="A312" t="s">
        <v>373</v>
      </c>
      <c r="B312" s="51">
        <f>SUM('Step 1'!B312:Y312)</f>
        <v>512346</v>
      </c>
      <c r="C312" s="51">
        <f>SUM('Step 1'!C312:Z312)</f>
        <v>512672</v>
      </c>
      <c r="D312" s="51">
        <f>SUM('Step 1'!D312:AA312)</f>
        <v>512832</v>
      </c>
      <c r="E312" s="51">
        <f>SUM('Step 1'!E312:AB312)</f>
        <v>513277</v>
      </c>
      <c r="F312" s="51">
        <f>SUM('Step 1'!F312:AC312)</f>
        <v>513740</v>
      </c>
      <c r="G312" s="51">
        <f>SUM('Step 1'!G312:AD312)</f>
        <v>514249</v>
      </c>
      <c r="H312" s="51">
        <f>SUM('Step 1'!H312:AE312)</f>
        <v>515102</v>
      </c>
      <c r="I312" s="51">
        <f>SUM('Step 1'!I312:AF312)</f>
        <v>516002</v>
      </c>
      <c r="J312" s="51">
        <f>SUM('Step 1'!J312:AG312)</f>
        <v>516748</v>
      </c>
      <c r="K312" s="51">
        <f>SUM('Step 1'!K312:AH312)</f>
        <v>517423</v>
      </c>
      <c r="L312" s="51">
        <f>SUM('Step 1'!L312:AI312)</f>
        <v>518196</v>
      </c>
      <c r="M312" s="51">
        <f>SUM('Step 1'!M312:AJ312)</f>
        <v>519039</v>
      </c>
      <c r="N312" s="51"/>
      <c r="O312" s="51"/>
      <c r="P312" s="51"/>
      <c r="Q312" s="51"/>
    </row>
    <row r="313" spans="1:17" x14ac:dyDescent="0.25">
      <c r="A313" t="s">
        <v>374</v>
      </c>
      <c r="B313" s="51">
        <f>SUM('Step 1'!B313:Y313)</f>
        <v>26170</v>
      </c>
      <c r="C313" s="51">
        <f>SUM('Step 1'!C313:Z313)</f>
        <v>26164</v>
      </c>
      <c r="D313" s="51">
        <f>SUM('Step 1'!D313:AA313)</f>
        <v>26153</v>
      </c>
      <c r="E313" s="51">
        <f>SUM('Step 1'!E313:AB313)</f>
        <v>26145</v>
      </c>
      <c r="F313" s="51">
        <f>SUM('Step 1'!F313:AC313)</f>
        <v>26153</v>
      </c>
      <c r="G313" s="51">
        <f>SUM('Step 1'!G313:AD313)</f>
        <v>26164</v>
      </c>
      <c r="H313" s="51">
        <f>SUM('Step 1'!H313:AE313)</f>
        <v>26179</v>
      </c>
      <c r="I313" s="51">
        <f>SUM('Step 1'!I313:AF313)</f>
        <v>26202</v>
      </c>
      <c r="J313" s="51">
        <f>SUM('Step 1'!J313:AG313)</f>
        <v>26223</v>
      </c>
      <c r="K313" s="51">
        <f>SUM('Step 1'!K313:AH313)</f>
        <v>26228</v>
      </c>
      <c r="L313" s="51">
        <f>SUM('Step 1'!L313:AI313)</f>
        <v>26252</v>
      </c>
      <c r="M313" s="51">
        <f>SUM('Step 1'!M313:AJ313)</f>
        <v>26271</v>
      </c>
      <c r="N313" s="51"/>
      <c r="O313" s="51"/>
      <c r="P313" s="51"/>
      <c r="Q313" s="51"/>
    </row>
    <row r="314" spans="1:17" x14ac:dyDescent="0.25">
      <c r="A314" t="s">
        <v>375</v>
      </c>
      <c r="B314" s="51">
        <f>SUM('Step 1'!B314:Y314)</f>
        <v>223601</v>
      </c>
      <c r="C314" s="51">
        <f>SUM('Step 1'!C314:Z314)</f>
        <v>223760</v>
      </c>
      <c r="D314" s="51">
        <f>SUM('Step 1'!D314:AA314)</f>
        <v>223807</v>
      </c>
      <c r="E314" s="51">
        <f>SUM('Step 1'!E314:AB314)</f>
        <v>223990</v>
      </c>
      <c r="F314" s="51">
        <f>SUM('Step 1'!F314:AC314)</f>
        <v>224204</v>
      </c>
      <c r="G314" s="51">
        <f>SUM('Step 1'!G314:AD314)</f>
        <v>224399</v>
      </c>
      <c r="H314" s="51">
        <f>SUM('Step 1'!H314:AE314)</f>
        <v>224723</v>
      </c>
      <c r="I314" s="51">
        <f>SUM('Step 1'!I314:AF314)</f>
        <v>225105</v>
      </c>
      <c r="J314" s="51">
        <f>SUM('Step 1'!J314:AG314)</f>
        <v>225364</v>
      </c>
      <c r="K314" s="51">
        <f>SUM('Step 1'!K314:AH314)</f>
        <v>225652</v>
      </c>
      <c r="L314" s="51">
        <f>SUM('Step 1'!L314:AI314)</f>
        <v>225919</v>
      </c>
      <c r="M314" s="51">
        <f>SUM('Step 1'!M314:AJ314)</f>
        <v>226214</v>
      </c>
      <c r="N314" s="51"/>
      <c r="O314" s="51"/>
      <c r="P314" s="51"/>
      <c r="Q314" s="51"/>
    </row>
    <row r="315" spans="1:17" x14ac:dyDescent="0.25">
      <c r="A315" t="s">
        <v>376</v>
      </c>
      <c r="B315" s="51">
        <f>SUM('Step 1'!B315:Y315)</f>
        <v>1275188</v>
      </c>
      <c r="C315" s="51">
        <f>SUM('Step 1'!C315:Z315)</f>
        <v>1276113</v>
      </c>
      <c r="D315" s="51">
        <f>SUM('Step 1'!D315:AA315)</f>
        <v>1276629</v>
      </c>
      <c r="E315" s="51">
        <f>SUM('Step 1'!E315:AB315)</f>
        <v>1277891</v>
      </c>
      <c r="F315" s="51">
        <f>SUM('Step 1'!F315:AC315)</f>
        <v>1279277</v>
      </c>
      <c r="G315" s="51">
        <f>SUM('Step 1'!G315:AD315)</f>
        <v>1280664</v>
      </c>
      <c r="H315" s="51">
        <f>SUM('Step 1'!H315:AE315)</f>
        <v>1282908</v>
      </c>
      <c r="I315" s="51">
        <f>SUM('Step 1'!I315:AF315)</f>
        <v>1285278</v>
      </c>
      <c r="J315" s="51">
        <f>SUM('Step 1'!J315:AG315)</f>
        <v>1287241</v>
      </c>
      <c r="K315" s="51">
        <f>SUM('Step 1'!K315:AH315)</f>
        <v>1288836</v>
      </c>
      <c r="L315" s="51">
        <f>SUM('Step 1'!L315:AI315)</f>
        <v>1290379</v>
      </c>
      <c r="M315" s="51">
        <f>SUM('Step 1'!M315:AJ315)</f>
        <v>1292212</v>
      </c>
      <c r="N315" s="51"/>
      <c r="O315" s="51"/>
      <c r="P315" s="51"/>
      <c r="Q315" s="51"/>
    </row>
    <row r="316" spans="1:17" x14ac:dyDescent="0.25">
      <c r="A316" t="s">
        <v>377</v>
      </c>
      <c r="B316" s="51">
        <f>SUM('Step 1'!B316:Y316)</f>
        <v>230489</v>
      </c>
      <c r="C316" s="51">
        <f>SUM('Step 1'!C316:Z316)</f>
        <v>230469</v>
      </c>
      <c r="D316" s="51">
        <f>SUM('Step 1'!D316:AA316)</f>
        <v>230329</v>
      </c>
      <c r="E316" s="51">
        <f>SUM('Step 1'!E316:AB316)</f>
        <v>230298</v>
      </c>
      <c r="F316" s="51">
        <f>SUM('Step 1'!F316:AC316)</f>
        <v>230306</v>
      </c>
      <c r="G316" s="51">
        <f>SUM('Step 1'!G316:AD316)</f>
        <v>230358</v>
      </c>
      <c r="H316" s="51">
        <f>SUM('Step 1'!H316:AE316)</f>
        <v>230530</v>
      </c>
      <c r="I316" s="51">
        <f>SUM('Step 1'!I316:AF316)</f>
        <v>230796</v>
      </c>
      <c r="J316" s="51">
        <f>SUM('Step 1'!J316:AG316)</f>
        <v>230997</v>
      </c>
      <c r="K316" s="51">
        <f>SUM('Step 1'!K316:AH316)</f>
        <v>231084</v>
      </c>
      <c r="L316" s="51">
        <f>SUM('Step 1'!L316:AI316)</f>
        <v>231311</v>
      </c>
      <c r="M316" s="51">
        <f>SUM('Step 1'!M316:AJ316)</f>
        <v>231475</v>
      </c>
      <c r="N316" s="51"/>
      <c r="O316" s="51"/>
      <c r="P316" s="51"/>
      <c r="Q316" s="51"/>
    </row>
    <row r="317" spans="1:17" x14ac:dyDescent="0.25">
      <c r="A317" t="s">
        <v>378</v>
      </c>
      <c r="B317" s="51">
        <f>SUM('Step 1'!B317:Y317)</f>
        <v>91568</v>
      </c>
      <c r="C317" s="51">
        <f>SUM('Step 1'!C317:Z317)</f>
        <v>91559</v>
      </c>
      <c r="D317" s="51">
        <f>SUM('Step 1'!D317:AA317)</f>
        <v>91512</v>
      </c>
      <c r="E317" s="51">
        <f>SUM('Step 1'!E317:AB317)</f>
        <v>91514</v>
      </c>
      <c r="F317" s="51">
        <f>SUM('Step 1'!F317:AC317)</f>
        <v>91531</v>
      </c>
      <c r="G317" s="51">
        <f>SUM('Step 1'!G317:AD317)</f>
        <v>91556</v>
      </c>
      <c r="H317" s="51">
        <f>SUM('Step 1'!H317:AE317)</f>
        <v>91622</v>
      </c>
      <c r="I317" s="51">
        <f>SUM('Step 1'!I317:AF317)</f>
        <v>91700</v>
      </c>
      <c r="J317" s="51">
        <f>SUM('Step 1'!J317:AG317)</f>
        <v>91773</v>
      </c>
      <c r="K317" s="51">
        <f>SUM('Step 1'!K317:AH317)</f>
        <v>91803</v>
      </c>
      <c r="L317" s="51">
        <f>SUM('Step 1'!L317:AI317)</f>
        <v>91910</v>
      </c>
      <c r="M317" s="51">
        <f>SUM('Step 1'!M317:AJ317)</f>
        <v>91979</v>
      </c>
      <c r="N317" s="51"/>
      <c r="O317" s="51"/>
      <c r="P317" s="51"/>
      <c r="Q317" s="51"/>
    </row>
    <row r="318" spans="1:17" x14ac:dyDescent="0.25">
      <c r="A318" t="s">
        <v>379</v>
      </c>
      <c r="B318" s="51">
        <f>SUM('Step 1'!B318:Y318)</f>
        <v>130355</v>
      </c>
      <c r="C318" s="51">
        <f>SUM('Step 1'!C318:Z318)</f>
        <v>130435</v>
      </c>
      <c r="D318" s="51">
        <f>SUM('Step 1'!D318:AA318)</f>
        <v>130482</v>
      </c>
      <c r="E318" s="51">
        <f>SUM('Step 1'!E318:AB318)</f>
        <v>130603</v>
      </c>
      <c r="F318" s="51">
        <f>SUM('Step 1'!F318:AC318)</f>
        <v>130728</v>
      </c>
      <c r="G318" s="51">
        <f>SUM('Step 1'!G318:AD318)</f>
        <v>130853</v>
      </c>
      <c r="H318" s="51">
        <f>SUM('Step 1'!H318:AE318)</f>
        <v>131058</v>
      </c>
      <c r="I318" s="51">
        <f>SUM('Step 1'!I318:AF318)</f>
        <v>131274</v>
      </c>
      <c r="J318" s="51">
        <f>SUM('Step 1'!J318:AG318)</f>
        <v>131455</v>
      </c>
      <c r="K318" s="51">
        <f>SUM('Step 1'!K318:AH318)</f>
        <v>131638</v>
      </c>
      <c r="L318" s="51">
        <f>SUM('Step 1'!L318:AI318)</f>
        <v>131816</v>
      </c>
      <c r="M318" s="51">
        <f>SUM('Step 1'!M318:AJ318)</f>
        <v>132023</v>
      </c>
      <c r="N318" s="51"/>
      <c r="O318" s="51"/>
      <c r="P318" s="51"/>
      <c r="Q318" s="51"/>
    </row>
    <row r="319" spans="1:17" x14ac:dyDescent="0.25">
      <c r="A319" t="s">
        <v>380</v>
      </c>
      <c r="B319" s="51">
        <f>SUM('Step 1'!B319:Y319)</f>
        <v>193283</v>
      </c>
      <c r="C319" s="51">
        <f>SUM('Step 1'!C319:Z319)</f>
        <v>193278</v>
      </c>
      <c r="D319" s="51">
        <f>SUM('Step 1'!D319:AA319)</f>
        <v>193273</v>
      </c>
      <c r="E319" s="51">
        <f>SUM('Step 1'!E319:AB319)</f>
        <v>193418</v>
      </c>
      <c r="F319" s="51">
        <f>SUM('Step 1'!F319:AC319)</f>
        <v>193581</v>
      </c>
      <c r="G319" s="51">
        <f>SUM('Step 1'!G319:AD319)</f>
        <v>193759</v>
      </c>
      <c r="H319" s="51">
        <f>SUM('Step 1'!H319:AE319)</f>
        <v>194045</v>
      </c>
      <c r="I319" s="51">
        <f>SUM('Step 1'!I319:AF319)</f>
        <v>194390</v>
      </c>
      <c r="J319" s="51">
        <f>SUM('Step 1'!J319:AG319)</f>
        <v>194646</v>
      </c>
      <c r="K319" s="51">
        <f>SUM('Step 1'!K319:AH319)</f>
        <v>194860</v>
      </c>
      <c r="L319" s="51">
        <f>SUM('Step 1'!L319:AI319)</f>
        <v>195105</v>
      </c>
      <c r="M319" s="51">
        <f>SUM('Step 1'!M319:AJ319)</f>
        <v>195415</v>
      </c>
      <c r="N319" s="51"/>
      <c r="O319" s="51"/>
      <c r="P319" s="51"/>
      <c r="Q319" s="51"/>
    </row>
    <row r="320" spans="1:17" x14ac:dyDescent="0.25">
      <c r="A320" t="s">
        <v>381</v>
      </c>
      <c r="B320" s="51">
        <f>SUM('Step 1'!B320:Y320)</f>
        <v>133730</v>
      </c>
      <c r="C320" s="51">
        <f>SUM('Step 1'!C320:Z320)</f>
        <v>133709</v>
      </c>
      <c r="D320" s="51">
        <f>SUM('Step 1'!D320:AA320)</f>
        <v>133618</v>
      </c>
      <c r="E320" s="51">
        <f>SUM('Step 1'!E320:AB320)</f>
        <v>133578</v>
      </c>
      <c r="F320" s="51">
        <f>SUM('Step 1'!F320:AC320)</f>
        <v>133584</v>
      </c>
      <c r="G320" s="51">
        <f>SUM('Step 1'!G320:AD320)</f>
        <v>133608</v>
      </c>
      <c r="H320" s="51">
        <f>SUM('Step 1'!H320:AE320)</f>
        <v>133697</v>
      </c>
      <c r="I320" s="51">
        <f>SUM('Step 1'!I320:AF320)</f>
        <v>133860</v>
      </c>
      <c r="J320" s="51">
        <f>SUM('Step 1'!J320:AG320)</f>
        <v>133979</v>
      </c>
      <c r="K320" s="51">
        <f>SUM('Step 1'!K320:AH320)</f>
        <v>134027</v>
      </c>
      <c r="L320" s="51">
        <f>SUM('Step 1'!L320:AI320)</f>
        <v>134176</v>
      </c>
      <c r="M320" s="51">
        <f>SUM('Step 1'!M320:AJ320)</f>
        <v>134310</v>
      </c>
      <c r="N320" s="51"/>
      <c r="O320" s="51"/>
      <c r="P320" s="51"/>
      <c r="Q320" s="51"/>
    </row>
    <row r="321" spans="1:17" x14ac:dyDescent="0.25">
      <c r="A321" t="s">
        <v>382</v>
      </c>
      <c r="B321" s="51">
        <f>SUM('Step 1'!B321:Y321)</f>
        <v>146564</v>
      </c>
      <c r="C321" s="51">
        <f>SUM('Step 1'!C321:Z321)</f>
        <v>146565</v>
      </c>
      <c r="D321" s="51">
        <f>SUM('Step 1'!D321:AA321)</f>
        <v>146527</v>
      </c>
      <c r="E321" s="51">
        <f>SUM('Step 1'!E321:AB321)</f>
        <v>146580</v>
      </c>
      <c r="F321" s="51">
        <f>SUM('Step 1'!F321:AC321)</f>
        <v>146690</v>
      </c>
      <c r="G321" s="51">
        <f>SUM('Step 1'!G321:AD321)</f>
        <v>146803</v>
      </c>
      <c r="H321" s="51">
        <f>SUM('Step 1'!H321:AE321)</f>
        <v>147028</v>
      </c>
      <c r="I321" s="51">
        <f>SUM('Step 1'!I321:AF321)</f>
        <v>147294</v>
      </c>
      <c r="J321" s="51">
        <f>SUM('Step 1'!J321:AG321)</f>
        <v>147521</v>
      </c>
      <c r="K321" s="51">
        <f>SUM('Step 1'!K321:AH321)</f>
        <v>147688</v>
      </c>
      <c r="L321" s="51">
        <f>SUM('Step 1'!L321:AI321)</f>
        <v>147892</v>
      </c>
      <c r="M321" s="51">
        <f>SUM('Step 1'!M321:AJ321)</f>
        <v>148110</v>
      </c>
      <c r="N321" s="51"/>
      <c r="O321" s="51"/>
      <c r="P321" s="51"/>
      <c r="Q321" s="51"/>
    </row>
    <row r="322" spans="1:17" x14ac:dyDescent="0.25">
      <c r="A322" t="s">
        <v>383</v>
      </c>
      <c r="B322" s="51">
        <f>SUM('Step 1'!B322:Y322)</f>
        <v>1503168</v>
      </c>
      <c r="C322" s="51">
        <f>SUM('Step 1'!C322:Z322)</f>
        <v>1502728</v>
      </c>
      <c r="D322" s="51">
        <f>SUM('Step 1'!D322:AA322)</f>
        <v>1501689</v>
      </c>
      <c r="E322" s="51">
        <f>SUM('Step 1'!E322:AB322)</f>
        <v>1501564</v>
      </c>
      <c r="F322" s="51">
        <f>SUM('Step 1'!F322:AC322)</f>
        <v>1501587</v>
      </c>
      <c r="G322" s="51">
        <f>SUM('Step 1'!G322:AD322)</f>
        <v>1502051</v>
      </c>
      <c r="H322" s="51">
        <f>SUM('Step 1'!H322:AE322)</f>
        <v>1503164</v>
      </c>
      <c r="I322" s="51">
        <f>SUM('Step 1'!I322:AF322)</f>
        <v>1504951</v>
      </c>
      <c r="J322" s="51">
        <f>SUM('Step 1'!J322:AG322)</f>
        <v>1506236</v>
      </c>
      <c r="K322" s="51">
        <f>SUM('Step 1'!K322:AH322)</f>
        <v>1506549</v>
      </c>
      <c r="L322" s="51">
        <f>SUM('Step 1'!L322:AI322)</f>
        <v>1508102</v>
      </c>
      <c r="M322" s="51">
        <f>SUM('Step 1'!M322:AJ322)</f>
        <v>1509189</v>
      </c>
      <c r="N322" s="51"/>
      <c r="O322" s="51"/>
      <c r="P322" s="51"/>
      <c r="Q322" s="51"/>
    </row>
    <row r="323" spans="1:17" x14ac:dyDescent="0.25">
      <c r="A323" t="s">
        <v>384</v>
      </c>
      <c r="B323" s="51">
        <f>SUM('Step 1'!B323:Y323)</f>
        <v>8789537</v>
      </c>
      <c r="C323" s="51">
        <f>SUM('Step 1'!C323:Z323)</f>
        <v>8787239</v>
      </c>
      <c r="D323" s="51">
        <f>SUM('Step 1'!D323:AA323)</f>
        <v>8781480</v>
      </c>
      <c r="E323" s="51">
        <f>SUM('Step 1'!E323:AB323)</f>
        <v>8779594</v>
      </c>
      <c r="F323" s="51">
        <f>SUM('Step 1'!F323:AC323)</f>
        <v>8778789</v>
      </c>
      <c r="G323" s="51">
        <f>SUM('Step 1'!G323:AD323)</f>
        <v>8779653</v>
      </c>
      <c r="H323" s="51">
        <f>SUM('Step 1'!H323:AE323)</f>
        <v>8783874</v>
      </c>
      <c r="I323" s="51">
        <f>SUM('Step 1'!I323:AF323)</f>
        <v>8791263</v>
      </c>
      <c r="J323" s="51">
        <f>SUM('Step 1'!J323:AG323)</f>
        <v>8796642</v>
      </c>
      <c r="K323" s="51">
        <f>SUM('Step 1'!K323:AH323)</f>
        <v>8797687</v>
      </c>
      <c r="L323" s="51">
        <f>SUM('Step 1'!L323:AI323)</f>
        <v>8805260</v>
      </c>
      <c r="M323" s="51">
        <f>SUM('Step 1'!M323:AJ323)</f>
        <v>8810322</v>
      </c>
      <c r="N323" s="51"/>
      <c r="O323" s="51"/>
      <c r="P323" s="51"/>
      <c r="Q323" s="51"/>
    </row>
    <row r="324" spans="1:17" x14ac:dyDescent="0.25">
      <c r="A324" t="s">
        <v>385</v>
      </c>
      <c r="B324" s="51">
        <f>SUM('Step 1'!B324:Y324)</f>
        <v>7602951</v>
      </c>
      <c r="C324" s="51">
        <f>SUM('Step 1'!C324:Z324)</f>
        <v>7602149</v>
      </c>
      <c r="D324" s="51">
        <f>SUM('Step 1'!D324:AA324)</f>
        <v>7598017</v>
      </c>
      <c r="E324" s="51">
        <f>SUM('Step 1'!E324:AB324)</f>
        <v>7597771</v>
      </c>
      <c r="F324" s="51">
        <f>SUM('Step 1'!F324:AC324)</f>
        <v>7598612</v>
      </c>
      <c r="G324" s="51">
        <f>SUM('Step 1'!G324:AD324)</f>
        <v>7600619</v>
      </c>
      <c r="H324" s="51">
        <f>SUM('Step 1'!H324:AE324)</f>
        <v>7606198</v>
      </c>
      <c r="I324" s="51">
        <f>SUM('Step 1'!I324:AF324)</f>
        <v>7614976</v>
      </c>
      <c r="J324" s="51">
        <f>SUM('Step 1'!J324:AG324)</f>
        <v>7621597</v>
      </c>
      <c r="K324" s="51">
        <f>SUM('Step 1'!K324:AH324)</f>
        <v>7623658</v>
      </c>
      <c r="L324" s="51">
        <f>SUM('Step 1'!L324:AI324)</f>
        <v>7631304</v>
      </c>
      <c r="M324" s="51">
        <f>SUM('Step 1'!M324:AJ324)</f>
        <v>7637028</v>
      </c>
      <c r="N324" s="51"/>
      <c r="O324" s="51"/>
      <c r="P324" s="51"/>
      <c r="Q324" s="51"/>
    </row>
    <row r="325" spans="1:17" x14ac:dyDescent="0.25">
      <c r="A325" t="s">
        <v>386</v>
      </c>
      <c r="B325" s="51">
        <f>SUM('Step 1'!B325:Y325)</f>
        <v>106703</v>
      </c>
      <c r="C325" s="51">
        <f>SUM('Step 1'!C325:Z325)</f>
        <v>106737</v>
      </c>
      <c r="D325" s="51">
        <f>SUM('Step 1'!D325:AA325)</f>
        <v>106744</v>
      </c>
      <c r="E325" s="51">
        <f>SUM('Step 1'!E325:AB325)</f>
        <v>106821</v>
      </c>
      <c r="F325" s="51">
        <f>SUM('Step 1'!F325:AC325)</f>
        <v>106914</v>
      </c>
      <c r="G325" s="51">
        <f>SUM('Step 1'!G325:AD325)</f>
        <v>107017</v>
      </c>
      <c r="H325" s="51">
        <f>SUM('Step 1'!H325:AE325)</f>
        <v>107197</v>
      </c>
      <c r="I325" s="51">
        <f>SUM('Step 1'!I325:AF325)</f>
        <v>107394</v>
      </c>
      <c r="J325" s="51">
        <f>SUM('Step 1'!J325:AG325)</f>
        <v>107563</v>
      </c>
      <c r="K325" s="51">
        <f>SUM('Step 1'!K325:AH325)</f>
        <v>107705</v>
      </c>
      <c r="L325" s="51">
        <f>SUM('Step 1'!L325:AI325)</f>
        <v>107841</v>
      </c>
      <c r="M325" s="51">
        <f>SUM('Step 1'!M325:AJ325)</f>
        <v>107992</v>
      </c>
      <c r="N325" s="51"/>
      <c r="O325" s="51"/>
      <c r="P325" s="51"/>
      <c r="Q325" s="51"/>
    </row>
    <row r="326" spans="1:17" x14ac:dyDescent="0.25">
      <c r="A326" t="s">
        <v>387</v>
      </c>
      <c r="B326" s="51">
        <f>SUM('Step 1'!B326:Y326)</f>
        <v>22195</v>
      </c>
      <c r="C326" s="51">
        <f>SUM('Step 1'!C326:Z326)</f>
        <v>22188</v>
      </c>
      <c r="D326" s="51">
        <f>SUM('Step 1'!D326:AA326)</f>
        <v>22162</v>
      </c>
      <c r="E326" s="51">
        <f>SUM('Step 1'!E326:AB326)</f>
        <v>22149</v>
      </c>
      <c r="F326" s="51">
        <f>SUM('Step 1'!F326:AC326)</f>
        <v>22157</v>
      </c>
      <c r="G326" s="51">
        <f>SUM('Step 1'!G326:AD326)</f>
        <v>22168</v>
      </c>
      <c r="H326" s="51">
        <f>SUM('Step 1'!H326:AE326)</f>
        <v>22184</v>
      </c>
      <c r="I326" s="51">
        <f>SUM('Step 1'!I326:AF326)</f>
        <v>22217</v>
      </c>
      <c r="J326" s="51">
        <f>SUM('Step 1'!J326:AG326)</f>
        <v>22250</v>
      </c>
      <c r="K326" s="51">
        <f>SUM('Step 1'!K326:AH326)</f>
        <v>22276</v>
      </c>
      <c r="L326" s="51">
        <f>SUM('Step 1'!L326:AI326)</f>
        <v>22313</v>
      </c>
      <c r="M326" s="51">
        <f>SUM('Step 1'!M326:AJ326)</f>
        <v>22361</v>
      </c>
      <c r="N326" s="51"/>
      <c r="O326" s="51"/>
      <c r="P326" s="51"/>
      <c r="Q326" s="51"/>
    </row>
    <row r="327" spans="1:17" x14ac:dyDescent="0.25">
      <c r="A327" t="s">
        <v>388</v>
      </c>
      <c r="B327" s="51">
        <f>SUM('Step 1'!B327:Y327)</f>
        <v>341178</v>
      </c>
      <c r="C327" s="51">
        <f>SUM('Step 1'!C327:Z327)</f>
        <v>341350</v>
      </c>
      <c r="D327" s="51">
        <f>SUM('Step 1'!D327:AA327)</f>
        <v>341357</v>
      </c>
      <c r="E327" s="51">
        <f>SUM('Step 1'!E327:AB327)</f>
        <v>341587</v>
      </c>
      <c r="F327" s="51">
        <f>SUM('Step 1'!F327:AC327)</f>
        <v>341886</v>
      </c>
      <c r="G327" s="51">
        <f>SUM('Step 1'!G327:AD327)</f>
        <v>342214</v>
      </c>
      <c r="H327" s="51">
        <f>SUM('Step 1'!H327:AE327)</f>
        <v>342773</v>
      </c>
      <c r="I327" s="51">
        <f>SUM('Step 1'!I327:AF327)</f>
        <v>343418</v>
      </c>
      <c r="J327" s="51">
        <f>SUM('Step 1'!J327:AG327)</f>
        <v>343918</v>
      </c>
      <c r="K327" s="51">
        <f>SUM('Step 1'!K327:AH327)</f>
        <v>344317</v>
      </c>
      <c r="L327" s="51">
        <f>SUM('Step 1'!L327:AI327)</f>
        <v>344732</v>
      </c>
      <c r="M327" s="51">
        <f>SUM('Step 1'!M327:AJ327)</f>
        <v>345183</v>
      </c>
      <c r="N327" s="51"/>
      <c r="O327" s="51"/>
      <c r="P327" s="51"/>
      <c r="Q327" s="51"/>
    </row>
    <row r="328" spans="1:17" x14ac:dyDescent="0.25">
      <c r="A328" t="s">
        <v>389</v>
      </c>
      <c r="B328" s="51">
        <f>SUM('Step 1'!B328:Y328)</f>
        <v>401093</v>
      </c>
      <c r="C328" s="51">
        <f>SUM('Step 1'!C328:Z328)</f>
        <v>401235</v>
      </c>
      <c r="D328" s="51">
        <f>SUM('Step 1'!D328:AA328)</f>
        <v>401184</v>
      </c>
      <c r="E328" s="51">
        <f>SUM('Step 1'!E328:AB328)</f>
        <v>401419</v>
      </c>
      <c r="F328" s="51">
        <f>SUM('Step 1'!F328:AC328)</f>
        <v>401744</v>
      </c>
      <c r="G328" s="51">
        <f>SUM('Step 1'!G328:AD328)</f>
        <v>402068</v>
      </c>
      <c r="H328" s="51">
        <f>SUM('Step 1'!H328:AE328)</f>
        <v>402616</v>
      </c>
      <c r="I328" s="51">
        <f>SUM('Step 1'!I328:AF328)</f>
        <v>403300</v>
      </c>
      <c r="J328" s="51">
        <f>SUM('Step 1'!J328:AG328)</f>
        <v>403859</v>
      </c>
      <c r="K328" s="51">
        <f>SUM('Step 1'!K328:AH328)</f>
        <v>404343</v>
      </c>
      <c r="L328" s="51">
        <f>SUM('Step 1'!L328:AI328)</f>
        <v>404810</v>
      </c>
      <c r="M328" s="51">
        <f>SUM('Step 1'!M328:AJ328)</f>
        <v>405363</v>
      </c>
      <c r="N328" s="51"/>
      <c r="O328" s="51"/>
      <c r="P328" s="51"/>
      <c r="Q328" s="51"/>
    </row>
    <row r="329" spans="1:17" x14ac:dyDescent="0.25">
      <c r="A329" t="s">
        <v>390</v>
      </c>
      <c r="B329" s="51">
        <f>SUM('Step 1'!B329:Y329)</f>
        <v>95428</v>
      </c>
      <c r="C329" s="51">
        <f>SUM('Step 1'!C329:Z329)</f>
        <v>95492</v>
      </c>
      <c r="D329" s="51">
        <f>SUM('Step 1'!D329:AA329)</f>
        <v>95526</v>
      </c>
      <c r="E329" s="51">
        <f>SUM('Step 1'!E329:AB329)</f>
        <v>95605</v>
      </c>
      <c r="F329" s="51">
        <f>SUM('Step 1'!F329:AC329)</f>
        <v>95702</v>
      </c>
      <c r="G329" s="51">
        <f>SUM('Step 1'!G329:AD329)</f>
        <v>95801</v>
      </c>
      <c r="H329" s="51">
        <f>SUM('Step 1'!H329:AE329)</f>
        <v>95966</v>
      </c>
      <c r="I329" s="51">
        <f>SUM('Step 1'!I329:AF329)</f>
        <v>96139</v>
      </c>
      <c r="J329" s="51">
        <f>SUM('Step 1'!J329:AG329)</f>
        <v>96301</v>
      </c>
      <c r="K329" s="51">
        <f>SUM('Step 1'!K329:AH329)</f>
        <v>96437</v>
      </c>
      <c r="L329" s="51">
        <f>SUM('Step 1'!L329:AI329)</f>
        <v>96559</v>
      </c>
      <c r="M329" s="51">
        <f>SUM('Step 1'!M329:AJ329)</f>
        <v>96691</v>
      </c>
      <c r="N329" s="51"/>
      <c r="O329" s="51"/>
      <c r="P329" s="51"/>
      <c r="Q329" s="51"/>
    </row>
    <row r="330" spans="1:17" x14ac:dyDescent="0.25">
      <c r="A330" t="s">
        <v>391</v>
      </c>
      <c r="B330" s="51">
        <f>SUM('Step 1'!B330:Y330)</f>
        <v>123622</v>
      </c>
      <c r="C330" s="51">
        <f>SUM('Step 1'!C330:Z330)</f>
        <v>123656</v>
      </c>
      <c r="D330" s="51">
        <f>SUM('Step 1'!D330:AA330)</f>
        <v>123659</v>
      </c>
      <c r="E330" s="51">
        <f>SUM('Step 1'!E330:AB330)</f>
        <v>123733</v>
      </c>
      <c r="F330" s="51">
        <f>SUM('Step 1'!F330:AC330)</f>
        <v>123860</v>
      </c>
      <c r="G330" s="51">
        <f>SUM('Step 1'!G330:AD330)</f>
        <v>123982</v>
      </c>
      <c r="H330" s="51">
        <f>SUM('Step 1'!H330:AE330)</f>
        <v>124186</v>
      </c>
      <c r="I330" s="51">
        <f>SUM('Step 1'!I330:AF330)</f>
        <v>124397</v>
      </c>
      <c r="J330" s="51">
        <f>SUM('Step 1'!J330:AG330)</f>
        <v>124572</v>
      </c>
      <c r="K330" s="51">
        <f>SUM('Step 1'!K330:AH330)</f>
        <v>124728</v>
      </c>
      <c r="L330" s="51">
        <f>SUM('Step 1'!L330:AI330)</f>
        <v>124926</v>
      </c>
      <c r="M330" s="51">
        <f>SUM('Step 1'!M330:AJ330)</f>
        <v>125117</v>
      </c>
      <c r="N330" s="51"/>
      <c r="O330" s="51"/>
      <c r="P330" s="51"/>
      <c r="Q330" s="51"/>
    </row>
    <row r="331" spans="1:17" x14ac:dyDescent="0.25">
      <c r="A331" t="s">
        <v>392</v>
      </c>
      <c r="B331" s="51">
        <f>SUM('Step 1'!B331:Y331)</f>
        <v>226898</v>
      </c>
      <c r="C331" s="51">
        <f>SUM('Step 1'!C331:Z331)</f>
        <v>227056</v>
      </c>
      <c r="D331" s="51">
        <f>SUM('Step 1'!D331:AA331)</f>
        <v>227162</v>
      </c>
      <c r="E331" s="51">
        <f>SUM('Step 1'!E331:AB331)</f>
        <v>227403</v>
      </c>
      <c r="F331" s="51">
        <f>SUM('Step 1'!F331:AC331)</f>
        <v>227612</v>
      </c>
      <c r="G331" s="51">
        <f>SUM('Step 1'!G331:AD331)</f>
        <v>227813</v>
      </c>
      <c r="H331" s="51">
        <f>SUM('Step 1'!H331:AE331)</f>
        <v>228178</v>
      </c>
      <c r="I331" s="51">
        <f>SUM('Step 1'!I331:AF331)</f>
        <v>228552</v>
      </c>
      <c r="J331" s="51">
        <f>SUM('Step 1'!J331:AG331)</f>
        <v>228893</v>
      </c>
      <c r="K331" s="51">
        <f>SUM('Step 1'!K331:AH331)</f>
        <v>229226</v>
      </c>
      <c r="L331" s="51">
        <f>SUM('Step 1'!L331:AI331)</f>
        <v>229528</v>
      </c>
      <c r="M331" s="51">
        <f>SUM('Step 1'!M331:AJ331)</f>
        <v>229850</v>
      </c>
      <c r="N331" s="51"/>
      <c r="O331" s="51"/>
      <c r="P331" s="51"/>
      <c r="Q331" s="51"/>
    </row>
    <row r="332" spans="1:17" x14ac:dyDescent="0.25">
      <c r="A332" t="s">
        <v>393</v>
      </c>
      <c r="B332" s="51">
        <f>SUM('Step 1'!B332:Y332)</f>
        <v>10899211</v>
      </c>
      <c r="C332" s="51">
        <f>SUM('Step 1'!C332:Z332)</f>
        <v>10903805</v>
      </c>
      <c r="D332" s="51">
        <f>SUM('Step 1'!D332:AA332)</f>
        <v>10905276</v>
      </c>
      <c r="E332" s="51">
        <f>SUM('Step 1'!E332:AB332)</f>
        <v>10913592</v>
      </c>
      <c r="F332" s="51">
        <f>SUM('Step 1'!F332:AC332)</f>
        <v>10923546</v>
      </c>
      <c r="G332" s="51">
        <f>SUM('Step 1'!G332:AD332)</f>
        <v>10933824</v>
      </c>
      <c r="H332" s="51">
        <f>SUM('Step 1'!H332:AE332)</f>
        <v>10950424</v>
      </c>
      <c r="I332" s="51">
        <f>SUM('Step 1'!I332:AF332)</f>
        <v>10967794</v>
      </c>
      <c r="J332" s="51">
        <f>SUM('Step 1'!J332:AG332)</f>
        <v>10982466</v>
      </c>
      <c r="K332" s="51">
        <f>SUM('Step 1'!K332:AH332)</f>
        <v>10994956</v>
      </c>
      <c r="L332" s="51">
        <f>SUM('Step 1'!L332:AI332)</f>
        <v>11007826</v>
      </c>
      <c r="M332" s="51">
        <f>SUM('Step 1'!M332:AJ332)</f>
        <v>11023035</v>
      </c>
      <c r="N332" s="51"/>
      <c r="O332" s="51"/>
      <c r="P332" s="51"/>
      <c r="Q332" s="51"/>
    </row>
    <row r="333" spans="1:17" x14ac:dyDescent="0.25">
      <c r="A333" t="s">
        <v>394</v>
      </c>
      <c r="B333" s="51">
        <f>SUM('Step 1'!B333:Y333)</f>
        <v>60109</v>
      </c>
      <c r="C333" s="51">
        <f>SUM('Step 1'!C333:Z333)</f>
        <v>60099</v>
      </c>
      <c r="D333" s="51">
        <f>SUM('Step 1'!D333:AA333)</f>
        <v>60071</v>
      </c>
      <c r="E333" s="51">
        <f>SUM('Step 1'!E333:AB333)</f>
        <v>60073</v>
      </c>
      <c r="F333" s="51">
        <f>SUM('Step 1'!F333:AC333)</f>
        <v>60093</v>
      </c>
      <c r="G333" s="51">
        <f>SUM('Step 1'!G333:AD333)</f>
        <v>60102</v>
      </c>
      <c r="H333" s="51">
        <f>SUM('Step 1'!H333:AE333)</f>
        <v>60143</v>
      </c>
      <c r="I333" s="51">
        <f>SUM('Step 1'!I333:AF333)</f>
        <v>60202</v>
      </c>
      <c r="J333" s="51">
        <f>SUM('Step 1'!J333:AG333)</f>
        <v>60243</v>
      </c>
      <c r="K333" s="51">
        <f>SUM('Step 1'!K333:AH333)</f>
        <v>60254</v>
      </c>
      <c r="L333" s="51">
        <f>SUM('Step 1'!L333:AI333)</f>
        <v>60306</v>
      </c>
      <c r="M333" s="51">
        <f>SUM('Step 1'!M333:AJ333)</f>
        <v>60347</v>
      </c>
      <c r="N333" s="51"/>
      <c r="O333" s="51"/>
      <c r="P333" s="51"/>
      <c r="Q333" s="51"/>
    </row>
    <row r="334" spans="1:17" x14ac:dyDescent="0.25">
      <c r="A334" t="s">
        <v>395</v>
      </c>
      <c r="B334" s="51">
        <f>SUM('Step 1'!B334:Y334)</f>
        <v>132692</v>
      </c>
      <c r="C334" s="51">
        <f>SUM('Step 1'!C334:Z334)</f>
        <v>132742</v>
      </c>
      <c r="D334" s="51">
        <f>SUM('Step 1'!D334:AA334)</f>
        <v>132747</v>
      </c>
      <c r="E334" s="51">
        <f>SUM('Step 1'!E334:AB334)</f>
        <v>132846</v>
      </c>
      <c r="F334" s="51">
        <f>SUM('Step 1'!F334:AC334)</f>
        <v>132976</v>
      </c>
      <c r="G334" s="51">
        <f>SUM('Step 1'!G334:AD334)</f>
        <v>133104</v>
      </c>
      <c r="H334" s="51">
        <f>SUM('Step 1'!H334:AE334)</f>
        <v>133316</v>
      </c>
      <c r="I334" s="51">
        <f>SUM('Step 1'!I334:AF334)</f>
        <v>133514</v>
      </c>
      <c r="J334" s="51">
        <f>SUM('Step 1'!J334:AG334)</f>
        <v>133675</v>
      </c>
      <c r="K334" s="51">
        <f>SUM('Step 1'!K334:AH334)</f>
        <v>133831</v>
      </c>
      <c r="L334" s="51">
        <f>SUM('Step 1'!L334:AI334)</f>
        <v>134016</v>
      </c>
      <c r="M334" s="51">
        <f>SUM('Step 1'!M334:AJ334)</f>
        <v>134222</v>
      </c>
      <c r="N334" s="51"/>
      <c r="O334" s="51"/>
      <c r="P334" s="51"/>
      <c r="Q334" s="51"/>
    </row>
    <row r="335" spans="1:17" x14ac:dyDescent="0.25">
      <c r="A335" t="s">
        <v>396</v>
      </c>
      <c r="B335" s="51">
        <f>SUM('Step 1'!B335:Y335)</f>
        <v>211299</v>
      </c>
      <c r="C335" s="51">
        <f>SUM('Step 1'!C335:Z335)</f>
        <v>211548</v>
      </c>
      <c r="D335" s="51">
        <f>SUM('Step 1'!D335:AA335)</f>
        <v>211752</v>
      </c>
      <c r="E335" s="51">
        <f>SUM('Step 1'!E335:AB335)</f>
        <v>212052</v>
      </c>
      <c r="F335" s="51">
        <f>SUM('Step 1'!F335:AC335)</f>
        <v>212352</v>
      </c>
      <c r="G335" s="51">
        <f>SUM('Step 1'!G335:AD335)</f>
        <v>212657</v>
      </c>
      <c r="H335" s="51">
        <f>SUM('Step 1'!H335:AE335)</f>
        <v>213070</v>
      </c>
      <c r="I335" s="51">
        <f>SUM('Step 1'!I335:AF335)</f>
        <v>213495</v>
      </c>
      <c r="J335" s="51">
        <f>SUM('Step 1'!J335:AG335)</f>
        <v>213890</v>
      </c>
      <c r="K335" s="51">
        <f>SUM('Step 1'!K335:AH335)</f>
        <v>214195</v>
      </c>
      <c r="L335" s="51">
        <f>SUM('Step 1'!L335:AI335)</f>
        <v>214533</v>
      </c>
      <c r="M335" s="51">
        <f>SUM('Step 1'!M335:AJ335)</f>
        <v>214895</v>
      </c>
      <c r="N335" s="51"/>
      <c r="O335" s="51"/>
      <c r="P335" s="51"/>
      <c r="Q335" s="51"/>
    </row>
    <row r="336" spans="1:17" x14ac:dyDescent="0.25">
      <c r="A336" t="s">
        <v>397</v>
      </c>
      <c r="B336" s="51">
        <f>SUM('Step 1'!B336:Y336)</f>
        <v>239888</v>
      </c>
      <c r="C336" s="51">
        <f>SUM('Step 1'!C336:Z336)</f>
        <v>240002</v>
      </c>
      <c r="D336" s="51">
        <f>SUM('Step 1'!D336:AA336)</f>
        <v>239989</v>
      </c>
      <c r="E336" s="51">
        <f>SUM('Step 1'!E336:AB336)</f>
        <v>240120</v>
      </c>
      <c r="F336" s="51">
        <f>SUM('Step 1'!F336:AC336)</f>
        <v>240365</v>
      </c>
      <c r="G336" s="51">
        <f>SUM('Step 1'!G336:AD336)</f>
        <v>240558</v>
      </c>
      <c r="H336" s="51">
        <f>SUM('Step 1'!H336:AE336)</f>
        <v>240925</v>
      </c>
      <c r="I336" s="51">
        <f>SUM('Step 1'!I336:AF336)</f>
        <v>241279</v>
      </c>
      <c r="J336" s="51">
        <f>SUM('Step 1'!J336:AG336)</f>
        <v>241536</v>
      </c>
      <c r="K336" s="51">
        <f>SUM('Step 1'!K336:AH336)</f>
        <v>241839</v>
      </c>
      <c r="L336" s="51">
        <f>SUM('Step 1'!L336:AI336)</f>
        <v>242127</v>
      </c>
      <c r="M336" s="51">
        <f>SUM('Step 1'!M336:AJ336)</f>
        <v>242487</v>
      </c>
      <c r="N336" s="51"/>
      <c r="O336" s="51"/>
      <c r="P336" s="51"/>
      <c r="Q336" s="51"/>
    </row>
    <row r="337" spans="1:17" x14ac:dyDescent="0.25">
      <c r="A337" t="s">
        <v>398</v>
      </c>
      <c r="B337" s="51">
        <f>SUM('Step 1'!B337:Y337)</f>
        <v>724627</v>
      </c>
      <c r="C337" s="51">
        <f>SUM('Step 1'!C337:Z337)</f>
        <v>724639</v>
      </c>
      <c r="D337" s="51">
        <f>SUM('Step 1'!D337:AA337)</f>
        <v>724394</v>
      </c>
      <c r="E337" s="51">
        <f>SUM('Step 1'!E337:AB337)</f>
        <v>724597</v>
      </c>
      <c r="F337" s="51">
        <f>SUM('Step 1'!F337:AC337)</f>
        <v>724976</v>
      </c>
      <c r="G337" s="51">
        <f>SUM('Step 1'!G337:AD337)</f>
        <v>725457</v>
      </c>
      <c r="H337" s="51">
        <f>SUM('Step 1'!H337:AE337)</f>
        <v>726299</v>
      </c>
      <c r="I337" s="51">
        <f>SUM('Step 1'!I337:AF337)</f>
        <v>727229</v>
      </c>
      <c r="J337" s="51">
        <f>SUM('Step 1'!J337:AG337)</f>
        <v>728030</v>
      </c>
      <c r="K337" s="51">
        <f>SUM('Step 1'!K337:AH337)</f>
        <v>728578</v>
      </c>
      <c r="L337" s="51">
        <f>SUM('Step 1'!L337:AI337)</f>
        <v>729320</v>
      </c>
      <c r="M337" s="51">
        <f>SUM('Step 1'!M337:AJ337)</f>
        <v>730110</v>
      </c>
      <c r="N337" s="51"/>
      <c r="O337" s="51"/>
      <c r="P337" s="51"/>
      <c r="Q337" s="51"/>
    </row>
    <row r="338" spans="1:17" x14ac:dyDescent="0.25">
      <c r="A338" t="s">
        <v>399</v>
      </c>
      <c r="B338" s="51">
        <f>SUM('Step 1'!B338:Y338)</f>
        <v>2055134</v>
      </c>
      <c r="C338" s="51">
        <f>SUM('Step 1'!C338:Z338)</f>
        <v>2055314</v>
      </c>
      <c r="D338" s="51">
        <f>SUM('Step 1'!D338:AA338)</f>
        <v>2054783</v>
      </c>
      <c r="E338" s="51">
        <f>SUM('Step 1'!E338:AB338)</f>
        <v>2055346</v>
      </c>
      <c r="F338" s="51">
        <f>SUM('Step 1'!F338:AC338)</f>
        <v>2056382</v>
      </c>
      <c r="G338" s="51">
        <f>SUM('Step 1'!G338:AD338)</f>
        <v>2057638</v>
      </c>
      <c r="H338" s="51">
        <f>SUM('Step 1'!H338:AE338)</f>
        <v>2060063</v>
      </c>
      <c r="I338" s="51">
        <f>SUM('Step 1'!I338:AF338)</f>
        <v>2062808</v>
      </c>
      <c r="J338" s="51">
        <f>SUM('Step 1'!J338:AG338)</f>
        <v>2065089</v>
      </c>
      <c r="K338" s="51">
        <f>SUM('Step 1'!K338:AH338)</f>
        <v>2066728</v>
      </c>
      <c r="L338" s="51">
        <f>SUM('Step 1'!L338:AI338)</f>
        <v>2068890</v>
      </c>
      <c r="M338" s="51">
        <f>SUM('Step 1'!M338:AJ338)</f>
        <v>2071280</v>
      </c>
      <c r="N338" s="51"/>
      <c r="O338" s="51"/>
      <c r="P338" s="51"/>
      <c r="Q338" s="51"/>
    </row>
    <row r="339" spans="1:17" x14ac:dyDescent="0.25">
      <c r="A339" t="s">
        <v>400</v>
      </c>
      <c r="B339" s="51">
        <f>SUM('Step 1'!B339:Y339)</f>
        <v>104693</v>
      </c>
      <c r="C339" s="51">
        <f>SUM('Step 1'!C339:Z339)</f>
        <v>104713</v>
      </c>
      <c r="D339" s="51">
        <f>SUM('Step 1'!D339:AA339)</f>
        <v>104710</v>
      </c>
      <c r="E339" s="51">
        <f>SUM('Step 1'!E339:AB339)</f>
        <v>104754</v>
      </c>
      <c r="F339" s="51">
        <f>SUM('Step 1'!F339:AC339)</f>
        <v>104801</v>
      </c>
      <c r="G339" s="51">
        <f>SUM('Step 1'!G339:AD339)</f>
        <v>104889</v>
      </c>
      <c r="H339" s="51">
        <f>SUM('Step 1'!H339:AE339)</f>
        <v>105019</v>
      </c>
      <c r="I339" s="51">
        <f>SUM('Step 1'!I339:AF339)</f>
        <v>105184</v>
      </c>
      <c r="J339" s="51">
        <f>SUM('Step 1'!J339:AG339)</f>
        <v>105316</v>
      </c>
      <c r="K339" s="51">
        <f>SUM('Step 1'!K339:AH339)</f>
        <v>105432</v>
      </c>
      <c r="L339" s="51">
        <f>SUM('Step 1'!L339:AI339)</f>
        <v>105539</v>
      </c>
      <c r="M339" s="51">
        <f>SUM('Step 1'!M339:AJ339)</f>
        <v>105674</v>
      </c>
      <c r="N339" s="51"/>
      <c r="O339" s="51"/>
      <c r="P339" s="51"/>
      <c r="Q339" s="51"/>
    </row>
    <row r="340" spans="1:17" x14ac:dyDescent="0.25">
      <c r="A340" t="s">
        <v>401</v>
      </c>
      <c r="B340" s="51">
        <f>SUM('Step 1'!B340:Y340)</f>
        <v>419996</v>
      </c>
      <c r="C340" s="51">
        <f>SUM('Step 1'!C340:Z340)</f>
        <v>419973</v>
      </c>
      <c r="D340" s="51">
        <f>SUM('Step 1'!D340:AA340)</f>
        <v>419831</v>
      </c>
      <c r="E340" s="51">
        <f>SUM('Step 1'!E340:AB340)</f>
        <v>419944</v>
      </c>
      <c r="F340" s="51">
        <f>SUM('Step 1'!F340:AC340)</f>
        <v>420247</v>
      </c>
      <c r="G340" s="51">
        <f>SUM('Step 1'!G340:AD340)</f>
        <v>420524</v>
      </c>
      <c r="H340" s="51">
        <f>SUM('Step 1'!H340:AE340)</f>
        <v>421029</v>
      </c>
      <c r="I340" s="51">
        <f>SUM('Step 1'!I340:AF340)</f>
        <v>421609</v>
      </c>
      <c r="J340" s="51">
        <f>SUM('Step 1'!J340:AG340)</f>
        <v>422085</v>
      </c>
      <c r="K340" s="51">
        <f>SUM('Step 1'!K340:AH340)</f>
        <v>422413</v>
      </c>
      <c r="L340" s="51">
        <f>SUM('Step 1'!L340:AI340)</f>
        <v>422765</v>
      </c>
      <c r="M340" s="51">
        <f>SUM('Step 1'!M340:AJ340)</f>
        <v>423251</v>
      </c>
      <c r="N340" s="51"/>
      <c r="O340" s="51"/>
      <c r="P340" s="51"/>
      <c r="Q340" s="51"/>
    </row>
    <row r="341" spans="1:17" x14ac:dyDescent="0.25">
      <c r="A341" t="s">
        <v>402</v>
      </c>
      <c r="B341" s="51">
        <f>SUM('Step 1'!B341:Y341)</f>
        <v>55097</v>
      </c>
      <c r="C341" s="51">
        <f>SUM('Step 1'!C341:Z341)</f>
        <v>55076</v>
      </c>
      <c r="D341" s="51">
        <f>SUM('Step 1'!D341:AA341)</f>
        <v>55000</v>
      </c>
      <c r="E341" s="51">
        <f>SUM('Step 1'!E341:AB341)</f>
        <v>55020</v>
      </c>
      <c r="F341" s="51">
        <f>SUM('Step 1'!F341:AC341)</f>
        <v>55063</v>
      </c>
      <c r="G341" s="51">
        <f>SUM('Step 1'!G341:AD341)</f>
        <v>55087</v>
      </c>
      <c r="H341" s="51">
        <f>SUM('Step 1'!H341:AE341)</f>
        <v>55167</v>
      </c>
      <c r="I341" s="51">
        <f>SUM('Step 1'!I341:AF341)</f>
        <v>55259</v>
      </c>
      <c r="J341" s="51">
        <f>SUM('Step 1'!J341:AG341)</f>
        <v>55322</v>
      </c>
      <c r="K341" s="51">
        <f>SUM('Step 1'!K341:AH341)</f>
        <v>55374</v>
      </c>
      <c r="L341" s="51">
        <f>SUM('Step 1'!L341:AI341)</f>
        <v>55418</v>
      </c>
      <c r="M341" s="51">
        <f>SUM('Step 1'!M341:AJ341)</f>
        <v>55478</v>
      </c>
      <c r="N341" s="51"/>
      <c r="O341" s="51"/>
      <c r="P341" s="51"/>
      <c r="Q341" s="51"/>
    </row>
    <row r="342" spans="1:17" x14ac:dyDescent="0.25">
      <c r="A342" t="s">
        <v>403</v>
      </c>
      <c r="B342" s="51">
        <f>SUM('Step 1'!B342:Y342)</f>
        <v>7001</v>
      </c>
      <c r="C342" s="51">
        <f>SUM('Step 1'!C342:Z342)</f>
        <v>7001</v>
      </c>
      <c r="D342" s="51">
        <f>SUM('Step 1'!D342:AA342)</f>
        <v>6999</v>
      </c>
      <c r="E342" s="51">
        <f>SUM('Step 1'!E342:AB342)</f>
        <v>6997</v>
      </c>
      <c r="F342" s="51">
        <f>SUM('Step 1'!F342:AC342)</f>
        <v>6998</v>
      </c>
      <c r="G342" s="51">
        <f>SUM('Step 1'!G342:AD342)</f>
        <v>6997</v>
      </c>
      <c r="H342" s="51">
        <f>SUM('Step 1'!H342:AE342)</f>
        <v>7001</v>
      </c>
      <c r="I342" s="51">
        <f>SUM('Step 1'!I342:AF342)</f>
        <v>7010</v>
      </c>
      <c r="J342" s="51">
        <f>SUM('Step 1'!J342:AG342)</f>
        <v>7016</v>
      </c>
      <c r="K342" s="51">
        <f>SUM('Step 1'!K342:AH342)</f>
        <v>7016</v>
      </c>
      <c r="L342" s="51">
        <f>SUM('Step 1'!L342:AI342)</f>
        <v>7022</v>
      </c>
      <c r="M342" s="51">
        <f>SUM('Step 1'!M342:AJ342)</f>
        <v>7024</v>
      </c>
      <c r="N342" s="51"/>
      <c r="O342" s="51"/>
      <c r="P342" s="51"/>
      <c r="Q342" s="51"/>
    </row>
    <row r="343" spans="1:17" x14ac:dyDescent="0.25">
      <c r="A343" t="s">
        <v>404</v>
      </c>
      <c r="B343" s="51">
        <f>SUM('Step 1'!B343:Y343)</f>
        <v>87107</v>
      </c>
      <c r="C343" s="51">
        <f>SUM('Step 1'!C343:Z343)</f>
        <v>87158</v>
      </c>
      <c r="D343" s="51">
        <f>SUM('Step 1'!D343:AA343)</f>
        <v>87204</v>
      </c>
      <c r="E343" s="51">
        <f>SUM('Step 1'!E343:AB343)</f>
        <v>87283</v>
      </c>
      <c r="F343" s="51">
        <f>SUM('Step 1'!F343:AC343)</f>
        <v>87368</v>
      </c>
      <c r="G343" s="51">
        <f>SUM('Step 1'!G343:AD343)</f>
        <v>87459</v>
      </c>
      <c r="H343" s="51">
        <f>SUM('Step 1'!H343:AE343)</f>
        <v>87610</v>
      </c>
      <c r="I343" s="51">
        <f>SUM('Step 1'!I343:AF343)</f>
        <v>87762</v>
      </c>
      <c r="J343" s="51">
        <f>SUM('Step 1'!J343:AG343)</f>
        <v>87873</v>
      </c>
      <c r="K343" s="51">
        <f>SUM('Step 1'!K343:AH343)</f>
        <v>87973</v>
      </c>
      <c r="L343" s="51">
        <f>SUM('Step 1'!L343:AI343)</f>
        <v>88072</v>
      </c>
      <c r="M343" s="51">
        <f>SUM('Step 1'!M343:AJ343)</f>
        <v>88206</v>
      </c>
      <c r="N343" s="51"/>
      <c r="O343" s="51"/>
      <c r="P343" s="51"/>
      <c r="Q343" s="51"/>
    </row>
    <row r="344" spans="1:17" x14ac:dyDescent="0.25">
      <c r="A344" t="s">
        <v>405</v>
      </c>
      <c r="B344" s="51">
        <f>SUM('Step 1'!B344:Y344)</f>
        <v>133302</v>
      </c>
      <c r="C344" s="51">
        <f>SUM('Step 1'!C344:Z344)</f>
        <v>133300</v>
      </c>
      <c r="D344" s="51">
        <f>SUM('Step 1'!D344:AA344)</f>
        <v>133258</v>
      </c>
      <c r="E344" s="51">
        <f>SUM('Step 1'!E344:AB344)</f>
        <v>133286</v>
      </c>
      <c r="F344" s="51">
        <f>SUM('Step 1'!F344:AC344)</f>
        <v>133370</v>
      </c>
      <c r="G344" s="51">
        <f>SUM('Step 1'!G344:AD344)</f>
        <v>133459</v>
      </c>
      <c r="H344" s="51">
        <f>SUM('Step 1'!H344:AE344)</f>
        <v>133620</v>
      </c>
      <c r="I344" s="51">
        <f>SUM('Step 1'!I344:AF344)</f>
        <v>133789</v>
      </c>
      <c r="J344" s="51">
        <f>SUM('Step 1'!J344:AG344)</f>
        <v>133942</v>
      </c>
      <c r="K344" s="51">
        <f>SUM('Step 1'!K344:AH344)</f>
        <v>134091</v>
      </c>
      <c r="L344" s="51">
        <f>SUM('Step 1'!L344:AI344)</f>
        <v>134254</v>
      </c>
      <c r="M344" s="51">
        <f>SUM('Step 1'!M344:AJ344)</f>
        <v>134466</v>
      </c>
      <c r="N344" s="51"/>
      <c r="O344" s="51"/>
      <c r="P344" s="51"/>
      <c r="Q344" s="51"/>
    </row>
    <row r="345" spans="1:17" x14ac:dyDescent="0.25">
      <c r="A345" t="s">
        <v>406</v>
      </c>
      <c r="B345" s="51">
        <f>SUM('Step 1'!B345:Y345)</f>
        <v>30006</v>
      </c>
      <c r="C345" s="51">
        <f>SUM('Step 1'!C345:Z345)</f>
        <v>29999</v>
      </c>
      <c r="D345" s="51">
        <f>SUM('Step 1'!D345:AA345)</f>
        <v>29945</v>
      </c>
      <c r="E345" s="51">
        <f>SUM('Step 1'!E345:AB345)</f>
        <v>29956</v>
      </c>
      <c r="F345" s="51">
        <f>SUM('Step 1'!F345:AC345)</f>
        <v>29955</v>
      </c>
      <c r="G345" s="51">
        <f>SUM('Step 1'!G345:AD345)</f>
        <v>29977</v>
      </c>
      <c r="H345" s="51">
        <f>SUM('Step 1'!H345:AE345)</f>
        <v>30021</v>
      </c>
      <c r="I345" s="51">
        <f>SUM('Step 1'!I345:AF345)</f>
        <v>30025</v>
      </c>
      <c r="J345" s="51">
        <f>SUM('Step 1'!J345:AG345)</f>
        <v>30033</v>
      </c>
      <c r="K345" s="51">
        <f>SUM('Step 1'!K345:AH345)</f>
        <v>30068</v>
      </c>
      <c r="L345" s="51">
        <f>SUM('Step 1'!L345:AI345)</f>
        <v>30128</v>
      </c>
      <c r="M345" s="51">
        <f>SUM('Step 1'!M345:AJ345)</f>
        <v>30208</v>
      </c>
      <c r="N345" s="51"/>
      <c r="O345" s="51"/>
      <c r="P345" s="51"/>
      <c r="Q345" s="51"/>
    </row>
    <row r="346" spans="1:17" x14ac:dyDescent="0.25">
      <c r="A346" t="s">
        <v>407</v>
      </c>
      <c r="B346" s="51">
        <f>SUM('Step 1'!B346:Y346)</f>
        <v>174781</v>
      </c>
      <c r="C346" s="51">
        <f>SUM('Step 1'!C346:Z346)</f>
        <v>174766</v>
      </c>
      <c r="D346" s="51">
        <f>SUM('Step 1'!D346:AA346)</f>
        <v>174718</v>
      </c>
      <c r="E346" s="51">
        <f>SUM('Step 1'!E346:AB346)</f>
        <v>174774</v>
      </c>
      <c r="F346" s="51">
        <f>SUM('Step 1'!F346:AC346)</f>
        <v>174887</v>
      </c>
      <c r="G346" s="51">
        <f>SUM('Step 1'!G346:AD346)</f>
        <v>175003</v>
      </c>
      <c r="H346" s="51">
        <f>SUM('Step 1'!H346:AE346)</f>
        <v>175206</v>
      </c>
      <c r="I346" s="51">
        <f>SUM('Step 1'!I346:AF346)</f>
        <v>175418</v>
      </c>
      <c r="J346" s="51">
        <f>SUM('Step 1'!J346:AG346)</f>
        <v>175586</v>
      </c>
      <c r="K346" s="51">
        <f>SUM('Step 1'!K346:AH346)</f>
        <v>175716</v>
      </c>
      <c r="L346" s="51">
        <f>SUM('Step 1'!L346:AI346)</f>
        <v>175849</v>
      </c>
      <c r="M346" s="51">
        <f>SUM('Step 1'!M346:AJ346)</f>
        <v>176055</v>
      </c>
      <c r="N346" s="51"/>
      <c r="O346" s="51"/>
      <c r="P346" s="51"/>
      <c r="Q346" s="51"/>
    </row>
    <row r="347" spans="1:17" x14ac:dyDescent="0.25">
      <c r="A347" t="s">
        <v>408</v>
      </c>
      <c r="B347" s="51">
        <f>SUM('Step 1'!B347:Y347)</f>
        <v>3657</v>
      </c>
      <c r="C347" s="51">
        <f>SUM('Step 1'!C347:Z347)</f>
        <v>3653</v>
      </c>
      <c r="D347" s="51">
        <f>SUM('Step 1'!D347:AA347)</f>
        <v>3648</v>
      </c>
      <c r="E347" s="51">
        <f>SUM('Step 1'!E347:AB347)</f>
        <v>3647</v>
      </c>
      <c r="F347" s="51">
        <f>SUM('Step 1'!F347:AC347)</f>
        <v>3647</v>
      </c>
      <c r="G347" s="51">
        <f>SUM('Step 1'!G347:AD347)</f>
        <v>3649</v>
      </c>
      <c r="H347" s="51">
        <f>SUM('Step 1'!H347:AE347)</f>
        <v>3656</v>
      </c>
      <c r="I347" s="51">
        <f>SUM('Step 1'!I347:AF347)</f>
        <v>3662</v>
      </c>
      <c r="J347" s="51">
        <f>SUM('Step 1'!J347:AG347)</f>
        <v>3669</v>
      </c>
      <c r="K347" s="51">
        <f>SUM('Step 1'!K347:AH347)</f>
        <v>3672</v>
      </c>
      <c r="L347" s="51">
        <f>SUM('Step 1'!L347:AI347)</f>
        <v>3677</v>
      </c>
      <c r="M347" s="51">
        <f>SUM('Step 1'!M347:AJ347)</f>
        <v>3680</v>
      </c>
      <c r="N347" s="51"/>
      <c r="O347" s="51"/>
      <c r="P347" s="51"/>
      <c r="Q347" s="51"/>
    </row>
    <row r="348" spans="1:17" x14ac:dyDescent="0.25">
      <c r="A348" t="s">
        <v>409</v>
      </c>
      <c r="B348" s="51">
        <f>SUM('Step 1'!B348:Y348)</f>
        <v>106772</v>
      </c>
      <c r="C348" s="51">
        <f>SUM('Step 1'!C348:Z348)</f>
        <v>106853</v>
      </c>
      <c r="D348" s="51">
        <f>SUM('Step 1'!D348:AA348)</f>
        <v>106918</v>
      </c>
      <c r="E348" s="51">
        <f>SUM('Step 1'!E348:AB348)</f>
        <v>107020</v>
      </c>
      <c r="F348" s="51">
        <f>SUM('Step 1'!F348:AC348)</f>
        <v>107130</v>
      </c>
      <c r="G348" s="51">
        <f>SUM('Step 1'!G348:AD348)</f>
        <v>107239</v>
      </c>
      <c r="H348" s="51">
        <f>SUM('Step 1'!H348:AE348)</f>
        <v>107429</v>
      </c>
      <c r="I348" s="51">
        <f>SUM('Step 1'!I348:AF348)</f>
        <v>107602</v>
      </c>
      <c r="J348" s="51">
        <f>SUM('Step 1'!J348:AG348)</f>
        <v>107723</v>
      </c>
      <c r="K348" s="51">
        <f>SUM('Step 1'!K348:AH348)</f>
        <v>107840</v>
      </c>
      <c r="L348" s="51">
        <f>SUM('Step 1'!L348:AI348)</f>
        <v>107968</v>
      </c>
      <c r="M348" s="51">
        <f>SUM('Step 1'!M348:AJ348)</f>
        <v>108126</v>
      </c>
      <c r="N348" s="51"/>
      <c r="O348" s="51"/>
      <c r="P348" s="51"/>
      <c r="Q348" s="51"/>
    </row>
    <row r="349" spans="1:17" x14ac:dyDescent="0.25">
      <c r="A349" t="s">
        <v>410</v>
      </c>
      <c r="B349" s="51">
        <f>SUM('Step 1'!B349:Y349)</f>
        <v>199213</v>
      </c>
      <c r="C349" s="51">
        <f>SUM('Step 1'!C349:Z349)</f>
        <v>199300</v>
      </c>
      <c r="D349" s="51">
        <f>SUM('Step 1'!D349:AA349)</f>
        <v>199317</v>
      </c>
      <c r="E349" s="51">
        <f>SUM('Step 1'!E349:AB349)</f>
        <v>199475</v>
      </c>
      <c r="F349" s="51">
        <f>SUM('Step 1'!F349:AC349)</f>
        <v>199630</v>
      </c>
      <c r="G349" s="51">
        <f>SUM('Step 1'!G349:AD349)</f>
        <v>199790</v>
      </c>
      <c r="H349" s="51">
        <f>SUM('Step 1'!H349:AE349)</f>
        <v>200121</v>
      </c>
      <c r="I349" s="51">
        <f>SUM('Step 1'!I349:AF349)</f>
        <v>200499</v>
      </c>
      <c r="J349" s="51">
        <f>SUM('Step 1'!J349:AG349)</f>
        <v>200766</v>
      </c>
      <c r="K349" s="51">
        <f>SUM('Step 1'!K349:AH349)</f>
        <v>201044</v>
      </c>
      <c r="L349" s="51">
        <f>SUM('Step 1'!L349:AI349)</f>
        <v>201347</v>
      </c>
      <c r="M349" s="51">
        <f>SUM('Step 1'!M349:AJ349)</f>
        <v>201673</v>
      </c>
      <c r="N349" s="51"/>
      <c r="O349" s="51"/>
      <c r="P349" s="51"/>
      <c r="Q349" s="51"/>
    </row>
    <row r="350" spans="1:17" x14ac:dyDescent="0.25">
      <c r="A350" t="s">
        <v>411</v>
      </c>
      <c r="B350" s="51">
        <f>SUM('Step 1'!B350:Y350)</f>
        <v>232654</v>
      </c>
      <c r="C350" s="51">
        <f>SUM('Step 1'!C350:Z350)</f>
        <v>232565</v>
      </c>
      <c r="D350" s="51">
        <f>SUM('Step 1'!D350:AA350)</f>
        <v>232290</v>
      </c>
      <c r="E350" s="51">
        <f>SUM('Step 1'!E350:AB350)</f>
        <v>232362</v>
      </c>
      <c r="F350" s="51">
        <f>SUM('Step 1'!F350:AC350)</f>
        <v>232605</v>
      </c>
      <c r="G350" s="51">
        <f>SUM('Step 1'!G350:AD350)</f>
        <v>232791</v>
      </c>
      <c r="H350" s="51">
        <f>SUM('Step 1'!H350:AE350)</f>
        <v>233230</v>
      </c>
      <c r="I350" s="51">
        <f>SUM('Step 1'!I350:AF350)</f>
        <v>233698</v>
      </c>
      <c r="J350" s="51">
        <f>SUM('Step 1'!J350:AG350)</f>
        <v>234125</v>
      </c>
      <c r="K350" s="51">
        <f>SUM('Step 1'!K350:AH350)</f>
        <v>234376</v>
      </c>
      <c r="L350" s="51">
        <f>SUM('Step 1'!L350:AI350)</f>
        <v>234605</v>
      </c>
      <c r="M350" s="51">
        <f>SUM('Step 1'!M350:AJ350)</f>
        <v>234925</v>
      </c>
      <c r="N350" s="51"/>
      <c r="O350" s="51"/>
      <c r="P350" s="51"/>
      <c r="Q350" s="51"/>
    </row>
    <row r="351" spans="1:17" x14ac:dyDescent="0.25">
      <c r="A351" t="s">
        <v>412</v>
      </c>
      <c r="B351" s="51">
        <f>SUM('Step 1'!B351:Y351)</f>
        <v>389869</v>
      </c>
      <c r="C351" s="51">
        <f>SUM('Step 1'!C351:Z351)</f>
        <v>390087</v>
      </c>
      <c r="D351" s="51">
        <f>SUM('Step 1'!D351:AA351)</f>
        <v>390152</v>
      </c>
      <c r="E351" s="51">
        <f>SUM('Step 1'!E351:AB351)</f>
        <v>390443</v>
      </c>
      <c r="F351" s="51">
        <f>SUM('Step 1'!F351:AC351)</f>
        <v>390793</v>
      </c>
      <c r="G351" s="51">
        <f>SUM('Step 1'!G351:AD351)</f>
        <v>391183</v>
      </c>
      <c r="H351" s="51">
        <f>SUM('Step 1'!H351:AE351)</f>
        <v>391802</v>
      </c>
      <c r="I351" s="51">
        <f>SUM('Step 1'!I351:AF351)</f>
        <v>392446</v>
      </c>
      <c r="J351" s="51">
        <f>SUM('Step 1'!J351:AG351)</f>
        <v>392994</v>
      </c>
      <c r="K351" s="51">
        <f>SUM('Step 1'!K351:AH351)</f>
        <v>393437</v>
      </c>
      <c r="L351" s="51">
        <f>SUM('Step 1'!L351:AI351)</f>
        <v>393883</v>
      </c>
      <c r="M351" s="51">
        <f>SUM('Step 1'!M351:AJ351)</f>
        <v>394388</v>
      </c>
      <c r="N351" s="51"/>
      <c r="O351" s="51"/>
      <c r="P351" s="51"/>
      <c r="Q351" s="51"/>
    </row>
    <row r="352" spans="1:17" x14ac:dyDescent="0.25">
      <c r="A352" t="s">
        <v>413</v>
      </c>
      <c r="B352" s="51">
        <f>SUM('Step 1'!B352:Y352)</f>
        <v>23561</v>
      </c>
      <c r="C352" s="51">
        <f>SUM('Step 1'!C352:Z352)</f>
        <v>23557</v>
      </c>
      <c r="D352" s="51">
        <f>SUM('Step 1'!D352:AA352)</f>
        <v>23540</v>
      </c>
      <c r="E352" s="51">
        <f>SUM('Step 1'!E352:AB352)</f>
        <v>23531</v>
      </c>
      <c r="F352" s="51">
        <f>SUM('Step 1'!F352:AC352)</f>
        <v>23524</v>
      </c>
      <c r="G352" s="51">
        <f>SUM('Step 1'!G352:AD352)</f>
        <v>23523</v>
      </c>
      <c r="H352" s="51">
        <f>SUM('Step 1'!H352:AE352)</f>
        <v>23531</v>
      </c>
      <c r="I352" s="51">
        <f>SUM('Step 1'!I352:AF352)</f>
        <v>23560</v>
      </c>
      <c r="J352" s="51">
        <f>SUM('Step 1'!J352:AG352)</f>
        <v>23591</v>
      </c>
      <c r="K352" s="51">
        <f>SUM('Step 1'!K352:AH352)</f>
        <v>23605</v>
      </c>
      <c r="L352" s="51">
        <f>SUM('Step 1'!L352:AI352)</f>
        <v>23640</v>
      </c>
      <c r="M352" s="51">
        <f>SUM('Step 1'!M352:AJ352)</f>
        <v>23665</v>
      </c>
      <c r="N352" s="51"/>
      <c r="O352" s="51"/>
      <c r="P352" s="51"/>
      <c r="Q352" s="51"/>
    </row>
    <row r="353" spans="1:17" x14ac:dyDescent="0.25">
      <c r="A353" t="s">
        <v>414</v>
      </c>
      <c r="B353" s="51">
        <f>SUM('Step 1'!B353:Y353)</f>
        <v>342156</v>
      </c>
      <c r="C353" s="51">
        <f>SUM('Step 1'!C353:Z353)</f>
        <v>342333</v>
      </c>
      <c r="D353" s="51">
        <f>SUM('Step 1'!D353:AA353)</f>
        <v>342409</v>
      </c>
      <c r="E353" s="51">
        <f>SUM('Step 1'!E353:AB353)</f>
        <v>342683</v>
      </c>
      <c r="F353" s="51">
        <f>SUM('Step 1'!F353:AC353)</f>
        <v>343010</v>
      </c>
      <c r="G353" s="51">
        <f>SUM('Step 1'!G353:AD353)</f>
        <v>343338</v>
      </c>
      <c r="H353" s="51">
        <f>SUM('Step 1'!H353:AE353)</f>
        <v>343838</v>
      </c>
      <c r="I353" s="51">
        <f>SUM('Step 1'!I353:AF353)</f>
        <v>344422</v>
      </c>
      <c r="J353" s="51">
        <f>SUM('Step 1'!J353:AG353)</f>
        <v>344884</v>
      </c>
      <c r="K353" s="51">
        <f>SUM('Step 1'!K353:AH353)</f>
        <v>345222</v>
      </c>
      <c r="L353" s="51">
        <f>SUM('Step 1'!L353:AI353)</f>
        <v>345587</v>
      </c>
      <c r="M353" s="51">
        <f>SUM('Step 1'!M353:AJ353)</f>
        <v>346063</v>
      </c>
      <c r="N353" s="51"/>
      <c r="O353" s="51"/>
      <c r="P353" s="51"/>
      <c r="Q353" s="51"/>
    </row>
    <row r="354" spans="1:17" x14ac:dyDescent="0.25">
      <c r="A354" t="s">
        <v>415</v>
      </c>
      <c r="B354" s="51">
        <f>SUM('Step 1'!B354:Y354)</f>
        <v>910904</v>
      </c>
      <c r="C354" s="51">
        <f>SUM('Step 1'!C354:Z354)</f>
        <v>911260</v>
      </c>
      <c r="D354" s="51">
        <f>SUM('Step 1'!D354:AA354)</f>
        <v>911453</v>
      </c>
      <c r="E354" s="51">
        <f>SUM('Step 1'!E354:AB354)</f>
        <v>912226</v>
      </c>
      <c r="F354" s="51">
        <f>SUM('Step 1'!F354:AC354)</f>
        <v>913169</v>
      </c>
      <c r="G354" s="51">
        <f>SUM('Step 1'!G354:AD354)</f>
        <v>914108</v>
      </c>
      <c r="H354" s="51">
        <f>SUM('Step 1'!H354:AE354)</f>
        <v>915619</v>
      </c>
      <c r="I354" s="51">
        <f>SUM('Step 1'!I354:AF354)</f>
        <v>917199</v>
      </c>
      <c r="J354" s="51">
        <f>SUM('Step 1'!J354:AG354)</f>
        <v>918484</v>
      </c>
      <c r="K354" s="51">
        <f>SUM('Step 1'!K354:AH354)</f>
        <v>919523</v>
      </c>
      <c r="L354" s="51">
        <f>SUM('Step 1'!L354:AI354)</f>
        <v>920560</v>
      </c>
      <c r="M354" s="51">
        <f>SUM('Step 1'!M354:AJ354)</f>
        <v>921721</v>
      </c>
      <c r="N354" s="51"/>
      <c r="O354" s="51"/>
      <c r="P354" s="51"/>
      <c r="Q354" s="51"/>
    </row>
    <row r="355" spans="1:17" x14ac:dyDescent="0.25">
      <c r="A355" t="s">
        <v>416</v>
      </c>
      <c r="B355" s="51">
        <f>SUM('Step 1'!B355:Y355)</f>
        <v>127149</v>
      </c>
      <c r="C355" s="51">
        <f>SUM('Step 1'!C355:Z355)</f>
        <v>127142</v>
      </c>
      <c r="D355" s="51">
        <f>SUM('Step 1'!D355:AA355)</f>
        <v>127058</v>
      </c>
      <c r="E355" s="51">
        <f>SUM('Step 1'!E355:AB355)</f>
        <v>127051</v>
      </c>
      <c r="F355" s="51">
        <f>SUM('Step 1'!F355:AC355)</f>
        <v>127100</v>
      </c>
      <c r="G355" s="51">
        <f>SUM('Step 1'!G355:AD355)</f>
        <v>127134</v>
      </c>
      <c r="H355" s="51">
        <f>SUM('Step 1'!H355:AE355)</f>
        <v>127227</v>
      </c>
      <c r="I355" s="51">
        <f>SUM('Step 1'!I355:AF355)</f>
        <v>127361</v>
      </c>
      <c r="J355" s="51">
        <f>SUM('Step 1'!J355:AG355)</f>
        <v>127463</v>
      </c>
      <c r="K355" s="51">
        <f>SUM('Step 1'!K355:AH355)</f>
        <v>127474</v>
      </c>
      <c r="L355" s="51">
        <f>SUM('Step 1'!L355:AI355)</f>
        <v>127580</v>
      </c>
      <c r="M355" s="51">
        <f>SUM('Step 1'!M355:AJ355)</f>
        <v>127647</v>
      </c>
      <c r="N355" s="51"/>
      <c r="O355" s="51"/>
      <c r="P355" s="51"/>
      <c r="Q355" s="51"/>
    </row>
    <row r="356" spans="1:17" x14ac:dyDescent="0.25">
      <c r="A356" t="s">
        <v>417</v>
      </c>
      <c r="B356" s="51">
        <f>SUM('Step 1'!B356:Y356)</f>
        <v>303468</v>
      </c>
      <c r="C356" s="51">
        <f>SUM('Step 1'!C356:Z356)</f>
        <v>303975</v>
      </c>
      <c r="D356" s="51">
        <f>SUM('Step 1'!D356:AA356)</f>
        <v>304323</v>
      </c>
      <c r="E356" s="51">
        <f>SUM('Step 1'!E356:AB356)</f>
        <v>304871</v>
      </c>
      <c r="F356" s="51">
        <f>SUM('Step 1'!F356:AC356)</f>
        <v>305298</v>
      </c>
      <c r="G356" s="51">
        <f>SUM('Step 1'!G356:AD356)</f>
        <v>305659</v>
      </c>
      <c r="H356" s="51">
        <f>SUM('Step 1'!H356:AE356)</f>
        <v>306022</v>
      </c>
      <c r="I356" s="51">
        <f>SUM('Step 1'!I356:AF356)</f>
        <v>306117</v>
      </c>
      <c r="J356" s="51">
        <f>SUM('Step 1'!J356:AG356)</f>
        <v>306234</v>
      </c>
      <c r="K356" s="51">
        <f>SUM('Step 1'!K356:AH356)</f>
        <v>306746</v>
      </c>
      <c r="L356" s="51">
        <f>SUM('Step 1'!L356:AI356)</f>
        <v>307502</v>
      </c>
      <c r="M356" s="51">
        <f>SUM('Step 1'!M356:AJ356)</f>
        <v>308418</v>
      </c>
      <c r="N356" s="51"/>
      <c r="O356" s="51"/>
      <c r="P356" s="51"/>
      <c r="Q356" s="51"/>
    </row>
    <row r="357" spans="1:17" x14ac:dyDescent="0.25">
      <c r="A357" t="s">
        <v>418</v>
      </c>
      <c r="B357" s="51">
        <f>SUM('Step 1'!B357:Y357)</f>
        <v>58808</v>
      </c>
      <c r="C357" s="51">
        <f>SUM('Step 1'!C357:Z357)</f>
        <v>58794</v>
      </c>
      <c r="D357" s="51">
        <f>SUM('Step 1'!D357:AA357)</f>
        <v>58777</v>
      </c>
      <c r="E357" s="51">
        <f>SUM('Step 1'!E357:AB357)</f>
        <v>58829</v>
      </c>
      <c r="F357" s="51">
        <f>SUM('Step 1'!F357:AC357)</f>
        <v>58882</v>
      </c>
      <c r="G357" s="51">
        <f>SUM('Step 1'!G357:AD357)</f>
        <v>58934</v>
      </c>
      <c r="H357" s="51">
        <f>SUM('Step 1'!H357:AE357)</f>
        <v>59026</v>
      </c>
      <c r="I357" s="51">
        <f>SUM('Step 1'!I357:AF357)</f>
        <v>59131</v>
      </c>
      <c r="J357" s="51">
        <f>SUM('Step 1'!J357:AG357)</f>
        <v>59235</v>
      </c>
      <c r="K357" s="51">
        <f>SUM('Step 1'!K357:AH357)</f>
        <v>59312</v>
      </c>
      <c r="L357" s="51">
        <f>SUM('Step 1'!L357:AI357)</f>
        <v>59373</v>
      </c>
      <c r="M357" s="51">
        <f>SUM('Step 1'!M357:AJ357)</f>
        <v>59460</v>
      </c>
      <c r="N357" s="51"/>
      <c r="O357" s="51"/>
      <c r="P357" s="51"/>
      <c r="Q357" s="51"/>
    </row>
    <row r="358" spans="1:17" x14ac:dyDescent="0.25">
      <c r="A358" t="s">
        <v>419</v>
      </c>
      <c r="B358" s="51">
        <f>SUM('Step 1'!B358:Y358)</f>
        <v>12504</v>
      </c>
      <c r="C358" s="51">
        <f>SUM('Step 1'!C358:Z358)</f>
        <v>12514</v>
      </c>
      <c r="D358" s="51">
        <f>SUM('Step 1'!D358:AA358)</f>
        <v>12519</v>
      </c>
      <c r="E358" s="51">
        <f>SUM('Step 1'!E358:AB358)</f>
        <v>12531</v>
      </c>
      <c r="F358" s="51">
        <f>SUM('Step 1'!F358:AC358)</f>
        <v>12542</v>
      </c>
      <c r="G358" s="51">
        <f>SUM('Step 1'!G358:AD358)</f>
        <v>12553</v>
      </c>
      <c r="H358" s="51">
        <f>SUM('Step 1'!H358:AE358)</f>
        <v>12570</v>
      </c>
      <c r="I358" s="51">
        <f>SUM('Step 1'!I358:AF358)</f>
        <v>12584</v>
      </c>
      <c r="J358" s="51">
        <f>SUM('Step 1'!J358:AG358)</f>
        <v>12600</v>
      </c>
      <c r="K358" s="51">
        <f>SUM('Step 1'!K358:AH358)</f>
        <v>12613</v>
      </c>
      <c r="L358" s="51">
        <f>SUM('Step 1'!L358:AI358)</f>
        <v>12631</v>
      </c>
      <c r="M358" s="51">
        <f>SUM('Step 1'!M358:AJ358)</f>
        <v>12657</v>
      </c>
      <c r="N358" s="51"/>
      <c r="O358" s="51"/>
      <c r="P358" s="51"/>
      <c r="Q358" s="51"/>
    </row>
    <row r="359" spans="1:17" x14ac:dyDescent="0.25">
      <c r="A359" t="s">
        <v>420</v>
      </c>
      <c r="B359" s="51">
        <f>SUM('Step 1'!B359:Y359)</f>
        <v>7392</v>
      </c>
      <c r="C359" s="51">
        <f>SUM('Step 1'!C359:Z359)</f>
        <v>7396</v>
      </c>
      <c r="D359" s="51">
        <f>SUM('Step 1'!D359:AA359)</f>
        <v>7400</v>
      </c>
      <c r="E359" s="51">
        <f>SUM('Step 1'!E359:AB359)</f>
        <v>7410</v>
      </c>
      <c r="F359" s="51">
        <f>SUM('Step 1'!F359:AC359)</f>
        <v>7425</v>
      </c>
      <c r="G359" s="51">
        <f>SUM('Step 1'!G359:AD359)</f>
        <v>7437</v>
      </c>
      <c r="H359" s="51">
        <f>SUM('Step 1'!H359:AE359)</f>
        <v>7450</v>
      </c>
      <c r="I359" s="51">
        <f>SUM('Step 1'!I359:AF359)</f>
        <v>7462</v>
      </c>
      <c r="J359" s="51">
        <f>SUM('Step 1'!J359:AG359)</f>
        <v>7475</v>
      </c>
      <c r="K359" s="51">
        <f>SUM('Step 1'!K359:AH359)</f>
        <v>7485</v>
      </c>
      <c r="L359" s="51">
        <f>SUM('Step 1'!L359:AI359)</f>
        <v>7495</v>
      </c>
      <c r="M359" s="51">
        <f>SUM('Step 1'!M359:AJ359)</f>
        <v>7507</v>
      </c>
      <c r="N359" s="51"/>
      <c r="O359" s="51"/>
      <c r="P359" s="51"/>
      <c r="Q359" s="51"/>
    </row>
    <row r="360" spans="1:17" x14ac:dyDescent="0.25">
      <c r="A360" t="s">
        <v>421</v>
      </c>
      <c r="B360" s="51">
        <f>SUM('Step 1'!B360:Y360)</f>
        <v>563049</v>
      </c>
      <c r="C360" s="51">
        <f>SUM('Step 1'!C360:Z360)</f>
        <v>563377</v>
      </c>
      <c r="D360" s="51">
        <f>SUM('Step 1'!D360:AA360)</f>
        <v>563572</v>
      </c>
      <c r="E360" s="51">
        <f>SUM('Step 1'!E360:AB360)</f>
        <v>564081</v>
      </c>
      <c r="F360" s="51">
        <f>SUM('Step 1'!F360:AC360)</f>
        <v>564677</v>
      </c>
      <c r="G360" s="51">
        <f>SUM('Step 1'!G360:AD360)</f>
        <v>565236</v>
      </c>
      <c r="H360" s="51">
        <f>SUM('Step 1'!H360:AE360)</f>
        <v>566178</v>
      </c>
      <c r="I360" s="51">
        <f>SUM('Step 1'!I360:AF360)</f>
        <v>567152</v>
      </c>
      <c r="J360" s="51">
        <f>SUM('Step 1'!J360:AG360)</f>
        <v>567963</v>
      </c>
      <c r="K360" s="51">
        <f>SUM('Step 1'!K360:AH360)</f>
        <v>568628</v>
      </c>
      <c r="L360" s="51">
        <f>SUM('Step 1'!L360:AI360)</f>
        <v>569301</v>
      </c>
      <c r="M360" s="51">
        <f>SUM('Step 1'!M360:AJ360)</f>
        <v>570097</v>
      </c>
      <c r="N360" s="51"/>
      <c r="O360" s="51"/>
      <c r="P360" s="51"/>
      <c r="Q360" s="51"/>
    </row>
    <row r="361" spans="1:17" x14ac:dyDescent="0.25">
      <c r="A361" t="s">
        <v>422</v>
      </c>
      <c r="B361" s="51">
        <f>SUM('Step 1'!B361:Y361)</f>
        <v>173290</v>
      </c>
      <c r="C361" s="51">
        <f>SUM('Step 1'!C361:Z361)</f>
        <v>173403</v>
      </c>
      <c r="D361" s="51">
        <f>SUM('Step 1'!D361:AA361)</f>
        <v>173450</v>
      </c>
      <c r="E361" s="51">
        <f>SUM('Step 1'!E361:AB361)</f>
        <v>173595</v>
      </c>
      <c r="F361" s="51">
        <f>SUM('Step 1'!F361:AC361)</f>
        <v>173787</v>
      </c>
      <c r="G361" s="51">
        <f>SUM('Step 1'!G361:AD361)</f>
        <v>173987</v>
      </c>
      <c r="H361" s="51">
        <f>SUM('Step 1'!H361:AE361)</f>
        <v>174260</v>
      </c>
      <c r="I361" s="51">
        <f>SUM('Step 1'!I361:AF361)</f>
        <v>174563</v>
      </c>
      <c r="J361" s="51">
        <f>SUM('Step 1'!J361:AG361)</f>
        <v>174833</v>
      </c>
      <c r="K361" s="51">
        <f>SUM('Step 1'!K361:AH361)</f>
        <v>175048</v>
      </c>
      <c r="L361" s="51">
        <f>SUM('Step 1'!L361:AI361)</f>
        <v>175266</v>
      </c>
      <c r="M361" s="51">
        <f>SUM('Step 1'!M361:AJ361)</f>
        <v>175532</v>
      </c>
      <c r="N361" s="51"/>
      <c r="O361" s="51"/>
      <c r="P361" s="51"/>
      <c r="Q361" s="51"/>
    </row>
    <row r="362" spans="1:17" x14ac:dyDescent="0.25">
      <c r="A362" t="s">
        <v>423</v>
      </c>
      <c r="B362" s="51">
        <f>SUM('Step 1'!B362:Y362)</f>
        <v>208030</v>
      </c>
      <c r="C362" s="51">
        <f>SUM('Step 1'!C362:Z362)</f>
        <v>208034</v>
      </c>
      <c r="D362" s="51">
        <f>SUM('Step 1'!D362:AA362)</f>
        <v>207988</v>
      </c>
      <c r="E362" s="51">
        <f>SUM('Step 1'!E362:AB362)</f>
        <v>208097</v>
      </c>
      <c r="F362" s="51">
        <f>SUM('Step 1'!F362:AC362)</f>
        <v>208274</v>
      </c>
      <c r="G362" s="51">
        <f>SUM('Step 1'!G362:AD362)</f>
        <v>208452</v>
      </c>
      <c r="H362" s="51">
        <f>SUM('Step 1'!H362:AE362)</f>
        <v>208802</v>
      </c>
      <c r="I362" s="51">
        <f>SUM('Step 1'!I362:AF362)</f>
        <v>209173</v>
      </c>
      <c r="J362" s="51">
        <f>SUM('Step 1'!J362:AG362)</f>
        <v>209418</v>
      </c>
      <c r="K362" s="51">
        <f>SUM('Step 1'!K362:AH362)</f>
        <v>209619</v>
      </c>
      <c r="L362" s="51">
        <f>SUM('Step 1'!L362:AI362)</f>
        <v>209862</v>
      </c>
      <c r="M362" s="51">
        <f>SUM('Step 1'!M362:AJ362)</f>
        <v>210165</v>
      </c>
      <c r="N362" s="51"/>
      <c r="O362" s="51"/>
      <c r="P362" s="51"/>
      <c r="Q362" s="51"/>
    </row>
    <row r="363" spans="1:17" x14ac:dyDescent="0.25">
      <c r="A363" t="s">
        <v>424</v>
      </c>
      <c r="B363" s="51">
        <f>SUM('Step 1'!B363:Y363)</f>
        <v>322863</v>
      </c>
      <c r="C363" s="51">
        <f>SUM('Step 1'!C363:Z363)</f>
        <v>323086</v>
      </c>
      <c r="D363" s="51">
        <f>SUM('Step 1'!D363:AA363)</f>
        <v>323238</v>
      </c>
      <c r="E363" s="51">
        <f>SUM('Step 1'!E363:AB363)</f>
        <v>323543</v>
      </c>
      <c r="F363" s="51">
        <f>SUM('Step 1'!F363:AC363)</f>
        <v>323876</v>
      </c>
      <c r="G363" s="51">
        <f>SUM('Step 1'!G363:AD363)</f>
        <v>324214</v>
      </c>
      <c r="H363" s="51">
        <f>SUM('Step 1'!H363:AE363)</f>
        <v>324756</v>
      </c>
      <c r="I363" s="51">
        <f>SUM('Step 1'!I363:AF363)</f>
        <v>325360</v>
      </c>
      <c r="J363" s="51">
        <f>SUM('Step 1'!J363:AG363)</f>
        <v>325880</v>
      </c>
      <c r="K363" s="51">
        <f>SUM('Step 1'!K363:AH363)</f>
        <v>326324</v>
      </c>
      <c r="L363" s="51">
        <f>SUM('Step 1'!L363:AI363)</f>
        <v>326752</v>
      </c>
      <c r="M363" s="51">
        <f>SUM('Step 1'!M363:AJ363)</f>
        <v>327272</v>
      </c>
      <c r="N363" s="51"/>
      <c r="O363" s="51"/>
      <c r="P363" s="51"/>
      <c r="Q363" s="51"/>
    </row>
    <row r="364" spans="1:17" x14ac:dyDescent="0.25">
      <c r="A364" t="s">
        <v>425</v>
      </c>
      <c r="B364" s="51">
        <f>SUM('Step 1'!B364:Y364)</f>
        <v>39673</v>
      </c>
      <c r="C364" s="51">
        <f>SUM('Step 1'!C364:Z364)</f>
        <v>39719</v>
      </c>
      <c r="D364" s="51">
        <f>SUM('Step 1'!D364:AA364)</f>
        <v>39747</v>
      </c>
      <c r="E364" s="51">
        <f>SUM('Step 1'!E364:AB364)</f>
        <v>39804</v>
      </c>
      <c r="F364" s="51">
        <f>SUM('Step 1'!F364:AC364)</f>
        <v>39869</v>
      </c>
      <c r="G364" s="51">
        <f>SUM('Step 1'!G364:AD364)</f>
        <v>39910</v>
      </c>
      <c r="H364" s="51">
        <f>SUM('Step 1'!H364:AE364)</f>
        <v>39954</v>
      </c>
      <c r="I364" s="51">
        <f>SUM('Step 1'!I364:AF364)</f>
        <v>39960</v>
      </c>
      <c r="J364" s="51">
        <f>SUM('Step 1'!J364:AG364)</f>
        <v>39970</v>
      </c>
      <c r="K364" s="51">
        <f>SUM('Step 1'!K364:AH364)</f>
        <v>40026</v>
      </c>
      <c r="L364" s="51">
        <f>SUM('Step 1'!L364:AI364)</f>
        <v>40097</v>
      </c>
      <c r="M364" s="51">
        <f>SUM('Step 1'!M364:AJ364)</f>
        <v>40204</v>
      </c>
      <c r="N364" s="51"/>
      <c r="O364" s="51"/>
      <c r="P364" s="51"/>
      <c r="Q364" s="51"/>
    </row>
    <row r="365" spans="1:17" x14ac:dyDescent="0.25">
      <c r="A365" t="s">
        <v>426</v>
      </c>
      <c r="B365" s="51">
        <f>SUM('Step 1'!B365:Y365)</f>
        <v>11155</v>
      </c>
      <c r="C365" s="51">
        <f>SUM('Step 1'!C365:Z365)</f>
        <v>11154</v>
      </c>
      <c r="D365" s="51">
        <f>SUM('Step 1'!D365:AA365)</f>
        <v>11152</v>
      </c>
      <c r="E365" s="51">
        <f>SUM('Step 1'!E365:AB365)</f>
        <v>11150</v>
      </c>
      <c r="F365" s="51">
        <f>SUM('Step 1'!F365:AC365)</f>
        <v>11151</v>
      </c>
      <c r="G365" s="51">
        <f>SUM('Step 1'!G365:AD365)</f>
        <v>11150</v>
      </c>
      <c r="H365" s="51">
        <f>SUM('Step 1'!H365:AE365)</f>
        <v>11157</v>
      </c>
      <c r="I365" s="51">
        <f>SUM('Step 1'!I365:AF365)</f>
        <v>11171</v>
      </c>
      <c r="J365" s="51">
        <f>SUM('Step 1'!J365:AG365)</f>
        <v>11182</v>
      </c>
      <c r="K365" s="51">
        <f>SUM('Step 1'!K365:AH365)</f>
        <v>11182</v>
      </c>
      <c r="L365" s="51">
        <f>SUM('Step 1'!L365:AI365)</f>
        <v>11195</v>
      </c>
      <c r="M365" s="51">
        <f>SUM('Step 1'!M365:AJ365)</f>
        <v>11207</v>
      </c>
      <c r="N365" s="51"/>
      <c r="O365" s="51"/>
      <c r="P365" s="51"/>
      <c r="Q365" s="51"/>
    </row>
    <row r="366" spans="1:17" x14ac:dyDescent="0.25">
      <c r="A366" t="s">
        <v>427</v>
      </c>
      <c r="B366" s="51">
        <f>SUM('Step 1'!B366:Y366)</f>
        <v>65989</v>
      </c>
      <c r="C366" s="51">
        <f>SUM('Step 1'!C366:Z366)</f>
        <v>66028</v>
      </c>
      <c r="D366" s="51">
        <f>SUM('Step 1'!D366:AA366)</f>
        <v>66049</v>
      </c>
      <c r="E366" s="51">
        <f>SUM('Step 1'!E366:AB366)</f>
        <v>66109</v>
      </c>
      <c r="F366" s="51">
        <f>SUM('Step 1'!F366:AC366)</f>
        <v>66174</v>
      </c>
      <c r="G366" s="51">
        <f>SUM('Step 1'!G366:AD366)</f>
        <v>66241</v>
      </c>
      <c r="H366" s="51">
        <f>SUM('Step 1'!H366:AE366)</f>
        <v>66347</v>
      </c>
      <c r="I366" s="51">
        <f>SUM('Step 1'!I366:AF366)</f>
        <v>66475</v>
      </c>
      <c r="J366" s="51">
        <f>SUM('Step 1'!J366:AG366)</f>
        <v>66587</v>
      </c>
      <c r="K366" s="51">
        <f>SUM('Step 1'!K366:AH366)</f>
        <v>66681</v>
      </c>
      <c r="L366" s="51">
        <f>SUM('Step 1'!L366:AI366)</f>
        <v>66768</v>
      </c>
      <c r="M366" s="51">
        <f>SUM('Step 1'!M366:AJ366)</f>
        <v>66861</v>
      </c>
      <c r="N366" s="51"/>
      <c r="O366" s="51"/>
      <c r="P366" s="51"/>
      <c r="Q366" s="51"/>
    </row>
    <row r="367" spans="1:17" x14ac:dyDescent="0.25">
      <c r="A367" t="s">
        <v>428</v>
      </c>
      <c r="B367" s="51">
        <f>SUM('Step 1'!B367:Y367)</f>
        <v>76888</v>
      </c>
      <c r="C367" s="51">
        <f>SUM('Step 1'!C367:Z367)</f>
        <v>76894</v>
      </c>
      <c r="D367" s="51">
        <f>SUM('Step 1'!D367:AA367)</f>
        <v>76883</v>
      </c>
      <c r="E367" s="51">
        <f>SUM('Step 1'!E367:AB367)</f>
        <v>76926</v>
      </c>
      <c r="F367" s="51">
        <f>SUM('Step 1'!F367:AC367)</f>
        <v>76981</v>
      </c>
      <c r="G367" s="51">
        <f>SUM('Step 1'!G367:AD367)</f>
        <v>77059</v>
      </c>
      <c r="H367" s="51">
        <f>SUM('Step 1'!H367:AE367)</f>
        <v>77191</v>
      </c>
      <c r="I367" s="51">
        <f>SUM('Step 1'!I367:AF367)</f>
        <v>77337</v>
      </c>
      <c r="J367" s="51">
        <f>SUM('Step 1'!J367:AG367)</f>
        <v>77470</v>
      </c>
      <c r="K367" s="51">
        <f>SUM('Step 1'!K367:AH367)</f>
        <v>77581</v>
      </c>
      <c r="L367" s="51">
        <f>SUM('Step 1'!L367:AI367)</f>
        <v>77709</v>
      </c>
      <c r="M367" s="51">
        <f>SUM('Step 1'!M367:AJ367)</f>
        <v>77855</v>
      </c>
      <c r="N367" s="51"/>
      <c r="O367" s="51"/>
      <c r="P367" s="51"/>
      <c r="Q367" s="51"/>
    </row>
    <row r="368" spans="1:17" x14ac:dyDescent="0.25">
      <c r="A368" t="s">
        <v>429</v>
      </c>
      <c r="B368" s="51">
        <f>SUM('Step 1'!B368:Y368)</f>
        <v>95155</v>
      </c>
      <c r="C368" s="51">
        <f>SUM('Step 1'!C368:Z368)</f>
        <v>95163</v>
      </c>
      <c r="D368" s="51">
        <f>SUM('Step 1'!D368:AA368)</f>
        <v>95145</v>
      </c>
      <c r="E368" s="51">
        <f>SUM('Step 1'!E368:AB368)</f>
        <v>95192</v>
      </c>
      <c r="F368" s="51">
        <f>SUM('Step 1'!F368:AC368)</f>
        <v>95256</v>
      </c>
      <c r="G368" s="51">
        <f>SUM('Step 1'!G368:AD368)</f>
        <v>95327</v>
      </c>
      <c r="H368" s="51">
        <f>SUM('Step 1'!H368:AE368)</f>
        <v>95457</v>
      </c>
      <c r="I368" s="51">
        <f>SUM('Step 1'!I368:AF368)</f>
        <v>95615</v>
      </c>
      <c r="J368" s="51">
        <f>SUM('Step 1'!J368:AG368)</f>
        <v>95731</v>
      </c>
      <c r="K368" s="51">
        <f>SUM('Step 1'!K368:AH368)</f>
        <v>95801</v>
      </c>
      <c r="L368" s="51">
        <f>SUM('Step 1'!L368:AI368)</f>
        <v>95890</v>
      </c>
      <c r="M368" s="51">
        <f>SUM('Step 1'!M368:AJ368)</f>
        <v>95986</v>
      </c>
      <c r="N368" s="51"/>
      <c r="O368" s="51"/>
      <c r="P368" s="51"/>
      <c r="Q368" s="51"/>
    </row>
    <row r="369" spans="1:17" x14ac:dyDescent="0.25">
      <c r="A369" t="s">
        <v>430</v>
      </c>
      <c r="B369" s="51">
        <f>SUM('Step 1'!B369:Y369)</f>
        <v>49631</v>
      </c>
      <c r="C369" s="51">
        <f>SUM('Step 1'!C369:Z369)</f>
        <v>49615</v>
      </c>
      <c r="D369" s="51">
        <f>SUM('Step 1'!D369:AA369)</f>
        <v>49599</v>
      </c>
      <c r="E369" s="51">
        <f>SUM('Step 1'!E369:AB369)</f>
        <v>49621</v>
      </c>
      <c r="F369" s="51">
        <f>SUM('Step 1'!F369:AC369)</f>
        <v>49661</v>
      </c>
      <c r="G369" s="51">
        <f>SUM('Step 1'!G369:AD369)</f>
        <v>49695</v>
      </c>
      <c r="H369" s="51">
        <f>SUM('Step 1'!H369:AE369)</f>
        <v>49769</v>
      </c>
      <c r="I369" s="51">
        <f>SUM('Step 1'!I369:AF369)</f>
        <v>49854</v>
      </c>
      <c r="J369" s="51">
        <f>SUM('Step 1'!J369:AG369)</f>
        <v>49924</v>
      </c>
      <c r="K369" s="51">
        <f>SUM('Step 1'!K369:AH369)</f>
        <v>49966</v>
      </c>
      <c r="L369" s="51">
        <f>SUM('Step 1'!L369:AI369)</f>
        <v>50023</v>
      </c>
      <c r="M369" s="51">
        <f>SUM('Step 1'!M369:AJ369)</f>
        <v>50090</v>
      </c>
      <c r="N369" s="51"/>
      <c r="O369" s="51"/>
      <c r="P369" s="51"/>
      <c r="Q369" s="51"/>
    </row>
    <row r="370" spans="1:17" x14ac:dyDescent="0.25">
      <c r="A370" t="s">
        <v>431</v>
      </c>
      <c r="B370" s="51">
        <f>SUM('Step 1'!B370:Y370)</f>
        <v>60973</v>
      </c>
      <c r="C370" s="51">
        <f>SUM('Step 1'!C370:Z370)</f>
        <v>61010</v>
      </c>
      <c r="D370" s="51">
        <f>SUM('Step 1'!D370:AA370)</f>
        <v>61028</v>
      </c>
      <c r="E370" s="51">
        <f>SUM('Step 1'!E370:AB370)</f>
        <v>61079</v>
      </c>
      <c r="F370" s="51">
        <f>SUM('Step 1'!F370:AC370)</f>
        <v>61132</v>
      </c>
      <c r="G370" s="51">
        <f>SUM('Step 1'!G370:AD370)</f>
        <v>61202</v>
      </c>
      <c r="H370" s="51">
        <f>SUM('Step 1'!H370:AE370)</f>
        <v>61312</v>
      </c>
      <c r="I370" s="51">
        <f>SUM('Step 1'!I370:AF370)</f>
        <v>61416</v>
      </c>
      <c r="J370" s="51">
        <f>SUM('Step 1'!J370:AG370)</f>
        <v>61515</v>
      </c>
      <c r="K370" s="51">
        <f>SUM('Step 1'!K370:AH370)</f>
        <v>61617</v>
      </c>
      <c r="L370" s="51">
        <f>SUM('Step 1'!L370:AI370)</f>
        <v>61705</v>
      </c>
      <c r="M370" s="51">
        <f>SUM('Step 1'!M370:AJ370)</f>
        <v>61810</v>
      </c>
      <c r="N370" s="51"/>
      <c r="O370" s="51"/>
      <c r="P370" s="51"/>
      <c r="Q370" s="51"/>
    </row>
    <row r="371" spans="1:17" x14ac:dyDescent="0.25">
      <c r="A371" t="s">
        <v>432</v>
      </c>
      <c r="B371" s="51">
        <f>SUM('Step 1'!B371:Y371)</f>
        <v>349644</v>
      </c>
      <c r="C371" s="51">
        <f>SUM('Step 1'!C371:Z371)</f>
        <v>349566</v>
      </c>
      <c r="D371" s="51">
        <f>SUM('Step 1'!D371:AA371)</f>
        <v>349323</v>
      </c>
      <c r="E371" s="51">
        <f>SUM('Step 1'!E371:AB371)</f>
        <v>349341</v>
      </c>
      <c r="F371" s="51">
        <f>SUM('Step 1'!F371:AC371)</f>
        <v>349354</v>
      </c>
      <c r="G371" s="51">
        <f>SUM('Step 1'!G371:AD371)</f>
        <v>349418</v>
      </c>
      <c r="H371" s="51">
        <f>SUM('Step 1'!H371:AE371)</f>
        <v>349717</v>
      </c>
      <c r="I371" s="51">
        <f>SUM('Step 1'!I371:AF371)</f>
        <v>350169</v>
      </c>
      <c r="J371" s="51">
        <f>SUM('Step 1'!J371:AG371)</f>
        <v>350539</v>
      </c>
      <c r="K371" s="51">
        <f>SUM('Step 1'!K371:AH371)</f>
        <v>350710</v>
      </c>
      <c r="L371" s="51">
        <f>SUM('Step 1'!L371:AI371)</f>
        <v>351079</v>
      </c>
      <c r="M371" s="51">
        <f>SUM('Step 1'!M371:AJ371)</f>
        <v>351382</v>
      </c>
      <c r="N371" s="51"/>
      <c r="O371" s="51"/>
      <c r="P371" s="51"/>
      <c r="Q371" s="51"/>
    </row>
    <row r="372" spans="1:17" x14ac:dyDescent="0.25">
      <c r="A372" t="s">
        <v>433</v>
      </c>
      <c r="B372" s="51">
        <f>SUM('Step 1'!B372:Y372)</f>
        <v>18401</v>
      </c>
      <c r="C372" s="51">
        <f>SUM('Step 1'!C372:Z372)</f>
        <v>18399</v>
      </c>
      <c r="D372" s="51">
        <f>SUM('Step 1'!D372:AA372)</f>
        <v>18376</v>
      </c>
      <c r="E372" s="51">
        <f>SUM('Step 1'!E372:AB372)</f>
        <v>18362</v>
      </c>
      <c r="F372" s="51">
        <f>SUM('Step 1'!F372:AC372)</f>
        <v>18366</v>
      </c>
      <c r="G372" s="51">
        <f>SUM('Step 1'!G372:AD372)</f>
        <v>18384</v>
      </c>
      <c r="H372" s="51">
        <f>SUM('Step 1'!H372:AE372)</f>
        <v>18408</v>
      </c>
      <c r="I372" s="51">
        <f>SUM('Step 1'!I372:AF372)</f>
        <v>18435</v>
      </c>
      <c r="J372" s="51">
        <f>SUM('Step 1'!J372:AG372)</f>
        <v>18476</v>
      </c>
      <c r="K372" s="51">
        <f>SUM('Step 1'!K372:AH372)</f>
        <v>18503</v>
      </c>
      <c r="L372" s="51">
        <f>SUM('Step 1'!L372:AI372)</f>
        <v>18536</v>
      </c>
      <c r="M372" s="51">
        <f>SUM('Step 1'!M372:AJ372)</f>
        <v>18576</v>
      </c>
      <c r="N372" s="51"/>
      <c r="O372" s="51"/>
      <c r="P372" s="51"/>
      <c r="Q372" s="51"/>
    </row>
    <row r="373" spans="1:17" x14ac:dyDescent="0.25">
      <c r="A373" t="s">
        <v>434</v>
      </c>
      <c r="B373" s="51">
        <f>SUM('Step 1'!B373:Y373)</f>
        <v>38578</v>
      </c>
      <c r="C373" s="51">
        <f>SUM('Step 1'!C373:Z373)</f>
        <v>38564</v>
      </c>
      <c r="D373" s="51">
        <f>SUM('Step 1'!D373:AA373)</f>
        <v>38527</v>
      </c>
      <c r="E373" s="51">
        <f>SUM('Step 1'!E373:AB373)</f>
        <v>38541</v>
      </c>
      <c r="F373" s="51">
        <f>SUM('Step 1'!F373:AC373)</f>
        <v>38587</v>
      </c>
      <c r="G373" s="51">
        <f>SUM('Step 1'!G373:AD373)</f>
        <v>38618</v>
      </c>
      <c r="H373" s="51">
        <f>SUM('Step 1'!H373:AE373)</f>
        <v>38715</v>
      </c>
      <c r="I373" s="51">
        <f>SUM('Step 1'!I373:AF373)</f>
        <v>38805</v>
      </c>
      <c r="J373" s="51">
        <f>SUM('Step 1'!J373:AG373)</f>
        <v>38893</v>
      </c>
      <c r="K373" s="51">
        <f>SUM('Step 1'!K373:AH373)</f>
        <v>38948</v>
      </c>
      <c r="L373" s="51">
        <f>SUM('Step 1'!L373:AI373)</f>
        <v>38998</v>
      </c>
      <c r="M373" s="51">
        <f>SUM('Step 1'!M373:AJ373)</f>
        <v>39068</v>
      </c>
      <c r="N373" s="51"/>
      <c r="O373" s="51"/>
      <c r="P373" s="51"/>
      <c r="Q373" s="51"/>
    </row>
    <row r="374" spans="1:17" x14ac:dyDescent="0.25">
      <c r="A374" t="s">
        <v>435</v>
      </c>
      <c r="B374" s="51">
        <f>SUM('Step 1'!B374:Y374)</f>
        <v>254358</v>
      </c>
      <c r="C374" s="51">
        <f>SUM('Step 1'!C374:Z374)</f>
        <v>254521</v>
      </c>
      <c r="D374" s="51">
        <f>SUM('Step 1'!D374:AA374)</f>
        <v>254618</v>
      </c>
      <c r="E374" s="51">
        <f>SUM('Step 1'!E374:AB374)</f>
        <v>254847</v>
      </c>
      <c r="F374" s="51">
        <f>SUM('Step 1'!F374:AC374)</f>
        <v>255096</v>
      </c>
      <c r="G374" s="51">
        <f>SUM('Step 1'!G374:AD374)</f>
        <v>255341</v>
      </c>
      <c r="H374" s="51">
        <f>SUM('Step 1'!H374:AE374)</f>
        <v>255769</v>
      </c>
      <c r="I374" s="51">
        <f>SUM('Step 1'!I374:AF374)</f>
        <v>256221</v>
      </c>
      <c r="J374" s="51">
        <f>SUM('Step 1'!J374:AG374)</f>
        <v>256609</v>
      </c>
      <c r="K374" s="51">
        <f>SUM('Step 1'!K374:AH374)</f>
        <v>256964</v>
      </c>
      <c r="L374" s="51">
        <f>SUM('Step 1'!L374:AI374)</f>
        <v>257380</v>
      </c>
      <c r="M374" s="51">
        <f>SUM('Step 1'!M374:AJ374)</f>
        <v>257833</v>
      </c>
      <c r="N374" s="51"/>
      <c r="O374" s="51"/>
      <c r="P374" s="51"/>
      <c r="Q374" s="51"/>
    </row>
    <row r="375" spans="1:17" x14ac:dyDescent="0.25">
      <c r="A375" t="s">
        <v>436</v>
      </c>
      <c r="B375" s="51">
        <f>SUM('Step 1'!B375:Y375)</f>
        <v>502628</v>
      </c>
      <c r="C375" s="51">
        <f>SUM('Step 1'!C375:Z375)</f>
        <v>502595</v>
      </c>
      <c r="D375" s="51">
        <f>SUM('Step 1'!D375:AA375)</f>
        <v>502349</v>
      </c>
      <c r="E375" s="51">
        <f>SUM('Step 1'!E375:AB375)</f>
        <v>502327</v>
      </c>
      <c r="F375" s="51">
        <f>SUM('Step 1'!F375:AC375)</f>
        <v>502357</v>
      </c>
      <c r="G375" s="51">
        <f>SUM('Step 1'!G375:AD375)</f>
        <v>502485</v>
      </c>
      <c r="H375" s="51">
        <f>SUM('Step 1'!H375:AE375)</f>
        <v>502834</v>
      </c>
      <c r="I375" s="51">
        <f>SUM('Step 1'!I375:AF375)</f>
        <v>503379</v>
      </c>
      <c r="J375" s="51">
        <f>SUM('Step 1'!J375:AG375)</f>
        <v>503807</v>
      </c>
      <c r="K375" s="51">
        <f>SUM('Step 1'!K375:AH375)</f>
        <v>503956</v>
      </c>
      <c r="L375" s="51">
        <f>SUM('Step 1'!L375:AI375)</f>
        <v>504459</v>
      </c>
      <c r="M375" s="51">
        <f>SUM('Step 1'!M375:AJ375)</f>
        <v>504828</v>
      </c>
      <c r="N375" s="51"/>
      <c r="O375" s="51"/>
      <c r="P375" s="51"/>
      <c r="Q375" s="51"/>
    </row>
    <row r="376" spans="1:17" x14ac:dyDescent="0.25">
      <c r="A376" t="s">
        <v>437</v>
      </c>
      <c r="B376" s="51">
        <f>SUM('Step 1'!B376:Y376)</f>
        <v>321056</v>
      </c>
      <c r="C376" s="51">
        <f>SUM('Step 1'!C376:Z376)</f>
        <v>321181</v>
      </c>
      <c r="D376" s="51">
        <f>SUM('Step 1'!D376:AA376)</f>
        <v>321204</v>
      </c>
      <c r="E376" s="51">
        <f>SUM('Step 1'!E376:AB376)</f>
        <v>321388</v>
      </c>
      <c r="F376" s="51">
        <f>SUM('Step 1'!F376:AC376)</f>
        <v>321677</v>
      </c>
      <c r="G376" s="51">
        <f>SUM('Step 1'!G376:AD376)</f>
        <v>322010</v>
      </c>
      <c r="H376" s="51">
        <f>SUM('Step 1'!H376:AE376)</f>
        <v>322500</v>
      </c>
      <c r="I376" s="51">
        <f>SUM('Step 1'!I376:AF376)</f>
        <v>322986</v>
      </c>
      <c r="J376" s="51">
        <f>SUM('Step 1'!J376:AG376)</f>
        <v>323412</v>
      </c>
      <c r="K376" s="51">
        <f>SUM('Step 1'!K376:AH376)</f>
        <v>323757</v>
      </c>
      <c r="L376" s="51">
        <f>SUM('Step 1'!L376:AI376)</f>
        <v>324097</v>
      </c>
      <c r="M376" s="51">
        <f>SUM('Step 1'!M376:AJ376)</f>
        <v>324520</v>
      </c>
      <c r="N376" s="51"/>
      <c r="O376" s="51"/>
      <c r="P376" s="51"/>
      <c r="Q376" s="51"/>
    </row>
    <row r="377" spans="1:17" x14ac:dyDescent="0.25">
      <c r="A377" t="s">
        <v>438</v>
      </c>
      <c r="B377" s="51">
        <f>SUM('Step 1'!B377:Y377)</f>
        <v>25097</v>
      </c>
      <c r="C377" s="51">
        <f>SUM('Step 1'!C377:Z377)</f>
        <v>25098</v>
      </c>
      <c r="D377" s="51">
        <f>SUM('Step 1'!D377:AA377)</f>
        <v>25084</v>
      </c>
      <c r="E377" s="51">
        <f>SUM('Step 1'!E377:AB377)</f>
        <v>25080</v>
      </c>
      <c r="F377" s="51">
        <f>SUM('Step 1'!F377:AC377)</f>
        <v>25088</v>
      </c>
      <c r="G377" s="51">
        <f>SUM('Step 1'!G377:AD377)</f>
        <v>25101</v>
      </c>
      <c r="H377" s="51">
        <f>SUM('Step 1'!H377:AE377)</f>
        <v>25123</v>
      </c>
      <c r="I377" s="51">
        <f>SUM('Step 1'!I377:AF377)</f>
        <v>25154</v>
      </c>
      <c r="J377" s="51">
        <f>SUM('Step 1'!J377:AG377)</f>
        <v>25178</v>
      </c>
      <c r="K377" s="51">
        <f>SUM('Step 1'!K377:AH377)</f>
        <v>25187</v>
      </c>
      <c r="L377" s="51">
        <f>SUM('Step 1'!L377:AI377)</f>
        <v>25205</v>
      </c>
      <c r="M377" s="51">
        <f>SUM('Step 1'!M377:AJ377)</f>
        <v>25218</v>
      </c>
      <c r="N377" s="51"/>
      <c r="O377" s="51"/>
      <c r="P377" s="51"/>
      <c r="Q377" s="51"/>
    </row>
    <row r="378" spans="1:17" x14ac:dyDescent="0.25">
      <c r="A378" t="s">
        <v>439</v>
      </c>
      <c r="B378" s="51">
        <f>SUM('Step 1'!B378:Y378)</f>
        <v>114794</v>
      </c>
      <c r="C378" s="51">
        <f>SUM('Step 1'!C378:Z378)</f>
        <v>114842</v>
      </c>
      <c r="D378" s="51">
        <f>SUM('Step 1'!D378:AA378)</f>
        <v>114864</v>
      </c>
      <c r="E378" s="51">
        <f>SUM('Step 1'!E378:AB378)</f>
        <v>114952</v>
      </c>
      <c r="F378" s="51">
        <f>SUM('Step 1'!F378:AC378)</f>
        <v>115038</v>
      </c>
      <c r="G378" s="51">
        <f>SUM('Step 1'!G378:AD378)</f>
        <v>115148</v>
      </c>
      <c r="H378" s="51">
        <f>SUM('Step 1'!H378:AE378)</f>
        <v>115324</v>
      </c>
      <c r="I378" s="51">
        <f>SUM('Step 1'!I378:AF378)</f>
        <v>115518</v>
      </c>
      <c r="J378" s="51">
        <f>SUM('Step 1'!J378:AG378)</f>
        <v>115708</v>
      </c>
      <c r="K378" s="51">
        <f>SUM('Step 1'!K378:AH378)</f>
        <v>115854</v>
      </c>
      <c r="L378" s="51">
        <f>SUM('Step 1'!L378:AI378)</f>
        <v>116001</v>
      </c>
      <c r="M378" s="51">
        <f>SUM('Step 1'!M378:AJ378)</f>
        <v>116170</v>
      </c>
      <c r="N378" s="51"/>
      <c r="O378" s="51"/>
      <c r="P378" s="51"/>
      <c r="Q378" s="51"/>
    </row>
    <row r="379" spans="1:17" x14ac:dyDescent="0.25">
      <c r="A379" t="s">
        <v>440</v>
      </c>
      <c r="B379" s="51">
        <f>SUM('Step 1'!B379:Y379)</f>
        <v>133056</v>
      </c>
      <c r="C379" s="51">
        <f>SUM('Step 1'!C379:Z379)</f>
        <v>133135</v>
      </c>
      <c r="D379" s="51">
        <f>SUM('Step 1'!D379:AA379)</f>
        <v>133205</v>
      </c>
      <c r="E379" s="51">
        <f>SUM('Step 1'!E379:AB379)</f>
        <v>133326</v>
      </c>
      <c r="F379" s="51">
        <f>SUM('Step 1'!F379:AC379)</f>
        <v>133464</v>
      </c>
      <c r="G379" s="51">
        <f>SUM('Step 1'!G379:AD379)</f>
        <v>133617</v>
      </c>
      <c r="H379" s="51">
        <f>SUM('Step 1'!H379:AE379)</f>
        <v>133855</v>
      </c>
      <c r="I379" s="51">
        <f>SUM('Step 1'!I379:AF379)</f>
        <v>134094</v>
      </c>
      <c r="J379" s="51">
        <f>SUM('Step 1'!J379:AG379)</f>
        <v>134284</v>
      </c>
      <c r="K379" s="51">
        <f>SUM('Step 1'!K379:AH379)</f>
        <v>134448</v>
      </c>
      <c r="L379" s="51">
        <f>SUM('Step 1'!L379:AI379)</f>
        <v>134611</v>
      </c>
      <c r="M379" s="51">
        <f>SUM('Step 1'!M379:AJ379)</f>
        <v>134796</v>
      </c>
      <c r="N379" s="51"/>
      <c r="O379" s="51"/>
      <c r="P379" s="51"/>
      <c r="Q379" s="51"/>
    </row>
    <row r="380" spans="1:17" x14ac:dyDescent="0.25">
      <c r="A380" t="s">
        <v>441</v>
      </c>
      <c r="B380" s="51">
        <f>SUM('Step 1'!B380:Y380)</f>
        <v>206425</v>
      </c>
      <c r="C380" s="51">
        <f>SUM('Step 1'!C380:Z380)</f>
        <v>206504</v>
      </c>
      <c r="D380" s="51">
        <f>SUM('Step 1'!D380:AA380)</f>
        <v>206473</v>
      </c>
      <c r="E380" s="51">
        <f>SUM('Step 1'!E380:AB380)</f>
        <v>206568</v>
      </c>
      <c r="F380" s="51">
        <f>SUM('Step 1'!F380:AC380)</f>
        <v>206727</v>
      </c>
      <c r="G380" s="51">
        <f>SUM('Step 1'!G380:AD380)</f>
        <v>206869</v>
      </c>
      <c r="H380" s="51">
        <f>SUM('Step 1'!H380:AE380)</f>
        <v>207136</v>
      </c>
      <c r="I380" s="51">
        <f>SUM('Step 1'!I380:AF380)</f>
        <v>207472</v>
      </c>
      <c r="J380" s="51">
        <f>SUM('Step 1'!J380:AG380)</f>
        <v>207697</v>
      </c>
      <c r="K380" s="51">
        <f>SUM('Step 1'!K380:AH380)</f>
        <v>207926</v>
      </c>
      <c r="L380" s="51">
        <f>SUM('Step 1'!L380:AI380)</f>
        <v>208151</v>
      </c>
      <c r="M380" s="51">
        <f>SUM('Step 1'!M380:AJ380)</f>
        <v>208421</v>
      </c>
      <c r="N380" s="51"/>
      <c r="O380" s="51"/>
      <c r="P380" s="51"/>
      <c r="Q380" s="51"/>
    </row>
    <row r="381" spans="1:17" x14ac:dyDescent="0.25">
      <c r="A381" t="s">
        <v>442</v>
      </c>
      <c r="B381" s="51">
        <f>SUM('Step 1'!B381:Y381)</f>
        <v>205159</v>
      </c>
      <c r="C381" s="51">
        <f>SUM('Step 1'!C381:Z381)</f>
        <v>205275</v>
      </c>
      <c r="D381" s="51">
        <f>SUM('Step 1'!D381:AA381)</f>
        <v>205329</v>
      </c>
      <c r="E381" s="51">
        <f>SUM('Step 1'!E381:AB381)</f>
        <v>205484</v>
      </c>
      <c r="F381" s="51">
        <f>SUM('Step 1'!F381:AC381)</f>
        <v>205678</v>
      </c>
      <c r="G381" s="51">
        <f>SUM('Step 1'!G381:AD381)</f>
        <v>205880</v>
      </c>
      <c r="H381" s="51">
        <f>SUM('Step 1'!H381:AE381)</f>
        <v>206222</v>
      </c>
      <c r="I381" s="51">
        <f>SUM('Step 1'!I381:AF381)</f>
        <v>206605</v>
      </c>
      <c r="J381" s="51">
        <f>SUM('Step 1'!J381:AG381)</f>
        <v>206925</v>
      </c>
      <c r="K381" s="51">
        <f>SUM('Step 1'!K381:AH381)</f>
        <v>207184</v>
      </c>
      <c r="L381" s="51">
        <f>SUM('Step 1'!L381:AI381)</f>
        <v>207450</v>
      </c>
      <c r="M381" s="51">
        <f>SUM('Step 1'!M381:AJ381)</f>
        <v>207748</v>
      </c>
      <c r="N381" s="51"/>
      <c r="O381" s="51"/>
      <c r="P381" s="51"/>
      <c r="Q381" s="51"/>
    </row>
    <row r="382" spans="1:17" x14ac:dyDescent="0.25">
      <c r="A382" t="s">
        <v>443</v>
      </c>
      <c r="B382" s="51">
        <f>SUM('Step 1'!B382:Y382)</f>
        <v>784926</v>
      </c>
      <c r="C382" s="51">
        <f>SUM('Step 1'!C382:Z382)</f>
        <v>785178</v>
      </c>
      <c r="D382" s="51">
        <f>SUM('Step 1'!D382:AA382)</f>
        <v>785123</v>
      </c>
      <c r="E382" s="51">
        <f>SUM('Step 1'!E382:AB382)</f>
        <v>785637</v>
      </c>
      <c r="F382" s="51">
        <f>SUM('Step 1'!F382:AC382)</f>
        <v>786240</v>
      </c>
      <c r="G382" s="51">
        <f>SUM('Step 1'!G382:AD382)</f>
        <v>786886</v>
      </c>
      <c r="H382" s="51">
        <f>SUM('Step 1'!H382:AE382)</f>
        <v>788047</v>
      </c>
      <c r="I382" s="51">
        <f>SUM('Step 1'!I382:AF382)</f>
        <v>789375</v>
      </c>
      <c r="J382" s="51">
        <f>SUM('Step 1'!J382:AG382)</f>
        <v>790434</v>
      </c>
      <c r="K382" s="51">
        <f>SUM('Step 1'!K382:AH382)</f>
        <v>791284</v>
      </c>
      <c r="L382" s="51">
        <f>SUM('Step 1'!L382:AI382)</f>
        <v>792171</v>
      </c>
      <c r="M382" s="51">
        <f>SUM('Step 1'!M382:AJ382)</f>
        <v>793237</v>
      </c>
      <c r="N382" s="51"/>
      <c r="O382" s="51"/>
      <c r="P382" s="51"/>
      <c r="Q382" s="51"/>
    </row>
    <row r="383" spans="1:17" x14ac:dyDescent="0.25">
      <c r="A383" t="s">
        <v>444</v>
      </c>
      <c r="B383" s="51">
        <f>SUM('Step 1'!B383:Y383)</f>
        <v>25281</v>
      </c>
      <c r="C383" s="51">
        <f>SUM('Step 1'!C383:Z383)</f>
        <v>25295</v>
      </c>
      <c r="D383" s="51">
        <f>SUM('Step 1'!D383:AA383)</f>
        <v>25291</v>
      </c>
      <c r="E383" s="51">
        <f>SUM('Step 1'!E383:AB383)</f>
        <v>25300</v>
      </c>
      <c r="F383" s="51">
        <f>SUM('Step 1'!F383:AC383)</f>
        <v>25310</v>
      </c>
      <c r="G383" s="51">
        <f>SUM('Step 1'!G383:AD383)</f>
        <v>25320</v>
      </c>
      <c r="H383" s="51">
        <f>SUM('Step 1'!H383:AE383)</f>
        <v>25344</v>
      </c>
      <c r="I383" s="51">
        <f>SUM('Step 1'!I383:AF383)</f>
        <v>25371</v>
      </c>
      <c r="J383" s="51">
        <f>SUM('Step 1'!J383:AG383)</f>
        <v>25392</v>
      </c>
      <c r="K383" s="51">
        <f>SUM('Step 1'!K383:AH383)</f>
        <v>25394</v>
      </c>
      <c r="L383" s="51">
        <f>SUM('Step 1'!L383:AI383)</f>
        <v>25418</v>
      </c>
      <c r="M383" s="51">
        <f>SUM('Step 1'!M383:AJ383)</f>
        <v>25441</v>
      </c>
      <c r="N383" s="51"/>
      <c r="O383" s="51"/>
      <c r="P383" s="51"/>
      <c r="Q383" s="51"/>
    </row>
    <row r="384" spans="1:17" x14ac:dyDescent="0.25">
      <c r="A384" t="s">
        <v>445</v>
      </c>
      <c r="B384" s="51">
        <f>SUM('Step 1'!B384:Y384)</f>
        <v>226774</v>
      </c>
      <c r="C384" s="51">
        <f>SUM('Step 1'!C384:Z384)</f>
        <v>226734</v>
      </c>
      <c r="D384" s="51">
        <f>SUM('Step 1'!D384:AA384)</f>
        <v>226621</v>
      </c>
      <c r="E384" s="51">
        <f>SUM('Step 1'!E384:AB384)</f>
        <v>226609</v>
      </c>
      <c r="F384" s="51">
        <f>SUM('Step 1'!F384:AC384)</f>
        <v>226674</v>
      </c>
      <c r="G384" s="51">
        <f>SUM('Step 1'!G384:AD384)</f>
        <v>226751</v>
      </c>
      <c r="H384" s="51">
        <f>SUM('Step 1'!H384:AE384)</f>
        <v>226994</v>
      </c>
      <c r="I384" s="51">
        <f>SUM('Step 1'!I384:AF384)</f>
        <v>227234</v>
      </c>
      <c r="J384" s="51">
        <f>SUM('Step 1'!J384:AG384)</f>
        <v>227394</v>
      </c>
      <c r="K384" s="51">
        <f>SUM('Step 1'!K384:AH384)</f>
        <v>227526</v>
      </c>
      <c r="L384" s="51">
        <f>SUM('Step 1'!L384:AI384)</f>
        <v>227703</v>
      </c>
      <c r="M384" s="51">
        <f>SUM('Step 1'!M384:AJ384)</f>
        <v>227938</v>
      </c>
      <c r="N384" s="51"/>
      <c r="O384" s="51"/>
      <c r="P384" s="51"/>
      <c r="Q384" s="51"/>
    </row>
    <row r="385" spans="1:17" x14ac:dyDescent="0.25">
      <c r="A385" t="s">
        <v>446</v>
      </c>
      <c r="B385" s="51">
        <f>SUM('Step 1'!B385:Y385)</f>
        <v>185327</v>
      </c>
      <c r="C385" s="51">
        <f>SUM('Step 1'!C385:Z385)</f>
        <v>185332</v>
      </c>
      <c r="D385" s="51">
        <f>SUM('Step 1'!D385:AA385)</f>
        <v>185253</v>
      </c>
      <c r="E385" s="51">
        <f>SUM('Step 1'!E385:AB385)</f>
        <v>185267</v>
      </c>
      <c r="F385" s="51">
        <f>SUM('Step 1'!F385:AC385)</f>
        <v>185305</v>
      </c>
      <c r="G385" s="51">
        <f>SUM('Step 1'!G385:AD385)</f>
        <v>185353</v>
      </c>
      <c r="H385" s="51">
        <f>SUM('Step 1'!H385:AE385)</f>
        <v>185507</v>
      </c>
      <c r="I385" s="51">
        <f>SUM('Step 1'!I385:AF385)</f>
        <v>185727</v>
      </c>
      <c r="J385" s="51">
        <f>SUM('Step 1'!J385:AG385)</f>
        <v>185895</v>
      </c>
      <c r="K385" s="51">
        <f>SUM('Step 1'!K385:AH385)</f>
        <v>185944</v>
      </c>
      <c r="L385" s="51">
        <f>SUM('Step 1'!L385:AI385)</f>
        <v>186108</v>
      </c>
      <c r="M385" s="51">
        <f>SUM('Step 1'!M385:AJ385)</f>
        <v>186228</v>
      </c>
      <c r="N385" s="51"/>
      <c r="O385" s="51"/>
      <c r="P385" s="51"/>
      <c r="Q385" s="51"/>
    </row>
    <row r="386" spans="1:17" x14ac:dyDescent="0.25">
      <c r="A386" t="s">
        <v>447</v>
      </c>
      <c r="B386" s="51">
        <f>SUM('Step 1'!B386:Y386)</f>
        <v>34716</v>
      </c>
      <c r="C386" s="51">
        <f>SUM('Step 1'!C386:Z386)</f>
        <v>34698</v>
      </c>
      <c r="D386" s="51">
        <f>SUM('Step 1'!D386:AA386)</f>
        <v>34655</v>
      </c>
      <c r="E386" s="51">
        <f>SUM('Step 1'!E386:AB386)</f>
        <v>34629</v>
      </c>
      <c r="F386" s="51">
        <f>SUM('Step 1'!F386:AC386)</f>
        <v>34625</v>
      </c>
      <c r="G386" s="51">
        <f>SUM('Step 1'!G386:AD386)</f>
        <v>34643</v>
      </c>
      <c r="H386" s="51">
        <f>SUM('Step 1'!H386:AE386)</f>
        <v>34669</v>
      </c>
      <c r="I386" s="51">
        <f>SUM('Step 1'!I386:AF386)</f>
        <v>34720</v>
      </c>
      <c r="J386" s="51">
        <f>SUM('Step 1'!J386:AG386)</f>
        <v>34755</v>
      </c>
      <c r="K386" s="51">
        <f>SUM('Step 1'!K386:AH386)</f>
        <v>34767</v>
      </c>
      <c r="L386" s="51">
        <f>SUM('Step 1'!L386:AI386)</f>
        <v>34803</v>
      </c>
      <c r="M386" s="51">
        <f>SUM('Step 1'!M386:AJ386)</f>
        <v>34843</v>
      </c>
      <c r="N386" s="51"/>
      <c r="O386" s="51"/>
      <c r="P386" s="51"/>
      <c r="Q386" s="51"/>
    </row>
    <row r="387" spans="1:17" x14ac:dyDescent="0.25">
      <c r="A387" t="s">
        <v>448</v>
      </c>
      <c r="B387" s="51">
        <f>SUM('Step 1'!B387:Y387)</f>
        <v>77698</v>
      </c>
      <c r="C387" s="51">
        <f>SUM('Step 1'!C387:Z387)</f>
        <v>77686</v>
      </c>
      <c r="D387" s="51">
        <f>SUM('Step 1'!D387:AA387)</f>
        <v>77691</v>
      </c>
      <c r="E387" s="51">
        <f>SUM('Step 1'!E387:AB387)</f>
        <v>77730</v>
      </c>
      <c r="F387" s="51">
        <f>SUM('Step 1'!F387:AC387)</f>
        <v>77802</v>
      </c>
      <c r="G387" s="51">
        <f>SUM('Step 1'!G387:AD387)</f>
        <v>77873</v>
      </c>
      <c r="H387" s="51">
        <f>SUM('Step 1'!H387:AE387)</f>
        <v>77964</v>
      </c>
      <c r="I387" s="51">
        <f>SUM('Step 1'!I387:AF387)</f>
        <v>78044</v>
      </c>
      <c r="J387" s="51">
        <f>SUM('Step 1'!J387:AG387)</f>
        <v>78086</v>
      </c>
      <c r="K387" s="51">
        <f>SUM('Step 1'!K387:AH387)</f>
        <v>78176</v>
      </c>
      <c r="L387" s="51">
        <f>SUM('Step 1'!L387:AI387)</f>
        <v>78262</v>
      </c>
      <c r="M387" s="51">
        <f>SUM('Step 1'!M387:AJ387)</f>
        <v>78382</v>
      </c>
      <c r="N387" s="51"/>
      <c r="O387" s="51"/>
      <c r="P387" s="51"/>
      <c r="Q387" s="51"/>
    </row>
    <row r="388" spans="1:17" x14ac:dyDescent="0.25">
      <c r="A388" t="s">
        <v>449</v>
      </c>
      <c r="B388" s="51">
        <f>SUM('Step 1'!B388:Y388)</f>
        <v>316084</v>
      </c>
      <c r="C388" s="51">
        <f>SUM('Step 1'!C388:Z388)</f>
        <v>316253</v>
      </c>
      <c r="D388" s="51">
        <f>SUM('Step 1'!D388:AA388)</f>
        <v>316293</v>
      </c>
      <c r="E388" s="51">
        <f>SUM('Step 1'!E388:AB388)</f>
        <v>316506</v>
      </c>
      <c r="F388" s="51">
        <f>SUM('Step 1'!F388:AC388)</f>
        <v>316787</v>
      </c>
      <c r="G388" s="51">
        <f>SUM('Step 1'!G388:AD388)</f>
        <v>317092</v>
      </c>
      <c r="H388" s="51">
        <f>SUM('Step 1'!H388:AE388)</f>
        <v>317594</v>
      </c>
      <c r="I388" s="51">
        <f>SUM('Step 1'!I388:AF388)</f>
        <v>318153</v>
      </c>
      <c r="J388" s="51">
        <f>SUM('Step 1'!J388:AG388)</f>
        <v>318617</v>
      </c>
      <c r="K388" s="51">
        <f>SUM('Step 1'!K388:AH388)</f>
        <v>319035</v>
      </c>
      <c r="L388" s="51">
        <f>SUM('Step 1'!L388:AI388)</f>
        <v>319423</v>
      </c>
      <c r="M388" s="51">
        <f>SUM('Step 1'!M388:AJ388)</f>
        <v>319894</v>
      </c>
      <c r="N388" s="51"/>
      <c r="O388" s="51"/>
      <c r="P388" s="51"/>
      <c r="Q388" s="51"/>
    </row>
    <row r="389" spans="1:17" x14ac:dyDescent="0.25">
      <c r="A389" t="s">
        <v>450</v>
      </c>
      <c r="B389" s="51">
        <f>SUM('Step 1'!B389:Y389)</f>
        <v>134997</v>
      </c>
      <c r="C389" s="51">
        <f>SUM('Step 1'!C389:Z389)</f>
        <v>135028</v>
      </c>
      <c r="D389" s="51">
        <f>SUM('Step 1'!D389:AA389)</f>
        <v>135059</v>
      </c>
      <c r="E389" s="51">
        <f>SUM('Step 1'!E389:AB389)</f>
        <v>135152</v>
      </c>
      <c r="F389" s="51">
        <f>SUM('Step 1'!F389:AC389)</f>
        <v>135247</v>
      </c>
      <c r="G389" s="51">
        <f>SUM('Step 1'!G389:AD389)</f>
        <v>135359</v>
      </c>
      <c r="H389" s="51">
        <f>SUM('Step 1'!H389:AE389)</f>
        <v>135530</v>
      </c>
      <c r="I389" s="51">
        <f>SUM('Step 1'!I389:AF389)</f>
        <v>135764</v>
      </c>
      <c r="J389" s="51">
        <f>SUM('Step 1'!J389:AG389)</f>
        <v>135994</v>
      </c>
      <c r="K389" s="51">
        <f>SUM('Step 1'!K389:AH389)</f>
        <v>136213</v>
      </c>
      <c r="L389" s="51">
        <f>SUM('Step 1'!L389:AI389)</f>
        <v>136434</v>
      </c>
      <c r="M389" s="51">
        <f>SUM('Step 1'!M389:AJ389)</f>
        <v>136697</v>
      </c>
      <c r="N389" s="51"/>
      <c r="O389" s="51"/>
      <c r="P389" s="51"/>
      <c r="Q389" s="51"/>
    </row>
    <row r="390" spans="1:17" x14ac:dyDescent="0.25">
      <c r="A390" t="s">
        <v>451</v>
      </c>
      <c r="B390" s="51">
        <f>SUM('Step 1'!B390:Y390)</f>
        <v>271325</v>
      </c>
      <c r="C390" s="51">
        <f>SUM('Step 1'!C390:Z390)</f>
        <v>271525</v>
      </c>
      <c r="D390" s="51">
        <f>SUM('Step 1'!D390:AA390)</f>
        <v>271654</v>
      </c>
      <c r="E390" s="51">
        <f>SUM('Step 1'!E390:AB390)</f>
        <v>271920</v>
      </c>
      <c r="F390" s="51">
        <f>SUM('Step 1'!F390:AC390)</f>
        <v>272220</v>
      </c>
      <c r="G390" s="51">
        <f>SUM('Step 1'!G390:AD390)</f>
        <v>272518</v>
      </c>
      <c r="H390" s="51">
        <f>SUM('Step 1'!H390:AE390)</f>
        <v>272966</v>
      </c>
      <c r="I390" s="51">
        <f>SUM('Step 1'!I390:AF390)</f>
        <v>273451</v>
      </c>
      <c r="J390" s="51">
        <f>SUM('Step 1'!J390:AG390)</f>
        <v>273874</v>
      </c>
      <c r="K390" s="51">
        <f>SUM('Step 1'!K390:AH390)</f>
        <v>274236</v>
      </c>
      <c r="L390" s="51">
        <f>SUM('Step 1'!L390:AI390)</f>
        <v>274580</v>
      </c>
      <c r="M390" s="51">
        <f>SUM('Step 1'!M390:AJ390)</f>
        <v>274955</v>
      </c>
      <c r="N390" s="51"/>
      <c r="O390" s="51"/>
      <c r="P390" s="51"/>
      <c r="Q390" s="51"/>
    </row>
    <row r="391" spans="1:17" x14ac:dyDescent="0.25">
      <c r="A391" t="s">
        <v>452</v>
      </c>
      <c r="B391" s="51">
        <f>SUM('Step 1'!B391:Y391)</f>
        <v>11599</v>
      </c>
      <c r="C391" s="51">
        <f>SUM('Step 1'!C391:Z391)</f>
        <v>11610</v>
      </c>
      <c r="D391" s="51">
        <f>SUM('Step 1'!D391:AA391)</f>
        <v>11619</v>
      </c>
      <c r="E391" s="51">
        <f>SUM('Step 1'!E391:AB391)</f>
        <v>11630</v>
      </c>
      <c r="F391" s="51">
        <f>SUM('Step 1'!F391:AC391)</f>
        <v>11648</v>
      </c>
      <c r="G391" s="51">
        <f>SUM('Step 1'!G391:AD391)</f>
        <v>11661</v>
      </c>
      <c r="H391" s="51">
        <f>SUM('Step 1'!H391:AE391)</f>
        <v>11674</v>
      </c>
      <c r="I391" s="51">
        <f>SUM('Step 1'!I391:AF391)</f>
        <v>11676</v>
      </c>
      <c r="J391" s="51">
        <f>SUM('Step 1'!J391:AG391)</f>
        <v>11681</v>
      </c>
      <c r="K391" s="51">
        <f>SUM('Step 1'!K391:AH391)</f>
        <v>11697</v>
      </c>
      <c r="L391" s="51">
        <f>SUM('Step 1'!L391:AI391)</f>
        <v>11717</v>
      </c>
      <c r="M391" s="51">
        <f>SUM('Step 1'!M391:AJ391)</f>
        <v>11730</v>
      </c>
      <c r="N391" s="51"/>
      <c r="O391" s="51"/>
      <c r="P391" s="51"/>
      <c r="Q391" s="51"/>
    </row>
    <row r="392" spans="1:17" x14ac:dyDescent="0.25">
      <c r="A392" t="s">
        <v>453</v>
      </c>
      <c r="B392" s="51">
        <f>SUM('Step 1'!B392:Y392)</f>
        <v>260490</v>
      </c>
      <c r="C392" s="51">
        <f>SUM('Step 1'!C392:Z392)</f>
        <v>260581</v>
      </c>
      <c r="D392" s="51">
        <f>SUM('Step 1'!D392:AA392)</f>
        <v>260551</v>
      </c>
      <c r="E392" s="51">
        <f>SUM('Step 1'!E392:AB392)</f>
        <v>260707</v>
      </c>
      <c r="F392" s="51">
        <f>SUM('Step 1'!F392:AC392)</f>
        <v>260889</v>
      </c>
      <c r="G392" s="51">
        <f>SUM('Step 1'!G392:AD392)</f>
        <v>261115</v>
      </c>
      <c r="H392" s="51">
        <f>SUM('Step 1'!H392:AE392)</f>
        <v>261498</v>
      </c>
      <c r="I392" s="51">
        <f>SUM('Step 1'!I392:AF392)</f>
        <v>261921</v>
      </c>
      <c r="J392" s="51">
        <f>SUM('Step 1'!J392:AG392)</f>
        <v>262280</v>
      </c>
      <c r="K392" s="51">
        <f>SUM('Step 1'!K392:AH392)</f>
        <v>262550</v>
      </c>
      <c r="L392" s="51">
        <f>SUM('Step 1'!L392:AI392)</f>
        <v>262854</v>
      </c>
      <c r="M392" s="51">
        <f>SUM('Step 1'!M392:AJ392)</f>
        <v>263214</v>
      </c>
      <c r="N392" s="51"/>
      <c r="O392" s="51"/>
      <c r="P392" s="51"/>
      <c r="Q392" s="51"/>
    </row>
    <row r="393" spans="1:17" x14ac:dyDescent="0.25">
      <c r="A393" t="s">
        <v>454</v>
      </c>
      <c r="B393" s="51">
        <f>SUM('Step 1'!B393:Y393)</f>
        <v>572690</v>
      </c>
      <c r="C393" s="51">
        <f>SUM('Step 1'!C393:Z393)</f>
        <v>572946</v>
      </c>
      <c r="D393" s="51">
        <f>SUM('Step 1'!D393:AA393)</f>
        <v>572995</v>
      </c>
      <c r="E393" s="51">
        <f>SUM('Step 1'!E393:AB393)</f>
        <v>573414</v>
      </c>
      <c r="F393" s="51">
        <f>SUM('Step 1'!F393:AC393)</f>
        <v>573941</v>
      </c>
      <c r="G393" s="51">
        <f>SUM('Step 1'!G393:AD393)</f>
        <v>574434</v>
      </c>
      <c r="H393" s="51">
        <f>SUM('Step 1'!H393:AE393)</f>
        <v>575342</v>
      </c>
      <c r="I393" s="51">
        <f>SUM('Step 1'!I393:AF393)</f>
        <v>576306</v>
      </c>
      <c r="J393" s="51">
        <f>SUM('Step 1'!J393:AG393)</f>
        <v>577158</v>
      </c>
      <c r="K393" s="51">
        <f>SUM('Step 1'!K393:AH393)</f>
        <v>577778</v>
      </c>
      <c r="L393" s="51">
        <f>SUM('Step 1'!L393:AI393)</f>
        <v>578435</v>
      </c>
      <c r="M393" s="51">
        <f>SUM('Step 1'!M393:AJ393)</f>
        <v>579254</v>
      </c>
      <c r="N393" s="51"/>
      <c r="O393" s="51"/>
      <c r="P393" s="51"/>
      <c r="Q393" s="51"/>
    </row>
    <row r="394" spans="1:17" x14ac:dyDescent="0.25">
      <c r="A394" t="s">
        <v>455</v>
      </c>
      <c r="B394" s="51">
        <f>SUM('Step 1'!B394:Y394)</f>
        <v>10577859</v>
      </c>
      <c r="C394" s="51">
        <f>SUM('Step 1'!C394:Z394)</f>
        <v>10581025</v>
      </c>
      <c r="D394" s="51">
        <f>SUM('Step 1'!D394:AA394)</f>
        <v>10581307</v>
      </c>
      <c r="E394" s="51">
        <f>SUM('Step 1'!E394:AB394)</f>
        <v>10588126</v>
      </c>
      <c r="F394" s="51">
        <f>SUM('Step 1'!F394:AC394)</f>
        <v>10596386</v>
      </c>
      <c r="G394" s="51">
        <f>SUM('Step 1'!G394:AD394)</f>
        <v>10605430</v>
      </c>
      <c r="H394" s="51">
        <f>SUM('Step 1'!H394:AE394)</f>
        <v>10621434</v>
      </c>
      <c r="I394" s="51">
        <f>SUM('Step 1'!I394:AF394)</f>
        <v>10638871</v>
      </c>
      <c r="J394" s="51">
        <f>SUM('Step 1'!J394:AG394)</f>
        <v>10653898</v>
      </c>
      <c r="K394" s="51">
        <f>SUM('Step 1'!K394:AH394)</f>
        <v>10667043</v>
      </c>
      <c r="L394" s="51">
        <f>SUM('Step 1'!L394:AI394)</f>
        <v>10681864</v>
      </c>
      <c r="M394" s="51">
        <f>SUM('Step 1'!M394:AJ394)</f>
        <v>10698634</v>
      </c>
      <c r="N394" s="51"/>
      <c r="O394" s="51"/>
      <c r="P394" s="51"/>
      <c r="Q394" s="51"/>
    </row>
    <row r="395" spans="1:17" x14ac:dyDescent="0.25">
      <c r="A395" t="s">
        <v>456</v>
      </c>
      <c r="B395" s="51">
        <f>SUM('Step 1'!B395:Y395)</f>
        <v>2212779</v>
      </c>
      <c r="C395" s="51">
        <f>SUM('Step 1'!C395:Z395)</f>
        <v>2213248</v>
      </c>
      <c r="D395" s="51">
        <f>SUM('Step 1'!D395:AA395)</f>
        <v>2213152</v>
      </c>
      <c r="E395" s="51">
        <f>SUM('Step 1'!E395:AB395)</f>
        <v>2214471</v>
      </c>
      <c r="F395" s="51">
        <f>SUM('Step 1'!F395:AC395)</f>
        <v>2216185</v>
      </c>
      <c r="G395" s="51">
        <f>SUM('Step 1'!G395:AD395)</f>
        <v>2217980</v>
      </c>
      <c r="H395" s="51">
        <f>SUM('Step 1'!H395:AE395)</f>
        <v>2221314</v>
      </c>
      <c r="I395" s="51">
        <f>SUM('Step 1'!I395:AF395)</f>
        <v>2224768</v>
      </c>
      <c r="J395" s="51">
        <f>SUM('Step 1'!J395:AG395)</f>
        <v>2227679</v>
      </c>
      <c r="K395" s="51">
        <f>SUM('Step 1'!K395:AH395)</f>
        <v>2230370</v>
      </c>
      <c r="L395" s="51">
        <f>SUM('Step 1'!L395:AI395)</f>
        <v>2233554</v>
      </c>
      <c r="M395" s="51">
        <f>SUM('Step 1'!M395:AJ395)</f>
        <v>2237024</v>
      </c>
      <c r="N395" s="51"/>
      <c r="O395" s="51"/>
      <c r="P395" s="51"/>
      <c r="Q395" s="51"/>
    </row>
    <row r="396" spans="1:17" x14ac:dyDescent="0.25">
      <c r="A396" t="s">
        <v>457</v>
      </c>
      <c r="B396" s="51">
        <f>SUM('Step 1'!B396:Y396)</f>
        <v>8558892</v>
      </c>
      <c r="C396" s="51">
        <f>SUM('Step 1'!C396:Z396)</f>
        <v>8560148</v>
      </c>
      <c r="D396" s="51">
        <f>SUM('Step 1'!D396:AA396)</f>
        <v>8559455</v>
      </c>
      <c r="E396" s="51">
        <f>SUM('Step 1'!E396:AB396)</f>
        <v>8563549</v>
      </c>
      <c r="F396" s="51">
        <f>SUM('Step 1'!F396:AC396)</f>
        <v>8569117</v>
      </c>
      <c r="G396" s="51">
        <f>SUM('Step 1'!G396:AD396)</f>
        <v>8575007</v>
      </c>
      <c r="H396" s="51">
        <f>SUM('Step 1'!H396:AE396)</f>
        <v>8586430</v>
      </c>
      <c r="I396" s="51">
        <f>SUM('Step 1'!I396:AF396)</f>
        <v>8598325</v>
      </c>
      <c r="J396" s="51">
        <f>SUM('Step 1'!J396:AG396)</f>
        <v>8608100</v>
      </c>
      <c r="K396" s="51">
        <f>SUM('Step 1'!K396:AH396)</f>
        <v>8617693</v>
      </c>
      <c r="L396" s="51">
        <f>SUM('Step 1'!L396:AI396)</f>
        <v>8628935</v>
      </c>
      <c r="M396" s="51">
        <f>SUM('Step 1'!M396:AJ396)</f>
        <v>8641264</v>
      </c>
      <c r="N396" s="51"/>
      <c r="O396" s="51"/>
      <c r="P396" s="51"/>
      <c r="Q396" s="51"/>
    </row>
    <row r="397" spans="1:17" x14ac:dyDescent="0.25">
      <c r="A397" t="s">
        <v>458</v>
      </c>
      <c r="B397" s="51">
        <f>SUM('Step 1'!B397:Y397)</f>
        <v>7568054</v>
      </c>
      <c r="C397" s="51">
        <f>SUM('Step 1'!C397:Z397)</f>
        <v>7570410</v>
      </c>
      <c r="D397" s="51">
        <f>SUM('Step 1'!D397:AA397)</f>
        <v>7570579</v>
      </c>
      <c r="E397" s="51">
        <f>SUM('Step 1'!E397:AB397)</f>
        <v>7575491</v>
      </c>
      <c r="F397" s="51">
        <f>SUM('Step 1'!F397:AC397)</f>
        <v>7581885</v>
      </c>
      <c r="G397" s="51">
        <f>SUM('Step 1'!G397:AD397)</f>
        <v>7588381</v>
      </c>
      <c r="H397" s="51">
        <f>SUM('Step 1'!H397:AE397)</f>
        <v>7600263</v>
      </c>
      <c r="I397" s="51">
        <f>SUM('Step 1'!I397:AF397)</f>
        <v>7612886</v>
      </c>
      <c r="J397" s="51">
        <f>SUM('Step 1'!J397:AG397)</f>
        <v>7623352</v>
      </c>
      <c r="K397" s="51">
        <f>SUM('Step 1'!K397:AH397)</f>
        <v>7632663</v>
      </c>
      <c r="L397" s="51">
        <f>SUM('Step 1'!L397:AI397)</f>
        <v>7643380</v>
      </c>
      <c r="M397" s="51">
        <f>SUM('Step 1'!M397:AJ397)</f>
        <v>7655284</v>
      </c>
      <c r="N397" s="51"/>
      <c r="O397" s="51"/>
      <c r="P397" s="51"/>
      <c r="Q397" s="51"/>
    </row>
    <row r="398" spans="1:17" x14ac:dyDescent="0.25">
      <c r="A398" t="s">
        <v>459</v>
      </c>
      <c r="B398" s="51">
        <f>SUM('Step 1'!B398:Y398)</f>
        <v>16533</v>
      </c>
      <c r="C398" s="51">
        <f>SUM('Step 1'!C398:Z398)</f>
        <v>16532</v>
      </c>
      <c r="D398" s="51">
        <f>SUM('Step 1'!D398:AA398)</f>
        <v>16521</v>
      </c>
      <c r="E398" s="51">
        <f>SUM('Step 1'!E398:AB398)</f>
        <v>16518</v>
      </c>
      <c r="F398" s="51">
        <f>SUM('Step 1'!F398:AC398)</f>
        <v>16519</v>
      </c>
      <c r="G398" s="51">
        <f>SUM('Step 1'!G398:AD398)</f>
        <v>16524</v>
      </c>
      <c r="H398" s="51">
        <f>SUM('Step 1'!H398:AE398)</f>
        <v>16535</v>
      </c>
      <c r="I398" s="51">
        <f>SUM('Step 1'!I398:AF398)</f>
        <v>16553</v>
      </c>
      <c r="J398" s="51">
        <f>SUM('Step 1'!J398:AG398)</f>
        <v>16552</v>
      </c>
      <c r="K398" s="51">
        <f>SUM('Step 1'!K398:AH398)</f>
        <v>16546</v>
      </c>
      <c r="L398" s="51">
        <f>SUM('Step 1'!L398:AI398)</f>
        <v>16555</v>
      </c>
      <c r="M398" s="51">
        <f>SUM('Step 1'!M398:AJ398)</f>
        <v>16562</v>
      </c>
      <c r="N398" s="51"/>
      <c r="O398" s="51"/>
      <c r="P398" s="51"/>
      <c r="Q398" s="51"/>
    </row>
    <row r="399" spans="1:17" x14ac:dyDescent="0.25">
      <c r="A399" t="s">
        <v>460</v>
      </c>
      <c r="B399" s="51">
        <f>SUM('Step 1'!B399:Y399)</f>
        <v>170809</v>
      </c>
      <c r="C399" s="51">
        <f>SUM('Step 1'!C399:Z399)</f>
        <v>170868</v>
      </c>
      <c r="D399" s="51">
        <f>SUM('Step 1'!D399:AA399)</f>
        <v>170852</v>
      </c>
      <c r="E399" s="51">
        <f>SUM('Step 1'!E399:AB399)</f>
        <v>170934</v>
      </c>
      <c r="F399" s="51">
        <f>SUM('Step 1'!F399:AC399)</f>
        <v>171082</v>
      </c>
      <c r="G399" s="51">
        <f>SUM('Step 1'!G399:AD399)</f>
        <v>171237</v>
      </c>
      <c r="H399" s="51">
        <f>SUM('Step 1'!H399:AE399)</f>
        <v>171497</v>
      </c>
      <c r="I399" s="51">
        <f>SUM('Step 1'!I399:AF399)</f>
        <v>171769</v>
      </c>
      <c r="J399" s="51">
        <f>SUM('Step 1'!J399:AG399)</f>
        <v>171997</v>
      </c>
      <c r="K399" s="51">
        <f>SUM('Step 1'!K399:AH399)</f>
        <v>172186</v>
      </c>
      <c r="L399" s="51">
        <f>SUM('Step 1'!L399:AI399)</f>
        <v>172365</v>
      </c>
      <c r="M399" s="51">
        <f>SUM('Step 1'!M399:AJ399)</f>
        <v>172554</v>
      </c>
      <c r="N399" s="51"/>
      <c r="O399" s="51"/>
      <c r="P399" s="51"/>
      <c r="Q399" s="51"/>
    </row>
    <row r="400" spans="1:17" x14ac:dyDescent="0.25">
      <c r="A400" t="s">
        <v>461</v>
      </c>
      <c r="B400" s="51">
        <f>SUM('Step 1'!B400:Y400)</f>
        <v>284815</v>
      </c>
      <c r="C400" s="51">
        <f>SUM('Step 1'!C400:Z400)</f>
        <v>285312</v>
      </c>
      <c r="D400" s="51">
        <f>SUM('Step 1'!D400:AA400)</f>
        <v>285566</v>
      </c>
      <c r="E400" s="51">
        <f>SUM('Step 1'!E400:AB400)</f>
        <v>286061</v>
      </c>
      <c r="F400" s="51">
        <f>SUM('Step 1'!F400:AC400)</f>
        <v>286469</v>
      </c>
      <c r="G400" s="51">
        <f>SUM('Step 1'!G400:AD400)</f>
        <v>286829</v>
      </c>
      <c r="H400" s="51">
        <f>SUM('Step 1'!H400:AE400)</f>
        <v>287147</v>
      </c>
      <c r="I400" s="51">
        <f>SUM('Step 1'!I400:AF400)</f>
        <v>287206</v>
      </c>
      <c r="J400" s="51">
        <f>SUM('Step 1'!J400:AG400)</f>
        <v>287326</v>
      </c>
      <c r="K400" s="51">
        <f>SUM('Step 1'!K400:AH400)</f>
        <v>287767</v>
      </c>
      <c r="L400" s="51">
        <f>SUM('Step 1'!L400:AI400)</f>
        <v>288421</v>
      </c>
      <c r="M400" s="51">
        <f>SUM('Step 1'!M400:AJ400)</f>
        <v>289189</v>
      </c>
      <c r="N400" s="51"/>
      <c r="O400" s="51"/>
      <c r="P400" s="51"/>
      <c r="Q400" s="51"/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00"/>
  <sheetViews>
    <sheetView topLeftCell="A94" zoomScale="80" zoomScaleNormal="80" workbookViewId="0">
      <selection activeCell="A395" sqref="A395"/>
    </sheetView>
  </sheetViews>
  <sheetFormatPr defaultColWidth="9.21875" defaultRowHeight="13.2" x14ac:dyDescent="0.25"/>
  <cols>
    <col min="1" max="1" width="65.44140625" style="30" bestFit="1" customWidth="1"/>
    <col min="2" max="16384" width="9.21875" style="30"/>
  </cols>
  <sheetData>
    <row r="1" spans="1:40" x14ac:dyDescent="0.25">
      <c r="A1" s="1" t="s">
        <v>2</v>
      </c>
    </row>
    <row r="2" spans="1:40" x14ac:dyDescent="0.25">
      <c r="A2" s="50" t="s">
        <v>1</v>
      </c>
      <c r="B2" s="52">
        <v>44562</v>
      </c>
      <c r="C2" s="52">
        <v>44593</v>
      </c>
      <c r="D2" s="52">
        <v>44621</v>
      </c>
      <c r="E2" s="52">
        <v>44652</v>
      </c>
      <c r="F2" s="52">
        <v>44682</v>
      </c>
      <c r="G2" s="52">
        <v>44713</v>
      </c>
      <c r="H2" s="52">
        <v>44743</v>
      </c>
      <c r="I2" s="52">
        <v>44774</v>
      </c>
      <c r="J2" s="52">
        <v>44805</v>
      </c>
      <c r="K2" s="52">
        <v>44835</v>
      </c>
      <c r="L2" s="52">
        <v>44866</v>
      </c>
      <c r="M2" s="52">
        <v>44896</v>
      </c>
      <c r="N2" s="52">
        <v>44927</v>
      </c>
      <c r="O2" s="52">
        <v>44958</v>
      </c>
      <c r="P2" s="52">
        <v>44986</v>
      </c>
      <c r="Q2" s="52">
        <v>45017</v>
      </c>
      <c r="R2" s="52">
        <v>45047</v>
      </c>
      <c r="S2" s="52">
        <v>45078</v>
      </c>
      <c r="T2" s="52">
        <v>45108</v>
      </c>
      <c r="U2" s="52">
        <v>45139</v>
      </c>
      <c r="V2" s="52">
        <v>45170</v>
      </c>
      <c r="W2" s="52">
        <v>45200</v>
      </c>
      <c r="X2" s="52">
        <v>45231</v>
      </c>
      <c r="Y2" s="52">
        <v>45261</v>
      </c>
      <c r="Z2" s="52">
        <v>45292</v>
      </c>
      <c r="AA2" s="52">
        <v>45323</v>
      </c>
      <c r="AB2" s="52">
        <v>45352</v>
      </c>
      <c r="AC2" s="52">
        <v>45383</v>
      </c>
      <c r="AD2" s="52">
        <v>45413</v>
      </c>
      <c r="AE2" s="52">
        <v>45444</v>
      </c>
      <c r="AF2" s="52">
        <v>45474</v>
      </c>
      <c r="AG2" s="52">
        <v>45505</v>
      </c>
      <c r="AH2" s="52">
        <v>45536</v>
      </c>
      <c r="AI2" s="52">
        <v>45566</v>
      </c>
      <c r="AJ2" s="52">
        <v>45597</v>
      </c>
      <c r="AK2" s="52"/>
      <c r="AL2" s="52"/>
      <c r="AM2" s="52"/>
      <c r="AN2" s="52"/>
    </row>
    <row r="3" spans="1:40" x14ac:dyDescent="0.25">
      <c r="A3" t="s">
        <v>73</v>
      </c>
      <c r="B3" s="20">
        <v>477</v>
      </c>
      <c r="C3" s="20">
        <v>488</v>
      </c>
      <c r="D3" s="20">
        <v>427</v>
      </c>
      <c r="E3" s="20">
        <v>360</v>
      </c>
      <c r="F3" s="20">
        <v>351</v>
      </c>
      <c r="G3" s="20">
        <v>355</v>
      </c>
      <c r="H3" s="20">
        <v>359</v>
      </c>
      <c r="I3" s="20">
        <v>356</v>
      </c>
      <c r="J3" s="20">
        <v>330</v>
      </c>
      <c r="K3" s="20">
        <v>326</v>
      </c>
      <c r="L3" s="20">
        <v>296</v>
      </c>
      <c r="M3" s="20">
        <v>324</v>
      </c>
      <c r="N3" s="20">
        <v>424</v>
      </c>
      <c r="O3" s="20">
        <v>431</v>
      </c>
      <c r="P3" s="20">
        <v>406</v>
      </c>
      <c r="Q3" s="20">
        <v>314</v>
      </c>
      <c r="R3" s="20">
        <v>319</v>
      </c>
      <c r="S3" s="20">
        <v>334</v>
      </c>
      <c r="T3" s="20">
        <v>325</v>
      </c>
      <c r="U3" s="20">
        <v>320</v>
      </c>
      <c r="V3" s="20">
        <v>275</v>
      </c>
      <c r="W3" s="20">
        <v>292</v>
      </c>
      <c r="X3" s="20">
        <v>271</v>
      </c>
      <c r="Y3" s="20">
        <v>313</v>
      </c>
      <c r="Z3" s="20">
        <v>368</v>
      </c>
      <c r="AA3" s="20">
        <v>378</v>
      </c>
      <c r="AB3" s="20">
        <v>379</v>
      </c>
      <c r="AC3" s="20">
        <v>330</v>
      </c>
      <c r="AD3" s="20">
        <v>385</v>
      </c>
      <c r="AE3" s="20">
        <v>422</v>
      </c>
      <c r="AF3" s="20">
        <v>465</v>
      </c>
      <c r="AG3" s="20">
        <v>472</v>
      </c>
      <c r="AH3" s="20">
        <v>373</v>
      </c>
      <c r="AI3" s="20">
        <v>378</v>
      </c>
      <c r="AJ3" s="20">
        <v>415</v>
      </c>
      <c r="AK3" s="20"/>
      <c r="AL3" s="51"/>
      <c r="AM3" s="51"/>
      <c r="AN3" s="51"/>
    </row>
    <row r="4" spans="1:40" x14ac:dyDescent="0.25">
      <c r="A4" t="s">
        <v>74</v>
      </c>
      <c r="B4" s="20">
        <v>364</v>
      </c>
      <c r="C4" s="20">
        <v>306</v>
      </c>
      <c r="D4" s="20">
        <v>271</v>
      </c>
      <c r="E4" s="20">
        <v>257</v>
      </c>
      <c r="F4" s="20">
        <v>319</v>
      </c>
      <c r="G4" s="20">
        <v>368</v>
      </c>
      <c r="H4" s="20">
        <v>345</v>
      </c>
      <c r="I4" s="20">
        <v>352</v>
      </c>
      <c r="J4" s="20">
        <v>317</v>
      </c>
      <c r="K4" s="20">
        <v>334</v>
      </c>
      <c r="L4" s="20">
        <v>277</v>
      </c>
      <c r="M4" s="20">
        <v>263</v>
      </c>
      <c r="N4" s="20">
        <v>334</v>
      </c>
      <c r="O4" s="20">
        <v>336</v>
      </c>
      <c r="P4" s="20">
        <v>319</v>
      </c>
      <c r="Q4" s="20">
        <v>283</v>
      </c>
      <c r="R4" s="20">
        <v>361</v>
      </c>
      <c r="S4" s="20">
        <v>404</v>
      </c>
      <c r="T4" s="20">
        <v>386</v>
      </c>
      <c r="U4" s="20">
        <v>392</v>
      </c>
      <c r="V4" s="20">
        <v>379</v>
      </c>
      <c r="W4" s="20">
        <v>388</v>
      </c>
      <c r="X4" s="20">
        <v>353</v>
      </c>
      <c r="Y4" s="20">
        <v>360</v>
      </c>
      <c r="Z4" s="20">
        <v>352</v>
      </c>
      <c r="AA4" s="20">
        <v>343</v>
      </c>
      <c r="AB4" s="20">
        <v>343</v>
      </c>
      <c r="AC4" s="20">
        <v>346</v>
      </c>
      <c r="AD4" s="20">
        <v>459</v>
      </c>
      <c r="AE4" s="20">
        <v>505</v>
      </c>
      <c r="AF4" s="20">
        <v>553</v>
      </c>
      <c r="AG4" s="20">
        <v>562</v>
      </c>
      <c r="AH4" s="20">
        <v>450</v>
      </c>
      <c r="AI4" s="20">
        <v>453</v>
      </c>
      <c r="AJ4" s="20">
        <v>473</v>
      </c>
      <c r="AK4" s="20"/>
      <c r="AL4" s="51"/>
      <c r="AM4" s="51"/>
      <c r="AN4" s="51"/>
    </row>
    <row r="5" spans="1:40" x14ac:dyDescent="0.25">
      <c r="A5" t="s">
        <v>75</v>
      </c>
      <c r="B5" s="20">
        <v>388</v>
      </c>
      <c r="C5" s="20">
        <v>381</v>
      </c>
      <c r="D5" s="20">
        <v>318</v>
      </c>
      <c r="E5" s="20">
        <v>247</v>
      </c>
      <c r="F5" s="20">
        <v>267</v>
      </c>
      <c r="G5" s="20">
        <v>292</v>
      </c>
      <c r="H5" s="20">
        <v>330</v>
      </c>
      <c r="I5" s="20">
        <v>325</v>
      </c>
      <c r="J5" s="20">
        <v>243</v>
      </c>
      <c r="K5" s="20">
        <v>231</v>
      </c>
      <c r="L5" s="20">
        <v>246</v>
      </c>
      <c r="M5" s="20">
        <v>246</v>
      </c>
      <c r="N5" s="20">
        <v>355</v>
      </c>
      <c r="O5" s="20">
        <v>344</v>
      </c>
      <c r="P5" s="20">
        <v>312</v>
      </c>
      <c r="Q5" s="20">
        <v>226</v>
      </c>
      <c r="R5" s="20">
        <v>207</v>
      </c>
      <c r="S5" s="20">
        <v>218</v>
      </c>
      <c r="T5" s="20">
        <v>244</v>
      </c>
      <c r="U5" s="20">
        <v>239</v>
      </c>
      <c r="V5" s="20">
        <v>204</v>
      </c>
      <c r="W5" s="20">
        <v>193</v>
      </c>
      <c r="X5" s="20">
        <v>193</v>
      </c>
      <c r="Y5" s="20">
        <v>205</v>
      </c>
      <c r="Z5" s="20">
        <v>269</v>
      </c>
      <c r="AA5" s="20">
        <v>274</v>
      </c>
      <c r="AB5" s="20">
        <v>247</v>
      </c>
      <c r="AC5" s="20">
        <v>227</v>
      </c>
      <c r="AD5" s="20">
        <v>253</v>
      </c>
      <c r="AE5" s="20">
        <v>268</v>
      </c>
      <c r="AF5" s="20">
        <v>330</v>
      </c>
      <c r="AG5" s="20">
        <v>299</v>
      </c>
      <c r="AH5" s="20">
        <v>252</v>
      </c>
      <c r="AI5" s="20">
        <v>261</v>
      </c>
      <c r="AJ5" s="20">
        <v>259</v>
      </c>
      <c r="AK5" s="20"/>
      <c r="AL5" s="51"/>
      <c r="AM5" s="51"/>
      <c r="AN5" s="51"/>
    </row>
    <row r="6" spans="1:40" x14ac:dyDescent="0.25">
      <c r="A6" t="s">
        <v>76</v>
      </c>
      <c r="B6" s="20">
        <v>262</v>
      </c>
      <c r="C6" s="20">
        <v>239</v>
      </c>
      <c r="D6" s="20">
        <v>229</v>
      </c>
      <c r="E6" s="20">
        <v>193</v>
      </c>
      <c r="F6" s="20">
        <v>201</v>
      </c>
      <c r="G6" s="20">
        <v>221</v>
      </c>
      <c r="H6" s="20">
        <v>222</v>
      </c>
      <c r="I6" s="20">
        <v>207</v>
      </c>
      <c r="J6" s="20">
        <v>165</v>
      </c>
      <c r="K6" s="20">
        <v>150</v>
      </c>
      <c r="L6" s="20">
        <v>181</v>
      </c>
      <c r="M6" s="20">
        <v>191</v>
      </c>
      <c r="N6" s="20">
        <v>223</v>
      </c>
      <c r="O6" s="20">
        <v>249</v>
      </c>
      <c r="P6" s="20">
        <v>216</v>
      </c>
      <c r="Q6" s="20">
        <v>149</v>
      </c>
      <c r="R6" s="20">
        <v>160</v>
      </c>
      <c r="S6" s="20">
        <v>170</v>
      </c>
      <c r="T6" s="20">
        <v>160</v>
      </c>
      <c r="U6" s="20">
        <v>156</v>
      </c>
      <c r="V6" s="20">
        <v>140</v>
      </c>
      <c r="W6" s="20">
        <v>123</v>
      </c>
      <c r="X6" s="20">
        <v>126</v>
      </c>
      <c r="Y6" s="20">
        <v>165</v>
      </c>
      <c r="Z6" s="20">
        <v>162</v>
      </c>
      <c r="AA6" s="20">
        <v>167</v>
      </c>
      <c r="AB6" s="20">
        <v>179</v>
      </c>
      <c r="AC6" s="20">
        <v>158</v>
      </c>
      <c r="AD6" s="20">
        <v>180</v>
      </c>
      <c r="AE6" s="20">
        <v>204</v>
      </c>
      <c r="AF6" s="20">
        <v>197</v>
      </c>
      <c r="AG6" s="20">
        <v>196</v>
      </c>
      <c r="AH6" s="20">
        <v>146</v>
      </c>
      <c r="AI6" s="20">
        <v>161</v>
      </c>
      <c r="AJ6" s="20">
        <v>167</v>
      </c>
      <c r="AK6" s="20"/>
      <c r="AL6" s="51"/>
      <c r="AM6" s="51"/>
      <c r="AN6" s="51"/>
    </row>
    <row r="7" spans="1:40" x14ac:dyDescent="0.25">
      <c r="A7" t="s">
        <v>77</v>
      </c>
      <c r="B7" s="20">
        <v>769</v>
      </c>
      <c r="C7" s="20">
        <v>729</v>
      </c>
      <c r="D7" s="20">
        <v>673</v>
      </c>
      <c r="E7" s="20">
        <v>537</v>
      </c>
      <c r="F7" s="20">
        <v>543</v>
      </c>
      <c r="G7" s="20">
        <v>584</v>
      </c>
      <c r="H7" s="20">
        <v>575</v>
      </c>
      <c r="I7" s="20">
        <v>582</v>
      </c>
      <c r="J7" s="20">
        <v>531</v>
      </c>
      <c r="K7" s="20">
        <v>521</v>
      </c>
      <c r="L7" s="20">
        <v>493</v>
      </c>
      <c r="M7" s="20">
        <v>521</v>
      </c>
      <c r="N7" s="20">
        <v>631</v>
      </c>
      <c r="O7" s="20">
        <v>669</v>
      </c>
      <c r="P7" s="20">
        <v>595</v>
      </c>
      <c r="Q7" s="20">
        <v>412</v>
      </c>
      <c r="R7" s="20">
        <v>482</v>
      </c>
      <c r="S7" s="20">
        <v>507</v>
      </c>
      <c r="T7" s="20">
        <v>489</v>
      </c>
      <c r="U7" s="20">
        <v>463</v>
      </c>
      <c r="V7" s="20">
        <v>421</v>
      </c>
      <c r="W7" s="20">
        <v>461</v>
      </c>
      <c r="X7" s="20">
        <v>453</v>
      </c>
      <c r="Y7" s="20">
        <v>491</v>
      </c>
      <c r="Z7" s="20">
        <v>527</v>
      </c>
      <c r="AA7" s="20">
        <v>557</v>
      </c>
      <c r="AB7" s="20">
        <v>537</v>
      </c>
      <c r="AC7" s="20">
        <v>439</v>
      </c>
      <c r="AD7" s="20">
        <v>516</v>
      </c>
      <c r="AE7" s="20">
        <v>555</v>
      </c>
      <c r="AF7" s="20">
        <v>673</v>
      </c>
      <c r="AG7" s="20">
        <v>663</v>
      </c>
      <c r="AH7" s="20">
        <v>489</v>
      </c>
      <c r="AI7" s="20">
        <v>553</v>
      </c>
      <c r="AJ7" s="20">
        <v>577</v>
      </c>
      <c r="AK7" s="20"/>
      <c r="AL7" s="51"/>
      <c r="AM7" s="51"/>
      <c r="AN7" s="51"/>
    </row>
    <row r="8" spans="1:40" x14ac:dyDescent="0.25">
      <c r="A8" t="s">
        <v>78</v>
      </c>
      <c r="B8" s="20">
        <v>9</v>
      </c>
      <c r="C8" s="20">
        <v>8</v>
      </c>
      <c r="D8" s="20">
        <v>8</v>
      </c>
      <c r="E8" s="20">
        <v>7</v>
      </c>
      <c r="F8" s="20">
        <v>5</v>
      </c>
      <c r="G8" s="20">
        <v>5</v>
      </c>
      <c r="H8" s="20">
        <v>5</v>
      </c>
      <c r="I8" s="20">
        <v>5</v>
      </c>
      <c r="J8" s="20">
        <v>7</v>
      </c>
      <c r="K8" s="20">
        <v>7</v>
      </c>
      <c r="L8" s="20">
        <v>4</v>
      </c>
      <c r="M8" s="20">
        <v>5</v>
      </c>
      <c r="N8" s="20">
        <v>6</v>
      </c>
      <c r="O8" s="20">
        <v>6</v>
      </c>
      <c r="P8" s="20">
        <v>6</v>
      </c>
      <c r="Q8" s="20">
        <v>2</v>
      </c>
      <c r="R8" s="20">
        <v>3</v>
      </c>
      <c r="S8" s="20">
        <v>5</v>
      </c>
      <c r="T8" s="20">
        <v>4</v>
      </c>
      <c r="U8" s="20">
        <v>4</v>
      </c>
      <c r="V8" s="20">
        <v>4</v>
      </c>
      <c r="W8" s="20">
        <v>4</v>
      </c>
      <c r="X8" s="20">
        <v>3</v>
      </c>
      <c r="Y8" s="20">
        <v>5</v>
      </c>
      <c r="Z8" s="20">
        <v>5</v>
      </c>
      <c r="AA8" s="20">
        <v>6</v>
      </c>
      <c r="AB8" s="20">
        <v>5</v>
      </c>
      <c r="AC8" s="20">
        <v>3</v>
      </c>
      <c r="AD8" s="20">
        <v>5</v>
      </c>
      <c r="AE8" s="20">
        <v>6</v>
      </c>
      <c r="AF8" s="20">
        <v>7</v>
      </c>
      <c r="AG8" s="20">
        <v>6</v>
      </c>
      <c r="AH8" s="20">
        <v>4</v>
      </c>
      <c r="AI8" s="20">
        <v>5</v>
      </c>
      <c r="AJ8" s="20">
        <v>5</v>
      </c>
      <c r="AK8" s="20"/>
      <c r="AL8" s="51"/>
      <c r="AM8" s="51"/>
      <c r="AN8" s="51"/>
    </row>
    <row r="9" spans="1:40" x14ac:dyDescent="0.25">
      <c r="A9" t="s">
        <v>79</v>
      </c>
      <c r="B9" s="20">
        <v>384</v>
      </c>
      <c r="C9" s="20">
        <v>357</v>
      </c>
      <c r="D9" s="20">
        <v>322</v>
      </c>
      <c r="E9" s="20">
        <v>260</v>
      </c>
      <c r="F9" s="20">
        <v>316</v>
      </c>
      <c r="G9" s="20">
        <v>359</v>
      </c>
      <c r="H9" s="20">
        <v>362</v>
      </c>
      <c r="I9" s="20">
        <v>365</v>
      </c>
      <c r="J9" s="20">
        <v>299</v>
      </c>
      <c r="K9" s="20">
        <v>273</v>
      </c>
      <c r="L9" s="20">
        <v>252</v>
      </c>
      <c r="M9" s="20">
        <v>244</v>
      </c>
      <c r="N9" s="20">
        <v>316</v>
      </c>
      <c r="O9" s="20">
        <v>324</v>
      </c>
      <c r="P9" s="20">
        <v>318</v>
      </c>
      <c r="Q9" s="20">
        <v>241</v>
      </c>
      <c r="R9" s="20">
        <v>261</v>
      </c>
      <c r="S9" s="20">
        <v>297</v>
      </c>
      <c r="T9" s="20">
        <v>296</v>
      </c>
      <c r="U9" s="20">
        <v>300</v>
      </c>
      <c r="V9" s="20">
        <v>270</v>
      </c>
      <c r="W9" s="20">
        <v>262</v>
      </c>
      <c r="X9" s="20">
        <v>254</v>
      </c>
      <c r="Y9" s="20">
        <v>265</v>
      </c>
      <c r="Z9" s="20">
        <v>298</v>
      </c>
      <c r="AA9" s="20">
        <v>280</v>
      </c>
      <c r="AB9" s="20">
        <v>289</v>
      </c>
      <c r="AC9" s="20">
        <v>247</v>
      </c>
      <c r="AD9" s="20">
        <v>314</v>
      </c>
      <c r="AE9" s="20">
        <v>337</v>
      </c>
      <c r="AF9" s="20">
        <v>410</v>
      </c>
      <c r="AG9" s="20">
        <v>395</v>
      </c>
      <c r="AH9" s="20">
        <v>305</v>
      </c>
      <c r="AI9" s="20">
        <v>338</v>
      </c>
      <c r="AJ9" s="20">
        <v>362</v>
      </c>
      <c r="AK9" s="20"/>
      <c r="AL9" s="51"/>
      <c r="AM9" s="51"/>
      <c r="AN9" s="51"/>
    </row>
    <row r="10" spans="1:40" x14ac:dyDescent="0.25">
      <c r="A10" t="s">
        <v>80</v>
      </c>
      <c r="B10" s="20">
        <v>607</v>
      </c>
      <c r="C10" s="20">
        <v>461</v>
      </c>
      <c r="D10" s="20">
        <v>473</v>
      </c>
      <c r="E10" s="20">
        <v>539</v>
      </c>
      <c r="F10" s="20">
        <v>625</v>
      </c>
      <c r="G10" s="20">
        <v>941</v>
      </c>
      <c r="H10" s="20">
        <v>863</v>
      </c>
      <c r="I10" s="20">
        <v>876</v>
      </c>
      <c r="J10" s="20">
        <v>673</v>
      </c>
      <c r="K10" s="20">
        <v>680</v>
      </c>
      <c r="L10" s="20">
        <v>652</v>
      </c>
      <c r="M10" s="20">
        <v>582</v>
      </c>
      <c r="N10" s="20">
        <v>753</v>
      </c>
      <c r="O10" s="20">
        <v>657</v>
      </c>
      <c r="P10" s="20">
        <v>466</v>
      </c>
      <c r="Q10" s="20">
        <v>382</v>
      </c>
      <c r="R10" s="20">
        <v>492</v>
      </c>
      <c r="S10" s="20">
        <v>787</v>
      </c>
      <c r="T10" s="20">
        <v>651</v>
      </c>
      <c r="U10" s="20">
        <v>764</v>
      </c>
      <c r="V10" s="20">
        <v>645</v>
      </c>
      <c r="W10" s="20">
        <v>634</v>
      </c>
      <c r="X10" s="20">
        <v>523</v>
      </c>
      <c r="Y10" s="20">
        <v>588</v>
      </c>
      <c r="Z10" s="20">
        <v>563</v>
      </c>
      <c r="AA10" s="20">
        <v>633</v>
      </c>
      <c r="AB10" s="20">
        <v>565</v>
      </c>
      <c r="AC10" s="20">
        <v>517</v>
      </c>
      <c r="AD10" s="20">
        <v>710</v>
      </c>
      <c r="AE10" s="20">
        <v>895</v>
      </c>
      <c r="AF10" s="20">
        <v>997</v>
      </c>
      <c r="AG10" s="20">
        <v>1080</v>
      </c>
      <c r="AH10" s="20">
        <v>881</v>
      </c>
      <c r="AI10" s="20">
        <v>864</v>
      </c>
      <c r="AJ10" s="20">
        <v>940</v>
      </c>
      <c r="AK10" s="20"/>
      <c r="AL10" s="51"/>
      <c r="AM10" s="51"/>
      <c r="AN10" s="51"/>
    </row>
    <row r="11" spans="1:40" x14ac:dyDescent="0.25">
      <c r="A11" t="s">
        <v>81</v>
      </c>
      <c r="B11" s="20">
        <v>608</v>
      </c>
      <c r="C11" s="20">
        <v>537</v>
      </c>
      <c r="D11" s="20">
        <v>536</v>
      </c>
      <c r="E11" s="20">
        <v>487</v>
      </c>
      <c r="F11" s="20">
        <v>540</v>
      </c>
      <c r="G11" s="20">
        <v>626</v>
      </c>
      <c r="H11" s="20">
        <v>591</v>
      </c>
      <c r="I11" s="20">
        <v>577</v>
      </c>
      <c r="J11" s="20">
        <v>563</v>
      </c>
      <c r="K11" s="20">
        <v>578</v>
      </c>
      <c r="L11" s="20">
        <v>539</v>
      </c>
      <c r="M11" s="20">
        <v>480</v>
      </c>
      <c r="N11" s="20">
        <v>603</v>
      </c>
      <c r="O11" s="20">
        <v>589</v>
      </c>
      <c r="P11" s="20">
        <v>620</v>
      </c>
      <c r="Q11" s="20">
        <v>507</v>
      </c>
      <c r="R11" s="20">
        <v>548</v>
      </c>
      <c r="S11" s="20">
        <v>597</v>
      </c>
      <c r="T11" s="20">
        <v>578</v>
      </c>
      <c r="U11" s="20">
        <v>553</v>
      </c>
      <c r="V11" s="20">
        <v>507</v>
      </c>
      <c r="W11" s="20">
        <v>529</v>
      </c>
      <c r="X11" s="20">
        <v>507</v>
      </c>
      <c r="Y11" s="20">
        <v>542</v>
      </c>
      <c r="Z11" s="20">
        <v>569</v>
      </c>
      <c r="AA11" s="20">
        <v>575</v>
      </c>
      <c r="AB11" s="20">
        <v>595</v>
      </c>
      <c r="AC11" s="20">
        <v>539</v>
      </c>
      <c r="AD11" s="20">
        <v>681</v>
      </c>
      <c r="AE11" s="20">
        <v>717</v>
      </c>
      <c r="AF11" s="20">
        <v>818</v>
      </c>
      <c r="AG11" s="20">
        <v>814</v>
      </c>
      <c r="AH11" s="20">
        <v>641</v>
      </c>
      <c r="AI11" s="20">
        <v>717</v>
      </c>
      <c r="AJ11" s="20">
        <v>721</v>
      </c>
      <c r="AK11" s="20"/>
      <c r="AL11" s="51"/>
      <c r="AM11" s="51"/>
      <c r="AN11" s="51"/>
    </row>
    <row r="12" spans="1:40" x14ac:dyDescent="0.25">
      <c r="A12" t="s">
        <v>82</v>
      </c>
      <c r="B12" s="20">
        <v>11</v>
      </c>
      <c r="C12" s="20">
        <v>6</v>
      </c>
      <c r="D12" s="20">
        <v>8</v>
      </c>
      <c r="E12" s="20">
        <v>11</v>
      </c>
      <c r="F12" s="20">
        <v>12</v>
      </c>
      <c r="G12" s="20">
        <v>11</v>
      </c>
      <c r="H12" s="20">
        <v>7</v>
      </c>
      <c r="I12" s="20">
        <v>3</v>
      </c>
      <c r="J12" s="20">
        <v>3</v>
      </c>
      <c r="K12" s="20">
        <v>5</v>
      </c>
      <c r="L12" s="20">
        <v>7</v>
      </c>
      <c r="M12" s="20">
        <v>8</v>
      </c>
      <c r="N12" s="20">
        <v>9</v>
      </c>
      <c r="O12" s="20">
        <v>9</v>
      </c>
      <c r="P12" s="20">
        <v>9</v>
      </c>
      <c r="Q12" s="20">
        <v>7</v>
      </c>
      <c r="R12" s="20">
        <v>6</v>
      </c>
      <c r="S12" s="20">
        <v>8</v>
      </c>
      <c r="T12" s="20">
        <v>3</v>
      </c>
      <c r="U12" s="20">
        <v>5</v>
      </c>
      <c r="V12" s="20">
        <v>5</v>
      </c>
      <c r="W12" s="20">
        <v>8</v>
      </c>
      <c r="X12" s="20">
        <v>6</v>
      </c>
      <c r="Y12" s="20">
        <v>8</v>
      </c>
      <c r="Z12" s="20">
        <v>11</v>
      </c>
      <c r="AA12" s="20">
        <v>14</v>
      </c>
      <c r="AB12" s="20">
        <v>15</v>
      </c>
      <c r="AC12" s="20">
        <v>12</v>
      </c>
      <c r="AD12" s="20">
        <v>14</v>
      </c>
      <c r="AE12" s="20">
        <v>16</v>
      </c>
      <c r="AF12" s="20">
        <v>4</v>
      </c>
      <c r="AG12" s="20">
        <v>4</v>
      </c>
      <c r="AH12" s="20">
        <v>3</v>
      </c>
      <c r="AI12" s="20">
        <v>5</v>
      </c>
      <c r="AJ12" s="20">
        <v>5</v>
      </c>
      <c r="AK12" s="20"/>
      <c r="AL12" s="51"/>
      <c r="AM12" s="51"/>
      <c r="AN12" s="51"/>
    </row>
    <row r="13" spans="1:40" x14ac:dyDescent="0.25">
      <c r="A13" t="s">
        <v>83</v>
      </c>
      <c r="B13" s="20">
        <v>747</v>
      </c>
      <c r="C13" s="20">
        <v>606</v>
      </c>
      <c r="D13" s="20">
        <v>587</v>
      </c>
      <c r="E13" s="20">
        <v>527</v>
      </c>
      <c r="F13" s="20">
        <v>635</v>
      </c>
      <c r="G13" s="20">
        <v>724</v>
      </c>
      <c r="H13" s="20">
        <v>710</v>
      </c>
      <c r="I13" s="20">
        <v>688</v>
      </c>
      <c r="J13" s="20">
        <v>666</v>
      </c>
      <c r="K13" s="20">
        <v>715</v>
      </c>
      <c r="L13" s="20">
        <v>624</v>
      </c>
      <c r="M13" s="20">
        <v>580</v>
      </c>
      <c r="N13" s="20">
        <v>669</v>
      </c>
      <c r="O13" s="20">
        <v>667</v>
      </c>
      <c r="P13" s="20">
        <v>641</v>
      </c>
      <c r="Q13" s="20">
        <v>541</v>
      </c>
      <c r="R13" s="20">
        <v>665</v>
      </c>
      <c r="S13" s="20">
        <v>736</v>
      </c>
      <c r="T13" s="20">
        <v>730</v>
      </c>
      <c r="U13" s="20">
        <v>703</v>
      </c>
      <c r="V13" s="20">
        <v>643</v>
      </c>
      <c r="W13" s="20">
        <v>683</v>
      </c>
      <c r="X13" s="20">
        <v>653</v>
      </c>
      <c r="Y13" s="20">
        <v>699</v>
      </c>
      <c r="Z13" s="20">
        <v>692</v>
      </c>
      <c r="AA13" s="20">
        <v>702</v>
      </c>
      <c r="AB13" s="20">
        <v>714</v>
      </c>
      <c r="AC13" s="20">
        <v>660</v>
      </c>
      <c r="AD13" s="20">
        <v>850</v>
      </c>
      <c r="AE13" s="20">
        <v>929</v>
      </c>
      <c r="AF13" s="20">
        <v>1038</v>
      </c>
      <c r="AG13" s="20">
        <v>1042</v>
      </c>
      <c r="AH13" s="20">
        <v>870</v>
      </c>
      <c r="AI13" s="20">
        <v>951</v>
      </c>
      <c r="AJ13" s="20">
        <v>976</v>
      </c>
      <c r="AK13" s="20"/>
      <c r="AL13" s="51"/>
      <c r="AM13" s="51"/>
      <c r="AN13" s="51"/>
    </row>
    <row r="14" spans="1:40" x14ac:dyDescent="0.25">
      <c r="A14" t="s">
        <v>84</v>
      </c>
      <c r="B14" s="20">
        <v>152</v>
      </c>
      <c r="C14" s="20">
        <v>152</v>
      </c>
      <c r="D14" s="20">
        <v>124</v>
      </c>
      <c r="E14" s="20">
        <v>89</v>
      </c>
      <c r="F14" s="20">
        <v>98</v>
      </c>
      <c r="G14" s="20">
        <v>126</v>
      </c>
      <c r="H14" s="20">
        <v>131</v>
      </c>
      <c r="I14" s="20">
        <v>137</v>
      </c>
      <c r="J14" s="20">
        <v>100</v>
      </c>
      <c r="K14" s="20">
        <v>100</v>
      </c>
      <c r="L14" s="20">
        <v>92</v>
      </c>
      <c r="M14" s="20">
        <v>84</v>
      </c>
      <c r="N14" s="20">
        <v>117</v>
      </c>
      <c r="O14" s="20">
        <v>133</v>
      </c>
      <c r="P14" s="20">
        <v>123</v>
      </c>
      <c r="Q14" s="20">
        <v>82</v>
      </c>
      <c r="R14" s="20">
        <v>102</v>
      </c>
      <c r="S14" s="20">
        <v>108</v>
      </c>
      <c r="T14" s="20">
        <v>117</v>
      </c>
      <c r="U14" s="20">
        <v>118</v>
      </c>
      <c r="V14" s="20">
        <v>98</v>
      </c>
      <c r="W14" s="20">
        <v>101</v>
      </c>
      <c r="X14" s="20">
        <v>90</v>
      </c>
      <c r="Y14" s="20">
        <v>103</v>
      </c>
      <c r="Z14" s="20">
        <v>111</v>
      </c>
      <c r="AA14" s="20">
        <v>128</v>
      </c>
      <c r="AB14" s="20">
        <v>137</v>
      </c>
      <c r="AC14" s="20">
        <v>105</v>
      </c>
      <c r="AD14" s="20">
        <v>110</v>
      </c>
      <c r="AE14" s="20">
        <v>122</v>
      </c>
      <c r="AF14" s="20">
        <v>165</v>
      </c>
      <c r="AG14" s="20">
        <v>172</v>
      </c>
      <c r="AH14" s="20">
        <v>133</v>
      </c>
      <c r="AI14" s="20">
        <v>127</v>
      </c>
      <c r="AJ14" s="20">
        <v>138</v>
      </c>
      <c r="AK14" s="20"/>
      <c r="AL14" s="51"/>
      <c r="AM14" s="51"/>
      <c r="AN14" s="51"/>
    </row>
    <row r="15" spans="1:40" x14ac:dyDescent="0.25">
      <c r="A15" t="s">
        <v>85</v>
      </c>
      <c r="B15" s="20">
        <v>99</v>
      </c>
      <c r="C15" s="20">
        <v>111</v>
      </c>
      <c r="D15" s="20">
        <v>86</v>
      </c>
      <c r="E15" s="20">
        <v>58</v>
      </c>
      <c r="F15" s="20">
        <v>52</v>
      </c>
      <c r="G15" s="20">
        <v>72</v>
      </c>
      <c r="H15" s="20">
        <v>70</v>
      </c>
      <c r="I15" s="20">
        <v>71</v>
      </c>
      <c r="J15" s="20">
        <v>61</v>
      </c>
      <c r="K15" s="20">
        <v>56</v>
      </c>
      <c r="L15" s="20">
        <v>62</v>
      </c>
      <c r="M15" s="20">
        <v>65</v>
      </c>
      <c r="N15" s="20">
        <v>84</v>
      </c>
      <c r="O15" s="20">
        <v>70</v>
      </c>
      <c r="P15" s="20">
        <v>67</v>
      </c>
      <c r="Q15" s="20">
        <v>36</v>
      </c>
      <c r="R15" s="20">
        <v>39</v>
      </c>
      <c r="S15" s="20">
        <v>48</v>
      </c>
      <c r="T15" s="20">
        <v>53</v>
      </c>
      <c r="U15" s="20">
        <v>50</v>
      </c>
      <c r="V15" s="20">
        <v>41</v>
      </c>
      <c r="W15" s="20">
        <v>46</v>
      </c>
      <c r="X15" s="20">
        <v>52</v>
      </c>
      <c r="Y15" s="20">
        <v>51</v>
      </c>
      <c r="Z15" s="20">
        <v>71</v>
      </c>
      <c r="AA15" s="20">
        <v>74</v>
      </c>
      <c r="AB15" s="20">
        <v>66</v>
      </c>
      <c r="AC15" s="20">
        <v>48</v>
      </c>
      <c r="AD15" s="20">
        <v>59</v>
      </c>
      <c r="AE15" s="20">
        <v>62</v>
      </c>
      <c r="AF15" s="20">
        <v>76</v>
      </c>
      <c r="AG15" s="20">
        <v>70</v>
      </c>
      <c r="AH15" s="20">
        <v>44</v>
      </c>
      <c r="AI15" s="20">
        <v>52</v>
      </c>
      <c r="AJ15" s="20">
        <v>63</v>
      </c>
      <c r="AK15" s="20"/>
      <c r="AL15" s="51"/>
      <c r="AM15" s="51"/>
      <c r="AN15" s="51"/>
    </row>
    <row r="16" spans="1:40" x14ac:dyDescent="0.25">
      <c r="A16" t="s">
        <v>86</v>
      </c>
      <c r="B16" s="20">
        <v>27</v>
      </c>
      <c r="C16" s="20">
        <v>22</v>
      </c>
      <c r="D16" s="20">
        <v>21</v>
      </c>
      <c r="E16" s="20">
        <v>19</v>
      </c>
      <c r="F16" s="20">
        <v>22</v>
      </c>
      <c r="G16" s="20">
        <v>24</v>
      </c>
      <c r="H16" s="20">
        <v>23</v>
      </c>
      <c r="I16" s="20">
        <v>23</v>
      </c>
      <c r="J16" s="20">
        <v>21</v>
      </c>
      <c r="K16" s="20">
        <v>20</v>
      </c>
      <c r="L16" s="20">
        <v>18</v>
      </c>
      <c r="M16" s="20">
        <v>18</v>
      </c>
      <c r="N16" s="20">
        <v>26</v>
      </c>
      <c r="O16" s="20">
        <v>24</v>
      </c>
      <c r="P16" s="20">
        <v>23</v>
      </c>
      <c r="Q16" s="20">
        <v>13</v>
      </c>
      <c r="R16" s="20">
        <v>14</v>
      </c>
      <c r="S16" s="20">
        <v>18</v>
      </c>
      <c r="T16" s="20">
        <v>22</v>
      </c>
      <c r="U16" s="20">
        <v>22</v>
      </c>
      <c r="V16" s="20">
        <v>16</v>
      </c>
      <c r="W16" s="20">
        <v>19</v>
      </c>
      <c r="X16" s="20">
        <v>16</v>
      </c>
      <c r="Y16" s="20">
        <v>20</v>
      </c>
      <c r="Z16" s="20">
        <v>19</v>
      </c>
      <c r="AA16" s="20">
        <v>22</v>
      </c>
      <c r="AB16" s="20">
        <v>34</v>
      </c>
      <c r="AC16" s="20">
        <v>25</v>
      </c>
      <c r="AD16" s="20">
        <v>32</v>
      </c>
      <c r="AE16" s="20">
        <v>35</v>
      </c>
      <c r="AF16" s="20">
        <v>35</v>
      </c>
      <c r="AG16" s="20">
        <v>31</v>
      </c>
      <c r="AH16" s="20">
        <v>19</v>
      </c>
      <c r="AI16" s="20">
        <v>19</v>
      </c>
      <c r="AJ16" s="20">
        <v>21</v>
      </c>
      <c r="AK16" s="20"/>
      <c r="AL16" s="51"/>
      <c r="AM16" s="51"/>
      <c r="AN16" s="51"/>
    </row>
    <row r="17" spans="1:40" x14ac:dyDescent="0.25">
      <c r="A17" t="s">
        <v>87</v>
      </c>
      <c r="B17" s="20">
        <v>366</v>
      </c>
      <c r="C17" s="20">
        <v>321</v>
      </c>
      <c r="D17" s="20">
        <v>301</v>
      </c>
      <c r="E17" s="20">
        <v>277</v>
      </c>
      <c r="F17" s="20">
        <v>305</v>
      </c>
      <c r="G17" s="20">
        <v>342</v>
      </c>
      <c r="H17" s="20">
        <v>346</v>
      </c>
      <c r="I17" s="20">
        <v>336</v>
      </c>
      <c r="J17" s="20">
        <v>257</v>
      </c>
      <c r="K17" s="20">
        <v>265</v>
      </c>
      <c r="L17" s="20">
        <v>249</v>
      </c>
      <c r="M17" s="20">
        <v>248</v>
      </c>
      <c r="N17" s="20">
        <v>324</v>
      </c>
      <c r="O17" s="20">
        <v>333</v>
      </c>
      <c r="P17" s="20">
        <v>308</v>
      </c>
      <c r="Q17" s="20">
        <v>242</v>
      </c>
      <c r="R17" s="20">
        <v>279</v>
      </c>
      <c r="S17" s="20">
        <v>310</v>
      </c>
      <c r="T17" s="20">
        <v>320</v>
      </c>
      <c r="U17" s="20">
        <v>293</v>
      </c>
      <c r="V17" s="20">
        <v>271</v>
      </c>
      <c r="W17" s="20">
        <v>283</v>
      </c>
      <c r="X17" s="20">
        <v>252</v>
      </c>
      <c r="Y17" s="20">
        <v>283</v>
      </c>
      <c r="Z17" s="20">
        <v>306</v>
      </c>
      <c r="AA17" s="20">
        <v>336</v>
      </c>
      <c r="AB17" s="20">
        <v>340</v>
      </c>
      <c r="AC17" s="20">
        <v>303</v>
      </c>
      <c r="AD17" s="20">
        <v>370</v>
      </c>
      <c r="AE17" s="20">
        <v>414</v>
      </c>
      <c r="AF17" s="20">
        <v>476</v>
      </c>
      <c r="AG17" s="20">
        <v>459</v>
      </c>
      <c r="AH17" s="20">
        <v>328</v>
      </c>
      <c r="AI17" s="20">
        <v>372</v>
      </c>
      <c r="AJ17" s="20">
        <v>413</v>
      </c>
      <c r="AK17" s="20"/>
      <c r="AL17" s="51"/>
      <c r="AM17" s="51"/>
      <c r="AN17" s="51"/>
    </row>
    <row r="18" spans="1:40" x14ac:dyDescent="0.25">
      <c r="A18" t="s">
        <v>88</v>
      </c>
      <c r="B18" s="20">
        <v>326</v>
      </c>
      <c r="C18" s="20">
        <v>319</v>
      </c>
      <c r="D18" s="20">
        <v>288</v>
      </c>
      <c r="E18" s="20">
        <v>239</v>
      </c>
      <c r="F18" s="20">
        <v>241</v>
      </c>
      <c r="G18" s="20">
        <v>281</v>
      </c>
      <c r="H18" s="20">
        <v>277</v>
      </c>
      <c r="I18" s="20">
        <v>283</v>
      </c>
      <c r="J18" s="20">
        <v>241</v>
      </c>
      <c r="K18" s="20">
        <v>246</v>
      </c>
      <c r="L18" s="20">
        <v>232</v>
      </c>
      <c r="M18" s="20">
        <v>242</v>
      </c>
      <c r="N18" s="20">
        <v>281</v>
      </c>
      <c r="O18" s="20">
        <v>289</v>
      </c>
      <c r="P18" s="20">
        <v>282</v>
      </c>
      <c r="Q18" s="20">
        <v>283</v>
      </c>
      <c r="R18" s="20">
        <v>257</v>
      </c>
      <c r="S18" s="20">
        <v>241</v>
      </c>
      <c r="T18" s="20">
        <v>245</v>
      </c>
      <c r="U18" s="20">
        <v>233</v>
      </c>
      <c r="V18" s="20">
        <v>212</v>
      </c>
      <c r="W18" s="20">
        <v>197</v>
      </c>
      <c r="X18" s="20">
        <v>186</v>
      </c>
      <c r="Y18" s="20">
        <v>219</v>
      </c>
      <c r="Z18" s="20">
        <v>224</v>
      </c>
      <c r="AA18" s="20">
        <v>242</v>
      </c>
      <c r="AB18" s="20">
        <v>239</v>
      </c>
      <c r="AC18" s="20">
        <v>232</v>
      </c>
      <c r="AD18" s="20">
        <v>245</v>
      </c>
      <c r="AE18" s="20">
        <v>270</v>
      </c>
      <c r="AF18" s="20">
        <v>309</v>
      </c>
      <c r="AG18" s="20">
        <v>298</v>
      </c>
      <c r="AH18" s="20">
        <v>229</v>
      </c>
      <c r="AI18" s="20">
        <v>245</v>
      </c>
      <c r="AJ18" s="20">
        <v>243</v>
      </c>
      <c r="AK18" s="20"/>
      <c r="AL18" s="51"/>
      <c r="AM18" s="51"/>
      <c r="AN18" s="51"/>
    </row>
    <row r="19" spans="1:40" x14ac:dyDescent="0.25">
      <c r="A19" t="s">
        <v>89</v>
      </c>
      <c r="B19" s="20">
        <v>564</v>
      </c>
      <c r="C19" s="20">
        <v>546</v>
      </c>
      <c r="D19" s="20">
        <v>488</v>
      </c>
      <c r="E19" s="20">
        <v>413</v>
      </c>
      <c r="F19" s="20">
        <v>399</v>
      </c>
      <c r="G19" s="20">
        <v>460</v>
      </c>
      <c r="H19" s="20">
        <v>478</v>
      </c>
      <c r="I19" s="20">
        <v>481</v>
      </c>
      <c r="J19" s="20">
        <v>392</v>
      </c>
      <c r="K19" s="20">
        <v>385</v>
      </c>
      <c r="L19" s="20">
        <v>381</v>
      </c>
      <c r="M19" s="20">
        <v>401</v>
      </c>
      <c r="N19" s="20">
        <v>482</v>
      </c>
      <c r="O19" s="20">
        <v>490</v>
      </c>
      <c r="P19" s="20">
        <v>463</v>
      </c>
      <c r="Q19" s="20">
        <v>439</v>
      </c>
      <c r="R19" s="20">
        <v>422</v>
      </c>
      <c r="S19" s="20">
        <v>423</v>
      </c>
      <c r="T19" s="20">
        <v>434</v>
      </c>
      <c r="U19" s="20">
        <v>404</v>
      </c>
      <c r="V19" s="20">
        <v>363</v>
      </c>
      <c r="W19" s="20">
        <v>338</v>
      </c>
      <c r="X19" s="20">
        <v>331</v>
      </c>
      <c r="Y19" s="20">
        <v>388</v>
      </c>
      <c r="Z19" s="20">
        <v>383</v>
      </c>
      <c r="AA19" s="20">
        <v>405</v>
      </c>
      <c r="AB19" s="20">
        <v>394</v>
      </c>
      <c r="AC19" s="20">
        <v>364</v>
      </c>
      <c r="AD19" s="20">
        <v>403</v>
      </c>
      <c r="AE19" s="20">
        <v>460</v>
      </c>
      <c r="AF19" s="20">
        <v>546</v>
      </c>
      <c r="AG19" s="20">
        <v>515</v>
      </c>
      <c r="AH19" s="20">
        <v>399</v>
      </c>
      <c r="AI19" s="20">
        <v>409</v>
      </c>
      <c r="AJ19" s="20">
        <v>410</v>
      </c>
      <c r="AK19" s="20"/>
      <c r="AL19" s="51"/>
      <c r="AM19" s="51"/>
      <c r="AN19" s="51"/>
    </row>
    <row r="20" spans="1:40" x14ac:dyDescent="0.25">
      <c r="A20" t="s">
        <v>90</v>
      </c>
      <c r="B20" s="20">
        <v>1149</v>
      </c>
      <c r="C20" s="20">
        <v>1101</v>
      </c>
      <c r="D20" s="20">
        <v>976</v>
      </c>
      <c r="E20" s="20">
        <v>858</v>
      </c>
      <c r="F20" s="20">
        <v>852</v>
      </c>
      <c r="G20" s="20">
        <v>1017</v>
      </c>
      <c r="H20" s="20">
        <v>1081</v>
      </c>
      <c r="I20" s="20">
        <v>1073</v>
      </c>
      <c r="J20" s="20">
        <v>952</v>
      </c>
      <c r="K20" s="20">
        <v>910</v>
      </c>
      <c r="L20" s="20">
        <v>912</v>
      </c>
      <c r="M20" s="20">
        <v>891</v>
      </c>
      <c r="N20" s="20">
        <v>1037</v>
      </c>
      <c r="O20" s="20">
        <v>1065</v>
      </c>
      <c r="P20" s="20">
        <v>980</v>
      </c>
      <c r="Q20" s="20">
        <v>758</v>
      </c>
      <c r="R20" s="20">
        <v>842</v>
      </c>
      <c r="S20" s="20">
        <v>912</v>
      </c>
      <c r="T20" s="20">
        <v>962</v>
      </c>
      <c r="U20" s="20">
        <v>925</v>
      </c>
      <c r="V20" s="20">
        <v>817</v>
      </c>
      <c r="W20" s="20">
        <v>773</v>
      </c>
      <c r="X20" s="20">
        <v>760</v>
      </c>
      <c r="Y20" s="20">
        <v>821</v>
      </c>
      <c r="Z20" s="20">
        <v>900</v>
      </c>
      <c r="AA20" s="20">
        <v>936</v>
      </c>
      <c r="AB20" s="20">
        <v>910</v>
      </c>
      <c r="AC20" s="20">
        <v>816</v>
      </c>
      <c r="AD20" s="20">
        <v>983</v>
      </c>
      <c r="AE20" s="20">
        <v>1097</v>
      </c>
      <c r="AF20" s="20">
        <v>1302</v>
      </c>
      <c r="AG20" s="20">
        <v>1282</v>
      </c>
      <c r="AH20" s="20">
        <v>980</v>
      </c>
      <c r="AI20" s="20">
        <v>1008</v>
      </c>
      <c r="AJ20" s="20">
        <v>1090</v>
      </c>
      <c r="AK20" s="20"/>
      <c r="AL20" s="51"/>
      <c r="AM20" s="51"/>
      <c r="AN20" s="51"/>
    </row>
    <row r="21" spans="1:40" x14ac:dyDescent="0.25">
      <c r="A21" t="s">
        <v>91</v>
      </c>
      <c r="B21" s="20">
        <v>424</v>
      </c>
      <c r="C21" s="20">
        <v>370</v>
      </c>
      <c r="D21" s="20">
        <v>338</v>
      </c>
      <c r="E21" s="20">
        <v>301</v>
      </c>
      <c r="F21" s="20">
        <v>315</v>
      </c>
      <c r="G21" s="20">
        <v>340</v>
      </c>
      <c r="H21" s="20">
        <v>357</v>
      </c>
      <c r="I21" s="20">
        <v>346</v>
      </c>
      <c r="J21" s="20">
        <v>294</v>
      </c>
      <c r="K21" s="20">
        <v>287</v>
      </c>
      <c r="L21" s="20">
        <v>265</v>
      </c>
      <c r="M21" s="20">
        <v>280</v>
      </c>
      <c r="N21" s="20">
        <v>389</v>
      </c>
      <c r="O21" s="20">
        <v>409</v>
      </c>
      <c r="P21" s="20">
        <v>358</v>
      </c>
      <c r="Q21" s="20">
        <v>246</v>
      </c>
      <c r="R21" s="20">
        <v>285</v>
      </c>
      <c r="S21" s="20">
        <v>297</v>
      </c>
      <c r="T21" s="20">
        <v>304</v>
      </c>
      <c r="U21" s="20">
        <v>291</v>
      </c>
      <c r="V21" s="20">
        <v>269</v>
      </c>
      <c r="W21" s="20">
        <v>265</v>
      </c>
      <c r="X21" s="20">
        <v>245</v>
      </c>
      <c r="Y21" s="20">
        <v>295</v>
      </c>
      <c r="Z21" s="20">
        <v>320</v>
      </c>
      <c r="AA21" s="20">
        <v>314</v>
      </c>
      <c r="AB21" s="20">
        <v>300</v>
      </c>
      <c r="AC21" s="20">
        <v>258</v>
      </c>
      <c r="AD21" s="20">
        <v>330</v>
      </c>
      <c r="AE21" s="20">
        <v>362</v>
      </c>
      <c r="AF21" s="20">
        <v>392</v>
      </c>
      <c r="AG21" s="20">
        <v>396</v>
      </c>
      <c r="AH21" s="20">
        <v>304</v>
      </c>
      <c r="AI21" s="20">
        <v>314</v>
      </c>
      <c r="AJ21" s="20">
        <v>336</v>
      </c>
      <c r="AK21" s="20"/>
      <c r="AL21" s="51"/>
      <c r="AM21" s="51"/>
      <c r="AN21" s="51"/>
    </row>
    <row r="22" spans="1:40" x14ac:dyDescent="0.25">
      <c r="A22" t="s">
        <v>92</v>
      </c>
      <c r="B22" s="20">
        <v>134</v>
      </c>
      <c r="C22" s="20">
        <v>134</v>
      </c>
      <c r="D22" s="20">
        <v>109</v>
      </c>
      <c r="E22" s="20">
        <v>94</v>
      </c>
      <c r="F22" s="20">
        <v>93</v>
      </c>
      <c r="G22" s="20">
        <v>120</v>
      </c>
      <c r="H22" s="20">
        <v>116</v>
      </c>
      <c r="I22" s="20">
        <v>110</v>
      </c>
      <c r="J22" s="20">
        <v>110</v>
      </c>
      <c r="K22" s="20">
        <v>97</v>
      </c>
      <c r="L22" s="20">
        <v>103</v>
      </c>
      <c r="M22" s="20">
        <v>101</v>
      </c>
      <c r="N22" s="20">
        <v>123</v>
      </c>
      <c r="O22" s="20">
        <v>125</v>
      </c>
      <c r="P22" s="20">
        <v>134</v>
      </c>
      <c r="Q22" s="20">
        <v>109</v>
      </c>
      <c r="R22" s="20">
        <v>110</v>
      </c>
      <c r="S22" s="20">
        <v>119</v>
      </c>
      <c r="T22" s="20">
        <v>124</v>
      </c>
      <c r="U22" s="20">
        <v>126</v>
      </c>
      <c r="V22" s="20">
        <v>115</v>
      </c>
      <c r="W22" s="20">
        <v>115</v>
      </c>
      <c r="X22" s="20">
        <v>99</v>
      </c>
      <c r="Y22" s="20">
        <v>106</v>
      </c>
      <c r="Z22" s="20">
        <v>120</v>
      </c>
      <c r="AA22" s="20">
        <v>118</v>
      </c>
      <c r="AB22" s="20">
        <v>120</v>
      </c>
      <c r="AC22" s="20">
        <v>103</v>
      </c>
      <c r="AD22" s="20">
        <v>126</v>
      </c>
      <c r="AE22" s="20">
        <v>123</v>
      </c>
      <c r="AF22" s="20">
        <v>145</v>
      </c>
      <c r="AG22" s="20">
        <v>131</v>
      </c>
      <c r="AH22" s="20">
        <v>108</v>
      </c>
      <c r="AI22" s="20">
        <v>105</v>
      </c>
      <c r="AJ22" s="20">
        <v>99</v>
      </c>
      <c r="AK22" s="20"/>
      <c r="AL22" s="51"/>
      <c r="AM22" s="51"/>
      <c r="AN22" s="51"/>
    </row>
    <row r="23" spans="1:40" x14ac:dyDescent="0.25">
      <c r="A23" t="s">
        <v>93</v>
      </c>
      <c r="B23" s="20">
        <v>222</v>
      </c>
      <c r="C23" s="20">
        <v>202</v>
      </c>
      <c r="D23" s="20">
        <v>176</v>
      </c>
      <c r="E23" s="20">
        <v>148</v>
      </c>
      <c r="F23" s="20">
        <v>149</v>
      </c>
      <c r="G23" s="20">
        <v>195</v>
      </c>
      <c r="H23" s="20">
        <v>188</v>
      </c>
      <c r="I23" s="20">
        <v>191</v>
      </c>
      <c r="J23" s="20">
        <v>155</v>
      </c>
      <c r="K23" s="20">
        <v>152</v>
      </c>
      <c r="L23" s="20">
        <v>141</v>
      </c>
      <c r="M23" s="20">
        <v>152</v>
      </c>
      <c r="N23" s="20">
        <v>206</v>
      </c>
      <c r="O23" s="20">
        <v>203</v>
      </c>
      <c r="P23" s="20">
        <v>187</v>
      </c>
      <c r="Q23" s="20">
        <v>147</v>
      </c>
      <c r="R23" s="20">
        <v>149</v>
      </c>
      <c r="S23" s="20">
        <v>156</v>
      </c>
      <c r="T23" s="20">
        <v>151</v>
      </c>
      <c r="U23" s="20">
        <v>161</v>
      </c>
      <c r="V23" s="20">
        <v>146</v>
      </c>
      <c r="W23" s="20">
        <v>146</v>
      </c>
      <c r="X23" s="20">
        <v>137</v>
      </c>
      <c r="Y23" s="20">
        <v>164</v>
      </c>
      <c r="Z23" s="20">
        <v>169</v>
      </c>
      <c r="AA23" s="20">
        <v>181</v>
      </c>
      <c r="AB23" s="20">
        <v>166</v>
      </c>
      <c r="AC23" s="20">
        <v>155</v>
      </c>
      <c r="AD23" s="20">
        <v>185</v>
      </c>
      <c r="AE23" s="20">
        <v>201</v>
      </c>
      <c r="AF23" s="20">
        <v>233</v>
      </c>
      <c r="AG23" s="20">
        <v>232</v>
      </c>
      <c r="AH23" s="20">
        <v>199</v>
      </c>
      <c r="AI23" s="20">
        <v>221</v>
      </c>
      <c r="AJ23" s="20">
        <v>231</v>
      </c>
      <c r="AK23" s="20"/>
      <c r="AL23" s="51"/>
      <c r="AM23" s="51"/>
      <c r="AN23" s="51"/>
    </row>
    <row r="24" spans="1:40" x14ac:dyDescent="0.25">
      <c r="A24" t="s">
        <v>94</v>
      </c>
      <c r="B24" s="20">
        <v>7592</v>
      </c>
      <c r="C24" s="20">
        <v>7788</v>
      </c>
      <c r="D24" s="20">
        <v>6638</v>
      </c>
      <c r="E24" s="20">
        <v>4908</v>
      </c>
      <c r="F24" s="20">
        <v>4462</v>
      </c>
      <c r="G24" s="20">
        <v>4445</v>
      </c>
      <c r="H24" s="20">
        <v>4256</v>
      </c>
      <c r="I24" s="20">
        <v>4136</v>
      </c>
      <c r="J24" s="20">
        <v>3863</v>
      </c>
      <c r="K24" s="20">
        <v>3934</v>
      </c>
      <c r="L24" s="20">
        <v>4599</v>
      </c>
      <c r="M24" s="20">
        <v>5260</v>
      </c>
      <c r="N24" s="20">
        <v>7161</v>
      </c>
      <c r="O24" s="20">
        <v>7503</v>
      </c>
      <c r="P24" s="20">
        <v>6431</v>
      </c>
      <c r="Q24" s="20">
        <v>4216</v>
      </c>
      <c r="R24" s="20">
        <v>3978</v>
      </c>
      <c r="S24" s="20">
        <v>3968</v>
      </c>
      <c r="T24" s="20">
        <v>3848</v>
      </c>
      <c r="U24" s="20">
        <v>3657</v>
      </c>
      <c r="V24" s="20">
        <v>3420</v>
      </c>
      <c r="W24" s="20">
        <v>3438</v>
      </c>
      <c r="X24" s="20">
        <v>3946</v>
      </c>
      <c r="Y24" s="20">
        <v>4855</v>
      </c>
      <c r="Z24" s="20">
        <v>6015</v>
      </c>
      <c r="AA24" s="20">
        <v>6315</v>
      </c>
      <c r="AB24" s="20">
        <v>5923</v>
      </c>
      <c r="AC24" s="20">
        <v>4638</v>
      </c>
      <c r="AD24" s="20">
        <v>4599</v>
      </c>
      <c r="AE24" s="20">
        <v>4592</v>
      </c>
      <c r="AF24" s="20">
        <v>5109</v>
      </c>
      <c r="AG24" s="20">
        <v>4930</v>
      </c>
      <c r="AH24" s="20">
        <v>3753</v>
      </c>
      <c r="AI24" s="20">
        <v>4142</v>
      </c>
      <c r="AJ24" s="20">
        <v>5023</v>
      </c>
      <c r="AK24" s="20"/>
      <c r="AL24" s="51"/>
      <c r="AM24" s="51"/>
      <c r="AN24" s="51"/>
    </row>
    <row r="25" spans="1:40" x14ac:dyDescent="0.25">
      <c r="A25" t="s">
        <v>95</v>
      </c>
      <c r="B25" s="20">
        <v>1406</v>
      </c>
      <c r="C25" s="20">
        <v>1424</v>
      </c>
      <c r="D25" s="20">
        <v>1242</v>
      </c>
      <c r="E25" s="20">
        <v>936</v>
      </c>
      <c r="F25" s="20">
        <v>908</v>
      </c>
      <c r="G25" s="20">
        <v>967</v>
      </c>
      <c r="H25" s="20">
        <v>965</v>
      </c>
      <c r="I25" s="20">
        <v>911</v>
      </c>
      <c r="J25" s="20">
        <v>806</v>
      </c>
      <c r="K25" s="20">
        <v>788</v>
      </c>
      <c r="L25" s="20">
        <v>906</v>
      </c>
      <c r="M25" s="20">
        <v>961</v>
      </c>
      <c r="N25" s="20">
        <v>1304</v>
      </c>
      <c r="O25" s="20">
        <v>1352</v>
      </c>
      <c r="P25" s="20">
        <v>1142</v>
      </c>
      <c r="Q25" s="20">
        <v>755</v>
      </c>
      <c r="R25" s="20">
        <v>786</v>
      </c>
      <c r="S25" s="20">
        <v>823</v>
      </c>
      <c r="T25" s="20">
        <v>832</v>
      </c>
      <c r="U25" s="20">
        <v>806</v>
      </c>
      <c r="V25" s="20">
        <v>716</v>
      </c>
      <c r="W25" s="20">
        <v>717</v>
      </c>
      <c r="X25" s="20">
        <v>795</v>
      </c>
      <c r="Y25" s="20">
        <v>896</v>
      </c>
      <c r="Z25" s="20">
        <v>1095</v>
      </c>
      <c r="AA25" s="20">
        <v>1177</v>
      </c>
      <c r="AB25" s="20">
        <v>1103</v>
      </c>
      <c r="AC25" s="20">
        <v>846</v>
      </c>
      <c r="AD25" s="20">
        <v>949</v>
      </c>
      <c r="AE25" s="20">
        <v>938</v>
      </c>
      <c r="AF25" s="20">
        <v>1111</v>
      </c>
      <c r="AG25" s="20">
        <v>1099</v>
      </c>
      <c r="AH25" s="20">
        <v>808</v>
      </c>
      <c r="AI25" s="20">
        <v>876</v>
      </c>
      <c r="AJ25" s="20">
        <v>1008</v>
      </c>
      <c r="AK25" s="20"/>
      <c r="AL25" s="51"/>
      <c r="AM25" s="51"/>
      <c r="AN25" s="51"/>
    </row>
    <row r="26" spans="1:40" x14ac:dyDescent="0.25">
      <c r="A26" t="s">
        <v>96</v>
      </c>
      <c r="B26" s="20">
        <v>7635</v>
      </c>
      <c r="C26" s="20">
        <v>7692</v>
      </c>
      <c r="D26" s="20">
        <v>6644</v>
      </c>
      <c r="E26" s="20">
        <v>4934</v>
      </c>
      <c r="F26" s="20">
        <v>4738</v>
      </c>
      <c r="G26" s="20">
        <v>5016</v>
      </c>
      <c r="H26" s="20">
        <v>4862</v>
      </c>
      <c r="I26" s="20">
        <v>4761</v>
      </c>
      <c r="J26" s="20">
        <v>4365</v>
      </c>
      <c r="K26" s="20">
        <v>4350</v>
      </c>
      <c r="L26" s="20">
        <v>4700</v>
      </c>
      <c r="M26" s="20">
        <v>5317</v>
      </c>
      <c r="N26" s="20">
        <v>7225</v>
      </c>
      <c r="O26" s="20">
        <v>7547</v>
      </c>
      <c r="P26" s="20">
        <v>6457</v>
      </c>
      <c r="Q26" s="20">
        <v>4278</v>
      </c>
      <c r="R26" s="20">
        <v>4280</v>
      </c>
      <c r="S26" s="20">
        <v>4459</v>
      </c>
      <c r="T26" s="20">
        <v>4366</v>
      </c>
      <c r="U26" s="20">
        <v>4163</v>
      </c>
      <c r="V26" s="20">
        <v>3843</v>
      </c>
      <c r="W26" s="20">
        <v>3847</v>
      </c>
      <c r="X26" s="20">
        <v>4077</v>
      </c>
      <c r="Y26" s="20">
        <v>4913</v>
      </c>
      <c r="Z26" s="20">
        <v>6080</v>
      </c>
      <c r="AA26" s="20">
        <v>6369</v>
      </c>
      <c r="AB26" s="20">
        <v>5954</v>
      </c>
      <c r="AC26" s="20">
        <v>4656</v>
      </c>
      <c r="AD26" s="20">
        <v>4962</v>
      </c>
      <c r="AE26" s="20">
        <v>5137</v>
      </c>
      <c r="AF26" s="20">
        <v>5788</v>
      </c>
      <c r="AG26" s="20">
        <v>5584</v>
      </c>
      <c r="AH26" s="20">
        <v>4249</v>
      </c>
      <c r="AI26" s="20">
        <v>4622</v>
      </c>
      <c r="AJ26" s="20">
        <v>5300</v>
      </c>
      <c r="AK26" s="20"/>
      <c r="AL26" s="51"/>
      <c r="AM26" s="51"/>
      <c r="AN26" s="51"/>
    </row>
    <row r="27" spans="1:40" x14ac:dyDescent="0.25">
      <c r="A27" t="s">
        <v>97</v>
      </c>
      <c r="B27" s="20">
        <v>189</v>
      </c>
      <c r="C27" s="20">
        <v>190</v>
      </c>
      <c r="D27" s="20">
        <v>177</v>
      </c>
      <c r="E27" s="20">
        <v>122</v>
      </c>
      <c r="F27" s="20">
        <v>100</v>
      </c>
      <c r="G27" s="20">
        <v>124</v>
      </c>
      <c r="H27" s="20">
        <v>139</v>
      </c>
      <c r="I27" s="20">
        <v>148</v>
      </c>
      <c r="J27" s="20">
        <v>115</v>
      </c>
      <c r="K27" s="20">
        <v>99</v>
      </c>
      <c r="L27" s="20">
        <v>125</v>
      </c>
      <c r="M27" s="20">
        <v>138</v>
      </c>
      <c r="N27" s="20">
        <v>181</v>
      </c>
      <c r="O27" s="20">
        <v>186</v>
      </c>
      <c r="P27" s="20">
        <v>165</v>
      </c>
      <c r="Q27" s="20">
        <v>88</v>
      </c>
      <c r="R27" s="20">
        <v>77</v>
      </c>
      <c r="S27" s="20">
        <v>92</v>
      </c>
      <c r="T27" s="20">
        <v>97</v>
      </c>
      <c r="U27" s="20">
        <v>105</v>
      </c>
      <c r="V27" s="20">
        <v>83</v>
      </c>
      <c r="W27" s="20">
        <v>90</v>
      </c>
      <c r="X27" s="20">
        <v>94</v>
      </c>
      <c r="Y27" s="20">
        <v>116</v>
      </c>
      <c r="Z27" s="20">
        <v>139</v>
      </c>
      <c r="AA27" s="20">
        <v>151</v>
      </c>
      <c r="AB27" s="20">
        <v>145</v>
      </c>
      <c r="AC27" s="20">
        <v>116</v>
      </c>
      <c r="AD27" s="20">
        <v>106</v>
      </c>
      <c r="AE27" s="20">
        <v>114</v>
      </c>
      <c r="AF27" s="20">
        <v>164</v>
      </c>
      <c r="AG27" s="20">
        <v>161</v>
      </c>
      <c r="AH27" s="20">
        <v>110</v>
      </c>
      <c r="AI27" s="20">
        <v>113</v>
      </c>
      <c r="AJ27" s="20">
        <v>115</v>
      </c>
      <c r="AK27" s="20"/>
      <c r="AL27" s="51"/>
      <c r="AM27" s="51"/>
      <c r="AN27" s="51"/>
    </row>
    <row r="28" spans="1:40" x14ac:dyDescent="0.25">
      <c r="A28" t="s">
        <v>66</v>
      </c>
      <c r="B28" s="20">
        <v>59</v>
      </c>
      <c r="C28" s="20">
        <v>59</v>
      </c>
      <c r="D28" s="20">
        <v>52</v>
      </c>
      <c r="E28" s="20">
        <v>37</v>
      </c>
      <c r="F28" s="20">
        <v>36</v>
      </c>
      <c r="G28" s="20">
        <v>45</v>
      </c>
      <c r="H28" s="20">
        <v>40</v>
      </c>
      <c r="I28" s="20">
        <v>34</v>
      </c>
      <c r="J28" s="20">
        <v>29</v>
      </c>
      <c r="K28" s="20">
        <v>32</v>
      </c>
      <c r="L28" s="20">
        <v>35</v>
      </c>
      <c r="M28" s="20">
        <v>47</v>
      </c>
      <c r="N28" s="20">
        <v>58</v>
      </c>
      <c r="O28" s="20">
        <v>66</v>
      </c>
      <c r="P28" s="20">
        <v>54</v>
      </c>
      <c r="Q28" s="20">
        <v>44</v>
      </c>
      <c r="R28" s="20">
        <v>41</v>
      </c>
      <c r="S28" s="20">
        <v>44</v>
      </c>
      <c r="T28" s="20">
        <v>32</v>
      </c>
      <c r="U28" s="20">
        <v>28</v>
      </c>
      <c r="V28" s="20">
        <v>29</v>
      </c>
      <c r="W28" s="20">
        <v>28</v>
      </c>
      <c r="X28" s="20">
        <v>27</v>
      </c>
      <c r="Y28" s="20">
        <v>31</v>
      </c>
      <c r="Z28" s="20">
        <v>33</v>
      </c>
      <c r="AA28" s="20">
        <v>38</v>
      </c>
      <c r="AB28" s="20">
        <v>33</v>
      </c>
      <c r="AC28" s="20">
        <v>24</v>
      </c>
      <c r="AD28" s="20">
        <v>31</v>
      </c>
      <c r="AE28" s="20">
        <v>38</v>
      </c>
      <c r="AF28" s="20">
        <v>41</v>
      </c>
      <c r="AG28" s="20">
        <v>40</v>
      </c>
      <c r="AH28" s="20">
        <v>23</v>
      </c>
      <c r="AI28" s="20">
        <v>28</v>
      </c>
      <c r="AJ28" s="20">
        <v>32</v>
      </c>
      <c r="AK28" s="20"/>
      <c r="AL28" s="51"/>
      <c r="AM28" s="51"/>
      <c r="AN28" s="51"/>
    </row>
    <row r="29" spans="1:40" x14ac:dyDescent="0.25">
      <c r="A29" t="s">
        <v>98</v>
      </c>
      <c r="B29" s="20">
        <v>278</v>
      </c>
      <c r="C29" s="20">
        <v>250</v>
      </c>
      <c r="D29" s="20">
        <v>232</v>
      </c>
      <c r="E29" s="20">
        <v>215</v>
      </c>
      <c r="F29" s="20">
        <v>226</v>
      </c>
      <c r="G29" s="20">
        <v>267</v>
      </c>
      <c r="H29" s="20">
        <v>259</v>
      </c>
      <c r="I29" s="20">
        <v>250</v>
      </c>
      <c r="J29" s="20">
        <v>218</v>
      </c>
      <c r="K29" s="20">
        <v>217</v>
      </c>
      <c r="L29" s="20">
        <v>174</v>
      </c>
      <c r="M29" s="20">
        <v>171</v>
      </c>
      <c r="N29" s="20">
        <v>226</v>
      </c>
      <c r="O29" s="20">
        <v>225</v>
      </c>
      <c r="P29" s="20">
        <v>208</v>
      </c>
      <c r="Q29" s="20">
        <v>178</v>
      </c>
      <c r="R29" s="20">
        <v>209</v>
      </c>
      <c r="S29" s="20">
        <v>227</v>
      </c>
      <c r="T29" s="20">
        <v>216</v>
      </c>
      <c r="U29" s="20">
        <v>212</v>
      </c>
      <c r="V29" s="20">
        <v>223</v>
      </c>
      <c r="W29" s="20">
        <v>213</v>
      </c>
      <c r="X29" s="20">
        <v>191</v>
      </c>
      <c r="Y29" s="20">
        <v>196</v>
      </c>
      <c r="Z29" s="20">
        <v>210</v>
      </c>
      <c r="AA29" s="20">
        <v>234</v>
      </c>
      <c r="AB29" s="20">
        <v>211</v>
      </c>
      <c r="AC29" s="20">
        <v>192</v>
      </c>
      <c r="AD29" s="20">
        <v>247</v>
      </c>
      <c r="AE29" s="20">
        <v>274</v>
      </c>
      <c r="AF29" s="20">
        <v>329</v>
      </c>
      <c r="AG29" s="20">
        <v>336</v>
      </c>
      <c r="AH29" s="20">
        <v>244</v>
      </c>
      <c r="AI29" s="20">
        <v>266</v>
      </c>
      <c r="AJ29" s="20">
        <v>274</v>
      </c>
      <c r="AK29" s="20"/>
      <c r="AL29" s="51"/>
      <c r="AM29" s="51"/>
      <c r="AN29" s="51"/>
    </row>
    <row r="30" spans="1:40" x14ac:dyDescent="0.25">
      <c r="A30" t="s">
        <v>99</v>
      </c>
      <c r="B30" s="20">
        <v>360</v>
      </c>
      <c r="C30" s="20">
        <v>373</v>
      </c>
      <c r="D30" s="20">
        <v>345</v>
      </c>
      <c r="E30" s="20">
        <v>260</v>
      </c>
      <c r="F30" s="20">
        <v>253</v>
      </c>
      <c r="G30" s="20">
        <v>283</v>
      </c>
      <c r="H30" s="20">
        <v>297</v>
      </c>
      <c r="I30" s="20">
        <v>286</v>
      </c>
      <c r="J30" s="20">
        <v>240</v>
      </c>
      <c r="K30" s="20">
        <v>246</v>
      </c>
      <c r="L30" s="20">
        <v>232</v>
      </c>
      <c r="M30" s="20">
        <v>249</v>
      </c>
      <c r="N30" s="20">
        <v>309</v>
      </c>
      <c r="O30" s="20">
        <v>304</v>
      </c>
      <c r="P30" s="20">
        <v>260</v>
      </c>
      <c r="Q30" s="20">
        <v>193</v>
      </c>
      <c r="R30" s="20">
        <v>217</v>
      </c>
      <c r="S30" s="20">
        <v>257</v>
      </c>
      <c r="T30" s="20">
        <v>247</v>
      </c>
      <c r="U30" s="20">
        <v>226</v>
      </c>
      <c r="V30" s="20">
        <v>213</v>
      </c>
      <c r="W30" s="20">
        <v>222</v>
      </c>
      <c r="X30" s="20">
        <v>205</v>
      </c>
      <c r="Y30" s="20">
        <v>241</v>
      </c>
      <c r="Z30" s="20">
        <v>278</v>
      </c>
      <c r="AA30" s="20">
        <v>275</v>
      </c>
      <c r="AB30" s="20">
        <v>242</v>
      </c>
      <c r="AC30" s="20">
        <v>202</v>
      </c>
      <c r="AD30" s="20">
        <v>239</v>
      </c>
      <c r="AE30" s="20">
        <v>259</v>
      </c>
      <c r="AF30" s="20">
        <v>336</v>
      </c>
      <c r="AG30" s="20">
        <v>329</v>
      </c>
      <c r="AH30" s="20">
        <v>246</v>
      </c>
      <c r="AI30" s="20">
        <v>262</v>
      </c>
      <c r="AJ30" s="20">
        <v>280</v>
      </c>
      <c r="AK30" s="20"/>
      <c r="AL30" s="51"/>
      <c r="AM30" s="51"/>
      <c r="AN30" s="51"/>
    </row>
    <row r="31" spans="1:40" x14ac:dyDescent="0.25">
      <c r="A31" t="s">
        <v>100</v>
      </c>
      <c r="B31" s="20">
        <v>453</v>
      </c>
      <c r="C31" s="20">
        <v>434</v>
      </c>
      <c r="D31" s="20">
        <v>388</v>
      </c>
      <c r="E31" s="20">
        <v>315</v>
      </c>
      <c r="F31" s="20">
        <v>334</v>
      </c>
      <c r="G31" s="20">
        <v>361</v>
      </c>
      <c r="H31" s="20">
        <v>394</v>
      </c>
      <c r="I31" s="20">
        <v>368</v>
      </c>
      <c r="J31" s="20">
        <v>321</v>
      </c>
      <c r="K31" s="20">
        <v>305</v>
      </c>
      <c r="L31" s="20">
        <v>276</v>
      </c>
      <c r="M31" s="20">
        <v>303</v>
      </c>
      <c r="N31" s="20">
        <v>413</v>
      </c>
      <c r="O31" s="20">
        <v>441</v>
      </c>
      <c r="P31" s="20">
        <v>395</v>
      </c>
      <c r="Q31" s="20">
        <v>283</v>
      </c>
      <c r="R31" s="20">
        <v>297</v>
      </c>
      <c r="S31" s="20">
        <v>347</v>
      </c>
      <c r="T31" s="20">
        <v>373</v>
      </c>
      <c r="U31" s="20">
        <v>361</v>
      </c>
      <c r="V31" s="20">
        <v>324</v>
      </c>
      <c r="W31" s="20">
        <v>319</v>
      </c>
      <c r="X31" s="20">
        <v>288</v>
      </c>
      <c r="Y31" s="20">
        <v>327</v>
      </c>
      <c r="Z31" s="20">
        <v>357</v>
      </c>
      <c r="AA31" s="20">
        <v>364</v>
      </c>
      <c r="AB31" s="20">
        <v>371</v>
      </c>
      <c r="AC31" s="20">
        <v>336</v>
      </c>
      <c r="AD31" s="20">
        <v>382</v>
      </c>
      <c r="AE31" s="20">
        <v>416</v>
      </c>
      <c r="AF31" s="20">
        <v>472</v>
      </c>
      <c r="AG31" s="20">
        <v>461</v>
      </c>
      <c r="AH31" s="20">
        <v>384</v>
      </c>
      <c r="AI31" s="20">
        <v>366</v>
      </c>
      <c r="AJ31" s="20">
        <v>375</v>
      </c>
      <c r="AK31" s="20"/>
      <c r="AL31" s="51"/>
      <c r="AM31" s="51"/>
      <c r="AN31" s="51"/>
    </row>
    <row r="32" spans="1:40" x14ac:dyDescent="0.25">
      <c r="A32" t="s">
        <v>101</v>
      </c>
      <c r="B32" s="20">
        <v>393</v>
      </c>
      <c r="C32" s="20">
        <v>353</v>
      </c>
      <c r="D32" s="20">
        <v>357</v>
      </c>
      <c r="E32" s="20">
        <v>327</v>
      </c>
      <c r="F32" s="20">
        <v>370</v>
      </c>
      <c r="G32" s="20">
        <v>403</v>
      </c>
      <c r="H32" s="20">
        <v>423</v>
      </c>
      <c r="I32" s="20">
        <v>417</v>
      </c>
      <c r="J32" s="20">
        <v>385</v>
      </c>
      <c r="K32" s="20">
        <v>383</v>
      </c>
      <c r="L32" s="20">
        <v>336</v>
      </c>
      <c r="M32" s="20">
        <v>323</v>
      </c>
      <c r="N32" s="20">
        <v>391</v>
      </c>
      <c r="O32" s="20">
        <v>386</v>
      </c>
      <c r="P32" s="20">
        <v>348</v>
      </c>
      <c r="Q32" s="20">
        <v>282</v>
      </c>
      <c r="R32" s="20">
        <v>367</v>
      </c>
      <c r="S32" s="20">
        <v>428</v>
      </c>
      <c r="T32" s="20">
        <v>394</v>
      </c>
      <c r="U32" s="20">
        <v>365</v>
      </c>
      <c r="V32" s="20">
        <v>363</v>
      </c>
      <c r="W32" s="20">
        <v>372</v>
      </c>
      <c r="X32" s="20">
        <v>322</v>
      </c>
      <c r="Y32" s="20">
        <v>343</v>
      </c>
      <c r="Z32" s="20">
        <v>354</v>
      </c>
      <c r="AA32" s="20">
        <v>363</v>
      </c>
      <c r="AB32" s="20">
        <v>380</v>
      </c>
      <c r="AC32" s="20">
        <v>365</v>
      </c>
      <c r="AD32" s="20">
        <v>491</v>
      </c>
      <c r="AE32" s="20">
        <v>531</v>
      </c>
      <c r="AF32" s="20">
        <v>618</v>
      </c>
      <c r="AG32" s="20">
        <v>592</v>
      </c>
      <c r="AH32" s="20">
        <v>478</v>
      </c>
      <c r="AI32" s="20">
        <v>518</v>
      </c>
      <c r="AJ32" s="20">
        <v>545</v>
      </c>
      <c r="AK32" s="20"/>
      <c r="AL32" s="51"/>
      <c r="AM32" s="51"/>
      <c r="AN32" s="51"/>
    </row>
    <row r="33" spans="1:40" x14ac:dyDescent="0.25">
      <c r="A33" t="s">
        <v>102</v>
      </c>
      <c r="B33" s="20">
        <v>178</v>
      </c>
      <c r="C33" s="20">
        <v>162</v>
      </c>
      <c r="D33" s="20">
        <v>135</v>
      </c>
      <c r="E33" s="20">
        <v>105</v>
      </c>
      <c r="F33" s="20">
        <v>120</v>
      </c>
      <c r="G33" s="20">
        <v>142</v>
      </c>
      <c r="H33" s="20">
        <v>138</v>
      </c>
      <c r="I33" s="20">
        <v>153</v>
      </c>
      <c r="J33" s="20">
        <v>144</v>
      </c>
      <c r="K33" s="20">
        <v>130</v>
      </c>
      <c r="L33" s="20">
        <v>129</v>
      </c>
      <c r="M33" s="20">
        <v>125</v>
      </c>
      <c r="N33" s="20">
        <v>174</v>
      </c>
      <c r="O33" s="20">
        <v>157</v>
      </c>
      <c r="P33" s="20">
        <v>147</v>
      </c>
      <c r="Q33" s="20">
        <v>109</v>
      </c>
      <c r="R33" s="20">
        <v>106</v>
      </c>
      <c r="S33" s="20">
        <v>106</v>
      </c>
      <c r="T33" s="20">
        <v>132</v>
      </c>
      <c r="U33" s="20">
        <v>126</v>
      </c>
      <c r="V33" s="20">
        <v>130</v>
      </c>
      <c r="W33" s="20">
        <v>122</v>
      </c>
      <c r="X33" s="20">
        <v>111</v>
      </c>
      <c r="Y33" s="20">
        <v>133</v>
      </c>
      <c r="Z33" s="20">
        <v>145</v>
      </c>
      <c r="AA33" s="20">
        <v>143</v>
      </c>
      <c r="AB33" s="20">
        <v>128</v>
      </c>
      <c r="AC33" s="20">
        <v>107</v>
      </c>
      <c r="AD33" s="20">
        <v>131</v>
      </c>
      <c r="AE33" s="20">
        <v>144</v>
      </c>
      <c r="AF33" s="20">
        <v>171</v>
      </c>
      <c r="AG33" s="20">
        <v>153</v>
      </c>
      <c r="AH33" s="20">
        <v>119</v>
      </c>
      <c r="AI33" s="20">
        <v>135</v>
      </c>
      <c r="AJ33" s="20">
        <v>141</v>
      </c>
      <c r="AK33" s="20"/>
      <c r="AL33" s="51"/>
      <c r="AM33" s="51"/>
      <c r="AN33" s="51"/>
    </row>
    <row r="34" spans="1:40" x14ac:dyDescent="0.25">
      <c r="A34" t="s">
        <v>103</v>
      </c>
      <c r="B34" s="20">
        <v>3433</v>
      </c>
      <c r="C34" s="20">
        <v>3296</v>
      </c>
      <c r="D34" s="20">
        <v>2972</v>
      </c>
      <c r="E34" s="20">
        <v>2438</v>
      </c>
      <c r="F34" s="20">
        <v>2408</v>
      </c>
      <c r="G34" s="20">
        <v>2631</v>
      </c>
      <c r="H34" s="20">
        <v>2559</v>
      </c>
      <c r="I34" s="20">
        <v>2530</v>
      </c>
      <c r="J34" s="20">
        <v>2264</v>
      </c>
      <c r="K34" s="20">
        <v>2213</v>
      </c>
      <c r="L34" s="20">
        <v>2314</v>
      </c>
      <c r="M34" s="20">
        <v>2521</v>
      </c>
      <c r="N34" s="20">
        <v>3036</v>
      </c>
      <c r="O34" s="20">
        <v>3027</v>
      </c>
      <c r="P34" s="20">
        <v>2702</v>
      </c>
      <c r="Q34" s="20">
        <v>1927</v>
      </c>
      <c r="R34" s="20">
        <v>2019</v>
      </c>
      <c r="S34" s="20">
        <v>2217</v>
      </c>
      <c r="T34" s="20">
        <v>2137</v>
      </c>
      <c r="U34" s="20">
        <v>2062</v>
      </c>
      <c r="V34" s="20">
        <v>1875</v>
      </c>
      <c r="W34" s="20">
        <v>1853</v>
      </c>
      <c r="X34" s="20">
        <v>1822</v>
      </c>
      <c r="Y34" s="20">
        <v>2121</v>
      </c>
      <c r="Z34" s="20">
        <v>2383</v>
      </c>
      <c r="AA34" s="20">
        <v>2493</v>
      </c>
      <c r="AB34" s="20">
        <v>2446</v>
      </c>
      <c r="AC34" s="20">
        <v>2043</v>
      </c>
      <c r="AD34" s="20">
        <v>2369</v>
      </c>
      <c r="AE34" s="20">
        <v>2552</v>
      </c>
      <c r="AF34" s="20">
        <v>2799</v>
      </c>
      <c r="AG34" s="20">
        <v>2736</v>
      </c>
      <c r="AH34" s="20">
        <v>2060</v>
      </c>
      <c r="AI34" s="20">
        <v>2218</v>
      </c>
      <c r="AJ34" s="20">
        <v>2396</v>
      </c>
      <c r="AK34" s="20"/>
      <c r="AL34" s="51"/>
      <c r="AM34" s="51"/>
      <c r="AN34" s="51"/>
    </row>
    <row r="35" spans="1:40" x14ac:dyDescent="0.25">
      <c r="A35" t="s">
        <v>104</v>
      </c>
      <c r="B35" s="20">
        <v>79</v>
      </c>
      <c r="C35" s="20">
        <v>78</v>
      </c>
      <c r="D35" s="20">
        <v>70</v>
      </c>
      <c r="E35" s="20">
        <v>57</v>
      </c>
      <c r="F35" s="20">
        <v>69</v>
      </c>
      <c r="G35" s="20">
        <v>83</v>
      </c>
      <c r="H35" s="20">
        <v>74</v>
      </c>
      <c r="I35" s="20">
        <v>74</v>
      </c>
      <c r="J35" s="20">
        <v>74</v>
      </c>
      <c r="K35" s="20">
        <v>70</v>
      </c>
      <c r="L35" s="20">
        <v>60</v>
      </c>
      <c r="M35" s="20">
        <v>64</v>
      </c>
      <c r="N35" s="20">
        <v>86</v>
      </c>
      <c r="O35" s="20">
        <v>94</v>
      </c>
      <c r="P35" s="20">
        <v>78</v>
      </c>
      <c r="Q35" s="20">
        <v>46</v>
      </c>
      <c r="R35" s="20">
        <v>76</v>
      </c>
      <c r="S35" s="20">
        <v>78</v>
      </c>
      <c r="T35" s="20">
        <v>69</v>
      </c>
      <c r="U35" s="20">
        <v>69</v>
      </c>
      <c r="V35" s="20">
        <v>58</v>
      </c>
      <c r="W35" s="20">
        <v>54</v>
      </c>
      <c r="X35" s="20">
        <v>53</v>
      </c>
      <c r="Y35" s="20">
        <v>58</v>
      </c>
      <c r="Z35" s="20">
        <v>69</v>
      </c>
      <c r="AA35" s="20">
        <v>70</v>
      </c>
      <c r="AB35" s="20">
        <v>78</v>
      </c>
      <c r="AC35" s="20">
        <v>64</v>
      </c>
      <c r="AD35" s="20">
        <v>82</v>
      </c>
      <c r="AE35" s="20">
        <v>86</v>
      </c>
      <c r="AF35" s="20">
        <v>104</v>
      </c>
      <c r="AG35" s="20">
        <v>101</v>
      </c>
      <c r="AH35" s="20">
        <v>81</v>
      </c>
      <c r="AI35" s="20">
        <v>74</v>
      </c>
      <c r="AJ35" s="20">
        <v>84</v>
      </c>
      <c r="AK35" s="20"/>
      <c r="AL35" s="51"/>
      <c r="AM35" s="51"/>
      <c r="AN35" s="51"/>
    </row>
    <row r="36" spans="1:40" x14ac:dyDescent="0.25">
      <c r="A36" t="s">
        <v>105</v>
      </c>
      <c r="B36" s="20">
        <v>89</v>
      </c>
      <c r="C36" s="20">
        <v>84</v>
      </c>
      <c r="D36" s="20">
        <v>56</v>
      </c>
      <c r="E36" s="20">
        <v>42</v>
      </c>
      <c r="F36" s="20">
        <v>48</v>
      </c>
      <c r="G36" s="20">
        <v>45</v>
      </c>
      <c r="H36" s="20">
        <v>46</v>
      </c>
      <c r="I36" s="20">
        <v>47</v>
      </c>
      <c r="J36" s="20">
        <v>35</v>
      </c>
      <c r="K36" s="20">
        <v>37</v>
      </c>
      <c r="L36" s="20">
        <v>38</v>
      </c>
      <c r="M36" s="20">
        <v>50</v>
      </c>
      <c r="N36" s="20">
        <v>58</v>
      </c>
      <c r="O36" s="20">
        <v>58</v>
      </c>
      <c r="P36" s="20">
        <v>57</v>
      </c>
      <c r="Q36" s="20">
        <v>33</v>
      </c>
      <c r="R36" s="20">
        <v>29</v>
      </c>
      <c r="S36" s="20">
        <v>34</v>
      </c>
      <c r="T36" s="20">
        <v>40</v>
      </c>
      <c r="U36" s="20">
        <v>34</v>
      </c>
      <c r="V36" s="20">
        <v>26</v>
      </c>
      <c r="W36" s="20">
        <v>33</v>
      </c>
      <c r="X36" s="20">
        <v>25</v>
      </c>
      <c r="Y36" s="20">
        <v>41</v>
      </c>
      <c r="Z36" s="20">
        <v>50</v>
      </c>
      <c r="AA36" s="20">
        <v>50</v>
      </c>
      <c r="AB36" s="20">
        <v>43</v>
      </c>
      <c r="AC36" s="20">
        <v>29</v>
      </c>
      <c r="AD36" s="20">
        <v>33</v>
      </c>
      <c r="AE36" s="20">
        <v>37</v>
      </c>
      <c r="AF36" s="20">
        <v>49</v>
      </c>
      <c r="AG36" s="20">
        <v>47</v>
      </c>
      <c r="AH36" s="20">
        <v>33</v>
      </c>
      <c r="AI36" s="20">
        <v>32</v>
      </c>
      <c r="AJ36" s="20">
        <v>39</v>
      </c>
      <c r="AK36" s="20"/>
      <c r="AL36" s="51"/>
      <c r="AM36" s="51"/>
      <c r="AN36" s="51"/>
    </row>
    <row r="37" spans="1:40" x14ac:dyDescent="0.25">
      <c r="A37" t="s">
        <v>106</v>
      </c>
      <c r="B37" s="20">
        <v>911</v>
      </c>
      <c r="C37" s="20">
        <v>834</v>
      </c>
      <c r="D37" s="20">
        <v>771</v>
      </c>
      <c r="E37" s="20">
        <v>647</v>
      </c>
      <c r="F37" s="20">
        <v>702</v>
      </c>
      <c r="G37" s="20">
        <v>828</v>
      </c>
      <c r="H37" s="20">
        <v>804</v>
      </c>
      <c r="I37" s="20">
        <v>807</v>
      </c>
      <c r="J37" s="20">
        <v>721</v>
      </c>
      <c r="K37" s="20">
        <v>717</v>
      </c>
      <c r="L37" s="20">
        <v>673</v>
      </c>
      <c r="M37" s="20">
        <v>665</v>
      </c>
      <c r="N37" s="20">
        <v>838</v>
      </c>
      <c r="O37" s="20">
        <v>837</v>
      </c>
      <c r="P37" s="20">
        <v>809</v>
      </c>
      <c r="Q37" s="20">
        <v>616</v>
      </c>
      <c r="R37" s="20">
        <v>664</v>
      </c>
      <c r="S37" s="20">
        <v>740</v>
      </c>
      <c r="T37" s="20">
        <v>722</v>
      </c>
      <c r="U37" s="20">
        <v>694</v>
      </c>
      <c r="V37" s="20">
        <v>644</v>
      </c>
      <c r="W37" s="20">
        <v>643</v>
      </c>
      <c r="X37" s="20">
        <v>604</v>
      </c>
      <c r="Y37" s="20">
        <v>637</v>
      </c>
      <c r="Z37" s="20">
        <v>673</v>
      </c>
      <c r="AA37" s="20">
        <v>728</v>
      </c>
      <c r="AB37" s="20">
        <v>727</v>
      </c>
      <c r="AC37" s="20">
        <v>629</v>
      </c>
      <c r="AD37" s="20">
        <v>789</v>
      </c>
      <c r="AE37" s="20">
        <v>867</v>
      </c>
      <c r="AF37" s="20">
        <v>1007</v>
      </c>
      <c r="AG37" s="20">
        <v>1046</v>
      </c>
      <c r="AH37" s="20">
        <v>791</v>
      </c>
      <c r="AI37" s="20">
        <v>843</v>
      </c>
      <c r="AJ37" s="20">
        <v>886</v>
      </c>
      <c r="AK37" s="20"/>
      <c r="AL37" s="51"/>
      <c r="AM37" s="51"/>
      <c r="AN37" s="51"/>
    </row>
    <row r="38" spans="1:40" x14ac:dyDescent="0.25">
      <c r="A38" t="s">
        <v>107</v>
      </c>
      <c r="B38" s="20">
        <v>913</v>
      </c>
      <c r="C38" s="20">
        <v>883</v>
      </c>
      <c r="D38" s="20">
        <v>827</v>
      </c>
      <c r="E38" s="20">
        <v>711</v>
      </c>
      <c r="F38" s="20">
        <v>755</v>
      </c>
      <c r="G38" s="20">
        <v>840</v>
      </c>
      <c r="H38" s="20">
        <v>895</v>
      </c>
      <c r="I38" s="20">
        <v>854</v>
      </c>
      <c r="J38" s="20">
        <v>760</v>
      </c>
      <c r="K38" s="20">
        <v>755</v>
      </c>
      <c r="L38" s="20">
        <v>669</v>
      </c>
      <c r="M38" s="20">
        <v>702</v>
      </c>
      <c r="N38" s="20">
        <v>851</v>
      </c>
      <c r="O38" s="20">
        <v>837</v>
      </c>
      <c r="P38" s="20">
        <v>757</v>
      </c>
      <c r="Q38" s="20">
        <v>614</v>
      </c>
      <c r="R38" s="20">
        <v>705</v>
      </c>
      <c r="S38" s="20">
        <v>758</v>
      </c>
      <c r="T38" s="20">
        <v>750</v>
      </c>
      <c r="U38" s="20">
        <v>721</v>
      </c>
      <c r="V38" s="20">
        <v>703</v>
      </c>
      <c r="W38" s="20">
        <v>669</v>
      </c>
      <c r="X38" s="20">
        <v>671</v>
      </c>
      <c r="Y38" s="20">
        <v>754</v>
      </c>
      <c r="Z38" s="20">
        <v>798</v>
      </c>
      <c r="AA38" s="20">
        <v>830</v>
      </c>
      <c r="AB38" s="20">
        <v>850</v>
      </c>
      <c r="AC38" s="20">
        <v>753</v>
      </c>
      <c r="AD38" s="20">
        <v>875</v>
      </c>
      <c r="AE38" s="20">
        <v>943</v>
      </c>
      <c r="AF38" s="20">
        <v>1086</v>
      </c>
      <c r="AG38" s="20">
        <v>1076</v>
      </c>
      <c r="AH38" s="20">
        <v>874</v>
      </c>
      <c r="AI38" s="20">
        <v>895</v>
      </c>
      <c r="AJ38" s="20">
        <v>954</v>
      </c>
      <c r="AK38" s="20"/>
      <c r="AL38" s="51"/>
      <c r="AM38" s="51"/>
      <c r="AN38" s="51"/>
    </row>
    <row r="39" spans="1:40" x14ac:dyDescent="0.25">
      <c r="A39" t="s">
        <v>108</v>
      </c>
      <c r="B39" s="20">
        <v>234</v>
      </c>
      <c r="C39" s="20">
        <v>223</v>
      </c>
      <c r="D39" s="20">
        <v>221</v>
      </c>
      <c r="E39" s="20">
        <v>197</v>
      </c>
      <c r="F39" s="20">
        <v>180</v>
      </c>
      <c r="G39" s="20">
        <v>200</v>
      </c>
      <c r="H39" s="20">
        <v>240</v>
      </c>
      <c r="I39" s="20">
        <v>235</v>
      </c>
      <c r="J39" s="20">
        <v>198</v>
      </c>
      <c r="K39" s="20">
        <v>177</v>
      </c>
      <c r="L39" s="20">
        <v>153</v>
      </c>
      <c r="M39" s="20">
        <v>166</v>
      </c>
      <c r="N39" s="20">
        <v>229</v>
      </c>
      <c r="O39" s="20">
        <v>255</v>
      </c>
      <c r="P39" s="20">
        <v>246</v>
      </c>
      <c r="Q39" s="20">
        <v>170</v>
      </c>
      <c r="R39" s="20">
        <v>176</v>
      </c>
      <c r="S39" s="20">
        <v>189</v>
      </c>
      <c r="T39" s="20">
        <v>198</v>
      </c>
      <c r="U39" s="20">
        <v>195</v>
      </c>
      <c r="V39" s="20">
        <v>170</v>
      </c>
      <c r="W39" s="20">
        <v>157</v>
      </c>
      <c r="X39" s="20">
        <v>156</v>
      </c>
      <c r="Y39" s="20">
        <v>203</v>
      </c>
      <c r="Z39" s="20">
        <v>225</v>
      </c>
      <c r="AA39" s="20">
        <v>235</v>
      </c>
      <c r="AB39" s="20">
        <v>230</v>
      </c>
      <c r="AC39" s="20">
        <v>202</v>
      </c>
      <c r="AD39" s="20">
        <v>207</v>
      </c>
      <c r="AE39" s="20">
        <v>215</v>
      </c>
      <c r="AF39" s="20">
        <v>284</v>
      </c>
      <c r="AG39" s="20">
        <v>266</v>
      </c>
      <c r="AH39" s="20">
        <v>184</v>
      </c>
      <c r="AI39" s="20">
        <v>195</v>
      </c>
      <c r="AJ39" s="20">
        <v>217</v>
      </c>
      <c r="AK39" s="20"/>
      <c r="AL39" s="51"/>
      <c r="AM39" s="51"/>
      <c r="AN39" s="51"/>
    </row>
    <row r="40" spans="1:40" x14ac:dyDescent="0.25">
      <c r="A40" t="s">
        <v>109</v>
      </c>
      <c r="B40" s="20">
        <v>42</v>
      </c>
      <c r="C40" s="20">
        <v>39</v>
      </c>
      <c r="D40" s="20">
        <v>34</v>
      </c>
      <c r="E40" s="20">
        <v>22</v>
      </c>
      <c r="F40" s="20">
        <v>19</v>
      </c>
      <c r="G40" s="20">
        <v>23</v>
      </c>
      <c r="H40" s="20">
        <v>21</v>
      </c>
      <c r="I40" s="20">
        <v>22</v>
      </c>
      <c r="J40" s="20">
        <v>13</v>
      </c>
      <c r="K40" s="20">
        <v>14</v>
      </c>
      <c r="L40" s="20">
        <v>16</v>
      </c>
      <c r="M40" s="20">
        <v>22</v>
      </c>
      <c r="N40" s="20">
        <v>29</v>
      </c>
      <c r="O40" s="20">
        <v>27</v>
      </c>
      <c r="P40" s="20">
        <v>24</v>
      </c>
      <c r="Q40" s="20">
        <v>23</v>
      </c>
      <c r="R40" s="20">
        <v>21</v>
      </c>
      <c r="S40" s="20">
        <v>22</v>
      </c>
      <c r="T40" s="20">
        <v>23</v>
      </c>
      <c r="U40" s="20">
        <v>20</v>
      </c>
      <c r="V40" s="20">
        <v>22</v>
      </c>
      <c r="W40" s="20">
        <v>20</v>
      </c>
      <c r="X40" s="20">
        <v>24</v>
      </c>
      <c r="Y40" s="20">
        <v>27</v>
      </c>
      <c r="Z40" s="20">
        <v>29</v>
      </c>
      <c r="AA40" s="20">
        <v>32</v>
      </c>
      <c r="AB40" s="20">
        <v>30</v>
      </c>
      <c r="AC40" s="20">
        <v>21</v>
      </c>
      <c r="AD40" s="20">
        <v>19</v>
      </c>
      <c r="AE40" s="20">
        <v>26</v>
      </c>
      <c r="AF40" s="20">
        <v>23</v>
      </c>
      <c r="AG40" s="20">
        <v>21</v>
      </c>
      <c r="AH40" s="20">
        <v>15</v>
      </c>
      <c r="AI40" s="20">
        <v>16</v>
      </c>
      <c r="AJ40" s="20">
        <v>20</v>
      </c>
      <c r="AK40" s="20"/>
      <c r="AL40" s="51"/>
      <c r="AM40" s="51"/>
      <c r="AN40" s="51"/>
    </row>
    <row r="41" spans="1:40" x14ac:dyDescent="0.25">
      <c r="A41" t="s">
        <v>110</v>
      </c>
      <c r="B41" s="20">
        <v>110</v>
      </c>
      <c r="C41" s="20">
        <v>95</v>
      </c>
      <c r="D41" s="20">
        <v>89</v>
      </c>
      <c r="E41" s="20">
        <v>79</v>
      </c>
      <c r="F41" s="20">
        <v>78</v>
      </c>
      <c r="G41" s="20">
        <v>88</v>
      </c>
      <c r="H41" s="20">
        <v>82</v>
      </c>
      <c r="I41" s="20">
        <v>89</v>
      </c>
      <c r="J41" s="20">
        <v>93</v>
      </c>
      <c r="K41" s="20">
        <v>90</v>
      </c>
      <c r="L41" s="20">
        <v>82</v>
      </c>
      <c r="M41" s="20">
        <v>74</v>
      </c>
      <c r="N41" s="20">
        <v>104</v>
      </c>
      <c r="O41" s="20">
        <v>105</v>
      </c>
      <c r="P41" s="20">
        <v>105</v>
      </c>
      <c r="Q41" s="20">
        <v>96</v>
      </c>
      <c r="R41" s="20">
        <v>94</v>
      </c>
      <c r="S41" s="20">
        <v>94</v>
      </c>
      <c r="T41" s="20">
        <v>100</v>
      </c>
      <c r="U41" s="20">
        <v>98</v>
      </c>
      <c r="V41" s="20">
        <v>88</v>
      </c>
      <c r="W41" s="20">
        <v>88</v>
      </c>
      <c r="X41" s="20">
        <v>76</v>
      </c>
      <c r="Y41" s="20">
        <v>77</v>
      </c>
      <c r="Z41" s="20">
        <v>93</v>
      </c>
      <c r="AA41" s="20">
        <v>94</v>
      </c>
      <c r="AB41" s="20">
        <v>102</v>
      </c>
      <c r="AC41" s="20">
        <v>90</v>
      </c>
      <c r="AD41" s="20">
        <v>118</v>
      </c>
      <c r="AE41" s="20">
        <v>119</v>
      </c>
      <c r="AF41" s="20">
        <v>135</v>
      </c>
      <c r="AG41" s="20">
        <v>141</v>
      </c>
      <c r="AH41" s="20">
        <v>101</v>
      </c>
      <c r="AI41" s="20">
        <v>121</v>
      </c>
      <c r="AJ41" s="20">
        <v>119</v>
      </c>
      <c r="AK41" s="20"/>
      <c r="AL41" s="51"/>
      <c r="AM41" s="51"/>
      <c r="AN41" s="51"/>
    </row>
    <row r="42" spans="1:40" x14ac:dyDescent="0.25">
      <c r="A42" t="s">
        <v>111</v>
      </c>
      <c r="B42" s="20">
        <v>15663</v>
      </c>
      <c r="C42" s="20">
        <v>13792</v>
      </c>
      <c r="D42" s="20">
        <v>12666</v>
      </c>
      <c r="E42" s="20">
        <v>11685</v>
      </c>
      <c r="F42" s="20">
        <v>13200</v>
      </c>
      <c r="G42" s="20">
        <v>15786</v>
      </c>
      <c r="H42" s="20">
        <v>16558</v>
      </c>
      <c r="I42" s="20">
        <v>15621</v>
      </c>
      <c r="J42" s="20">
        <v>13160</v>
      </c>
      <c r="K42" s="20">
        <v>12732</v>
      </c>
      <c r="L42" s="20">
        <v>11873</v>
      </c>
      <c r="M42" s="20">
        <v>11577</v>
      </c>
      <c r="N42" s="20">
        <v>13791</v>
      </c>
      <c r="O42" s="20">
        <v>13310</v>
      </c>
      <c r="P42" s="20">
        <v>12092</v>
      </c>
      <c r="Q42" s="20">
        <v>10277</v>
      </c>
      <c r="R42" s="20">
        <v>12320</v>
      </c>
      <c r="S42" s="20">
        <v>14381</v>
      </c>
      <c r="T42" s="20">
        <v>14189</v>
      </c>
      <c r="U42" s="20">
        <v>13772</v>
      </c>
      <c r="V42" s="20">
        <v>12641</v>
      </c>
      <c r="W42" s="20">
        <v>12246</v>
      </c>
      <c r="X42" s="20">
        <v>11288</v>
      </c>
      <c r="Y42" s="20">
        <v>11839</v>
      </c>
      <c r="Z42" s="20">
        <v>12416</v>
      </c>
      <c r="AA42" s="20">
        <v>12556</v>
      </c>
      <c r="AB42" s="20">
        <v>12496</v>
      </c>
      <c r="AC42" s="20">
        <v>11531</v>
      </c>
      <c r="AD42" s="20">
        <v>14963</v>
      </c>
      <c r="AE42" s="20">
        <v>16818</v>
      </c>
      <c r="AF42" s="20">
        <v>19080</v>
      </c>
      <c r="AG42" s="20">
        <v>18914</v>
      </c>
      <c r="AH42" s="20">
        <v>14835</v>
      </c>
      <c r="AI42" s="20">
        <v>15356</v>
      </c>
      <c r="AJ42" s="20">
        <v>15805</v>
      </c>
      <c r="AK42" s="20"/>
      <c r="AL42" s="51"/>
      <c r="AM42" s="51"/>
      <c r="AN42" s="51"/>
    </row>
    <row r="43" spans="1:40" x14ac:dyDescent="0.25">
      <c r="A43" t="s">
        <v>112</v>
      </c>
      <c r="B43" s="20">
        <v>111009</v>
      </c>
      <c r="C43" s="20">
        <v>102505</v>
      </c>
      <c r="D43" s="20">
        <v>93502</v>
      </c>
      <c r="E43" s="20">
        <v>82224</v>
      </c>
      <c r="F43" s="20">
        <v>87490</v>
      </c>
      <c r="G43" s="20">
        <v>99458</v>
      </c>
      <c r="H43" s="20">
        <v>100246</v>
      </c>
      <c r="I43" s="20">
        <v>98909</v>
      </c>
      <c r="J43" s="20">
        <v>87236</v>
      </c>
      <c r="K43" s="20">
        <v>85119</v>
      </c>
      <c r="L43" s="20">
        <v>79656</v>
      </c>
      <c r="M43" s="20">
        <v>79572</v>
      </c>
      <c r="N43" s="20">
        <v>98994</v>
      </c>
      <c r="O43" s="20">
        <v>98102</v>
      </c>
      <c r="P43" s="20">
        <v>90346</v>
      </c>
      <c r="Q43" s="20">
        <v>71565</v>
      </c>
      <c r="R43" s="20">
        <v>81877</v>
      </c>
      <c r="S43" s="20">
        <v>92260</v>
      </c>
      <c r="T43" s="20">
        <v>91708</v>
      </c>
      <c r="U43" s="20">
        <v>90089</v>
      </c>
      <c r="V43" s="20">
        <v>82845</v>
      </c>
      <c r="W43" s="20">
        <v>81476</v>
      </c>
      <c r="X43" s="20">
        <v>77650</v>
      </c>
      <c r="Y43" s="20">
        <v>83597</v>
      </c>
      <c r="Z43" s="20">
        <v>89616</v>
      </c>
      <c r="AA43" s="20">
        <v>93982</v>
      </c>
      <c r="AB43" s="20">
        <v>92791</v>
      </c>
      <c r="AC43" s="20">
        <v>82758</v>
      </c>
      <c r="AD43" s="20">
        <v>99708</v>
      </c>
      <c r="AE43" s="20">
        <v>110182</v>
      </c>
      <c r="AF43" s="20">
        <v>125964</v>
      </c>
      <c r="AG43" s="20">
        <v>125115</v>
      </c>
      <c r="AH43" s="20">
        <v>97492</v>
      </c>
      <c r="AI43" s="20">
        <v>101741</v>
      </c>
      <c r="AJ43" s="20">
        <v>106980</v>
      </c>
      <c r="AK43" s="20"/>
      <c r="AL43" s="51"/>
      <c r="AM43" s="51"/>
      <c r="AN43" s="51"/>
    </row>
    <row r="44" spans="1:40" x14ac:dyDescent="0.25">
      <c r="A44" t="s">
        <v>113</v>
      </c>
      <c r="B44" s="20">
        <v>63018</v>
      </c>
      <c r="C44" s="20">
        <v>57334</v>
      </c>
      <c r="D44" s="20">
        <v>52654</v>
      </c>
      <c r="E44" s="20">
        <v>47197</v>
      </c>
      <c r="F44" s="20">
        <v>51579</v>
      </c>
      <c r="G44" s="20">
        <v>58890</v>
      </c>
      <c r="H44" s="20">
        <v>58871</v>
      </c>
      <c r="I44" s="20">
        <v>57389</v>
      </c>
      <c r="J44" s="20">
        <v>50877</v>
      </c>
      <c r="K44" s="20">
        <v>50065</v>
      </c>
      <c r="L44" s="20">
        <v>46133</v>
      </c>
      <c r="M44" s="20">
        <v>45791</v>
      </c>
      <c r="N44" s="20">
        <v>56638</v>
      </c>
      <c r="O44" s="20">
        <v>55424</v>
      </c>
      <c r="P44" s="20">
        <v>50784</v>
      </c>
      <c r="Q44" s="20">
        <v>41491</v>
      </c>
      <c r="R44" s="20">
        <v>48698</v>
      </c>
      <c r="S44" s="20">
        <v>55248</v>
      </c>
      <c r="T44" s="20">
        <v>53994</v>
      </c>
      <c r="U44" s="20">
        <v>52469</v>
      </c>
      <c r="V44" s="20">
        <v>48611</v>
      </c>
      <c r="W44" s="20">
        <v>47850</v>
      </c>
      <c r="X44" s="20">
        <v>44593</v>
      </c>
      <c r="Y44" s="20">
        <v>47765</v>
      </c>
      <c r="Z44" s="20">
        <v>50835</v>
      </c>
      <c r="AA44" s="20">
        <v>52424</v>
      </c>
      <c r="AB44" s="20">
        <v>52163</v>
      </c>
      <c r="AC44" s="20">
        <v>46872</v>
      </c>
      <c r="AD44" s="20">
        <v>59303</v>
      </c>
      <c r="AE44" s="20">
        <v>65601</v>
      </c>
      <c r="AF44" s="20">
        <v>74354</v>
      </c>
      <c r="AG44" s="20">
        <v>73593</v>
      </c>
      <c r="AH44" s="20">
        <v>57902</v>
      </c>
      <c r="AI44" s="20">
        <v>60738</v>
      </c>
      <c r="AJ44" s="20">
        <v>62962</v>
      </c>
      <c r="AK44" s="20"/>
      <c r="AL44" s="51"/>
      <c r="AM44" s="51"/>
      <c r="AN44" s="51"/>
    </row>
    <row r="45" spans="1:40" x14ac:dyDescent="0.25">
      <c r="A45" t="s">
        <v>114</v>
      </c>
      <c r="B45" s="20">
        <v>184754</v>
      </c>
      <c r="C45" s="20">
        <v>173089</v>
      </c>
      <c r="D45" s="20">
        <v>154708</v>
      </c>
      <c r="E45" s="20">
        <v>132195</v>
      </c>
      <c r="F45" s="20">
        <v>138949</v>
      </c>
      <c r="G45" s="20">
        <v>155225</v>
      </c>
      <c r="H45" s="20">
        <v>157597</v>
      </c>
      <c r="I45" s="20">
        <v>161014</v>
      </c>
      <c r="J45" s="20">
        <v>138360</v>
      </c>
      <c r="K45" s="20">
        <v>134348</v>
      </c>
      <c r="L45" s="20">
        <v>128996</v>
      </c>
      <c r="M45" s="20">
        <v>126741</v>
      </c>
      <c r="N45" s="20">
        <v>163040</v>
      </c>
      <c r="O45" s="20">
        <v>163983</v>
      </c>
      <c r="P45" s="20">
        <v>148307</v>
      </c>
      <c r="Q45" s="20">
        <v>113613</v>
      </c>
      <c r="R45" s="20">
        <v>127239</v>
      </c>
      <c r="S45" s="20">
        <v>140677</v>
      </c>
      <c r="T45" s="20">
        <v>141099</v>
      </c>
      <c r="U45" s="20">
        <v>143966</v>
      </c>
      <c r="V45" s="20">
        <v>130128</v>
      </c>
      <c r="W45" s="20">
        <v>130391</v>
      </c>
      <c r="X45" s="20">
        <v>128823</v>
      </c>
      <c r="Y45" s="20">
        <v>138344</v>
      </c>
      <c r="Z45" s="20">
        <v>155832</v>
      </c>
      <c r="AA45" s="20">
        <v>167019</v>
      </c>
      <c r="AB45" s="20">
        <v>157370</v>
      </c>
      <c r="AC45" s="20">
        <v>138182</v>
      </c>
      <c r="AD45" s="20">
        <v>161962</v>
      </c>
      <c r="AE45" s="20">
        <v>175684</v>
      </c>
      <c r="AF45" s="20">
        <v>203219</v>
      </c>
      <c r="AG45" s="20">
        <v>202420</v>
      </c>
      <c r="AH45" s="20">
        <v>155337</v>
      </c>
      <c r="AI45" s="20">
        <v>162093</v>
      </c>
      <c r="AJ45" s="20">
        <v>172730</v>
      </c>
      <c r="AK45" s="20"/>
      <c r="AL45" s="51"/>
      <c r="AM45" s="51"/>
      <c r="AN45" s="51"/>
    </row>
    <row r="46" spans="1:40" x14ac:dyDescent="0.25">
      <c r="A46" t="s">
        <v>115</v>
      </c>
      <c r="B46" s="20">
        <v>555</v>
      </c>
      <c r="C46" s="20">
        <v>556</v>
      </c>
      <c r="D46" s="20">
        <v>477</v>
      </c>
      <c r="E46" s="20">
        <v>384</v>
      </c>
      <c r="F46" s="20">
        <v>376</v>
      </c>
      <c r="G46" s="20">
        <v>419</v>
      </c>
      <c r="H46" s="20">
        <v>411</v>
      </c>
      <c r="I46" s="20">
        <v>405</v>
      </c>
      <c r="J46" s="20">
        <v>351</v>
      </c>
      <c r="K46" s="20">
        <v>354</v>
      </c>
      <c r="L46" s="20">
        <v>349</v>
      </c>
      <c r="M46" s="20">
        <v>406</v>
      </c>
      <c r="N46" s="20">
        <v>516</v>
      </c>
      <c r="O46" s="20">
        <v>528</v>
      </c>
      <c r="P46" s="20">
        <v>470</v>
      </c>
      <c r="Q46" s="20">
        <v>339</v>
      </c>
      <c r="R46" s="20">
        <v>357</v>
      </c>
      <c r="S46" s="20">
        <v>422</v>
      </c>
      <c r="T46" s="20">
        <v>432</v>
      </c>
      <c r="U46" s="20">
        <v>425</v>
      </c>
      <c r="V46" s="20">
        <v>409</v>
      </c>
      <c r="W46" s="20">
        <v>356</v>
      </c>
      <c r="X46" s="20">
        <v>348</v>
      </c>
      <c r="Y46" s="20">
        <v>381</v>
      </c>
      <c r="Z46" s="20">
        <v>431</v>
      </c>
      <c r="AA46" s="20">
        <v>463</v>
      </c>
      <c r="AB46" s="20">
        <v>415</v>
      </c>
      <c r="AC46" s="20">
        <v>339</v>
      </c>
      <c r="AD46" s="20">
        <v>416</v>
      </c>
      <c r="AE46" s="20">
        <v>473</v>
      </c>
      <c r="AF46" s="20">
        <v>560</v>
      </c>
      <c r="AG46" s="20">
        <v>531</v>
      </c>
      <c r="AH46" s="20">
        <v>384</v>
      </c>
      <c r="AI46" s="20">
        <v>380</v>
      </c>
      <c r="AJ46" s="20">
        <v>425</v>
      </c>
      <c r="AK46" s="20"/>
      <c r="AL46" s="51"/>
      <c r="AM46" s="51"/>
      <c r="AN46" s="51"/>
    </row>
    <row r="47" spans="1:40" x14ac:dyDescent="0.25">
      <c r="A47" t="s">
        <v>116</v>
      </c>
      <c r="B47" s="20">
        <v>102</v>
      </c>
      <c r="C47" s="20">
        <v>103</v>
      </c>
      <c r="D47" s="20">
        <v>86</v>
      </c>
      <c r="E47" s="20">
        <v>92</v>
      </c>
      <c r="F47" s="20">
        <v>90</v>
      </c>
      <c r="G47" s="20">
        <v>124</v>
      </c>
      <c r="H47" s="20">
        <v>94</v>
      </c>
      <c r="I47" s="20">
        <v>102</v>
      </c>
      <c r="J47" s="20">
        <v>86</v>
      </c>
      <c r="K47" s="20">
        <v>84</v>
      </c>
      <c r="L47" s="20">
        <v>86</v>
      </c>
      <c r="M47" s="20">
        <v>80</v>
      </c>
      <c r="N47" s="20">
        <v>104</v>
      </c>
      <c r="O47" s="20">
        <v>106</v>
      </c>
      <c r="P47" s="20">
        <v>91</v>
      </c>
      <c r="Q47" s="20">
        <v>76</v>
      </c>
      <c r="R47" s="20">
        <v>93</v>
      </c>
      <c r="S47" s="20">
        <v>99</v>
      </c>
      <c r="T47" s="20">
        <v>97</v>
      </c>
      <c r="U47" s="20">
        <v>103</v>
      </c>
      <c r="V47" s="20">
        <v>96</v>
      </c>
      <c r="W47" s="20">
        <v>101</v>
      </c>
      <c r="X47" s="20">
        <v>92</v>
      </c>
      <c r="Y47" s="20">
        <v>99</v>
      </c>
      <c r="Z47" s="20">
        <v>98</v>
      </c>
      <c r="AA47" s="20">
        <v>107</v>
      </c>
      <c r="AB47" s="20">
        <v>109</v>
      </c>
      <c r="AC47" s="20">
        <v>105</v>
      </c>
      <c r="AD47" s="20">
        <v>125</v>
      </c>
      <c r="AE47" s="20">
        <v>138</v>
      </c>
      <c r="AF47" s="20">
        <v>153</v>
      </c>
      <c r="AG47" s="20">
        <v>149</v>
      </c>
      <c r="AH47" s="20">
        <v>124</v>
      </c>
      <c r="AI47" s="20">
        <v>122</v>
      </c>
      <c r="AJ47" s="20">
        <v>122</v>
      </c>
      <c r="AK47" s="20"/>
      <c r="AL47" s="51"/>
      <c r="AM47" s="51"/>
      <c r="AN47" s="51"/>
    </row>
    <row r="48" spans="1:40" x14ac:dyDescent="0.25">
      <c r="A48" t="s">
        <v>117</v>
      </c>
      <c r="B48" s="20">
        <v>137</v>
      </c>
      <c r="C48" s="20">
        <v>125</v>
      </c>
      <c r="D48" s="20">
        <v>117</v>
      </c>
      <c r="E48" s="20">
        <v>98</v>
      </c>
      <c r="F48" s="20">
        <v>110</v>
      </c>
      <c r="G48" s="20">
        <v>119</v>
      </c>
      <c r="H48" s="20">
        <v>126</v>
      </c>
      <c r="I48" s="20">
        <v>123</v>
      </c>
      <c r="J48" s="20">
        <v>105</v>
      </c>
      <c r="K48" s="20">
        <v>119</v>
      </c>
      <c r="L48" s="20">
        <v>108</v>
      </c>
      <c r="M48" s="20">
        <v>102</v>
      </c>
      <c r="N48" s="20">
        <v>137</v>
      </c>
      <c r="O48" s="20">
        <v>156</v>
      </c>
      <c r="P48" s="20">
        <v>135</v>
      </c>
      <c r="Q48" s="20">
        <v>113</v>
      </c>
      <c r="R48" s="20">
        <v>121</v>
      </c>
      <c r="S48" s="20">
        <v>137</v>
      </c>
      <c r="T48" s="20">
        <v>133</v>
      </c>
      <c r="U48" s="20">
        <v>122</v>
      </c>
      <c r="V48" s="20">
        <v>107</v>
      </c>
      <c r="W48" s="20">
        <v>103</v>
      </c>
      <c r="X48" s="20">
        <v>93</v>
      </c>
      <c r="Y48" s="20">
        <v>106</v>
      </c>
      <c r="Z48" s="20">
        <v>111</v>
      </c>
      <c r="AA48" s="20">
        <v>120</v>
      </c>
      <c r="AB48" s="20">
        <v>124</v>
      </c>
      <c r="AC48" s="20">
        <v>109</v>
      </c>
      <c r="AD48" s="20">
        <v>127</v>
      </c>
      <c r="AE48" s="20">
        <v>147</v>
      </c>
      <c r="AF48" s="20">
        <v>169</v>
      </c>
      <c r="AG48" s="20">
        <v>166</v>
      </c>
      <c r="AH48" s="20">
        <v>140</v>
      </c>
      <c r="AI48" s="20">
        <v>150</v>
      </c>
      <c r="AJ48" s="20">
        <v>166</v>
      </c>
      <c r="AK48" s="20"/>
      <c r="AL48" s="51"/>
      <c r="AM48" s="51"/>
      <c r="AN48" s="51"/>
    </row>
    <row r="49" spans="1:40" x14ac:dyDescent="0.25">
      <c r="A49" t="s">
        <v>118</v>
      </c>
      <c r="B49" s="20">
        <v>116</v>
      </c>
      <c r="C49" s="20">
        <v>120</v>
      </c>
      <c r="D49" s="20">
        <v>111</v>
      </c>
      <c r="E49" s="20">
        <v>86</v>
      </c>
      <c r="F49" s="20">
        <v>96</v>
      </c>
      <c r="G49" s="20">
        <v>106</v>
      </c>
      <c r="H49" s="20">
        <v>89</v>
      </c>
      <c r="I49" s="20">
        <v>84</v>
      </c>
      <c r="J49" s="20">
        <v>82</v>
      </c>
      <c r="K49" s="20">
        <v>76</v>
      </c>
      <c r="L49" s="20">
        <v>72</v>
      </c>
      <c r="M49" s="20">
        <v>81</v>
      </c>
      <c r="N49" s="20">
        <v>101</v>
      </c>
      <c r="O49" s="20">
        <v>102</v>
      </c>
      <c r="P49" s="20">
        <v>96</v>
      </c>
      <c r="Q49" s="20">
        <v>67</v>
      </c>
      <c r="R49" s="20">
        <v>79</v>
      </c>
      <c r="S49" s="20">
        <v>86</v>
      </c>
      <c r="T49" s="20">
        <v>85</v>
      </c>
      <c r="U49" s="20">
        <v>83</v>
      </c>
      <c r="V49" s="20">
        <v>84</v>
      </c>
      <c r="W49" s="20">
        <v>85</v>
      </c>
      <c r="X49" s="20">
        <v>83</v>
      </c>
      <c r="Y49" s="20">
        <v>91</v>
      </c>
      <c r="Z49" s="20">
        <v>95</v>
      </c>
      <c r="AA49" s="20">
        <v>96</v>
      </c>
      <c r="AB49" s="20">
        <v>92</v>
      </c>
      <c r="AC49" s="20">
        <v>67</v>
      </c>
      <c r="AD49" s="20">
        <v>98</v>
      </c>
      <c r="AE49" s="20">
        <v>95</v>
      </c>
      <c r="AF49" s="20">
        <v>101</v>
      </c>
      <c r="AG49" s="20">
        <v>92</v>
      </c>
      <c r="AH49" s="20">
        <v>82</v>
      </c>
      <c r="AI49" s="20">
        <v>79</v>
      </c>
      <c r="AJ49" s="20">
        <v>97</v>
      </c>
      <c r="AK49" s="20"/>
      <c r="AL49" s="51"/>
      <c r="AM49" s="51"/>
      <c r="AN49" s="51"/>
    </row>
    <row r="50" spans="1:40" x14ac:dyDescent="0.25">
      <c r="A50" t="s">
        <v>119</v>
      </c>
      <c r="B50" s="20">
        <v>747</v>
      </c>
      <c r="C50" s="20">
        <v>712</v>
      </c>
      <c r="D50" s="20">
        <v>633</v>
      </c>
      <c r="E50" s="20">
        <v>632</v>
      </c>
      <c r="F50" s="20">
        <v>683</v>
      </c>
      <c r="G50" s="20">
        <v>778</v>
      </c>
      <c r="H50" s="20">
        <v>762</v>
      </c>
      <c r="I50" s="20">
        <v>703</v>
      </c>
      <c r="J50" s="20">
        <v>654</v>
      </c>
      <c r="K50" s="20">
        <v>638</v>
      </c>
      <c r="L50" s="20">
        <v>581</v>
      </c>
      <c r="M50" s="20">
        <v>563</v>
      </c>
      <c r="N50" s="20">
        <v>714</v>
      </c>
      <c r="O50" s="20">
        <v>672</v>
      </c>
      <c r="P50" s="20">
        <v>618</v>
      </c>
      <c r="Q50" s="20">
        <v>524</v>
      </c>
      <c r="R50" s="20">
        <v>584</v>
      </c>
      <c r="S50" s="20">
        <v>657</v>
      </c>
      <c r="T50" s="20">
        <v>653</v>
      </c>
      <c r="U50" s="20">
        <v>627</v>
      </c>
      <c r="V50" s="20">
        <v>567</v>
      </c>
      <c r="W50" s="20">
        <v>571</v>
      </c>
      <c r="X50" s="20">
        <v>562</v>
      </c>
      <c r="Y50" s="20">
        <v>599</v>
      </c>
      <c r="Z50" s="20">
        <v>649</v>
      </c>
      <c r="AA50" s="20">
        <v>695</v>
      </c>
      <c r="AB50" s="20">
        <v>666</v>
      </c>
      <c r="AC50" s="20">
        <v>618</v>
      </c>
      <c r="AD50" s="20">
        <v>743</v>
      </c>
      <c r="AE50" s="20">
        <v>816</v>
      </c>
      <c r="AF50" s="20">
        <v>930</v>
      </c>
      <c r="AG50" s="20">
        <v>887</v>
      </c>
      <c r="AH50" s="20">
        <v>758</v>
      </c>
      <c r="AI50" s="20">
        <v>803</v>
      </c>
      <c r="AJ50" s="20">
        <v>775</v>
      </c>
      <c r="AK50" s="20"/>
      <c r="AL50" s="51"/>
      <c r="AM50" s="51"/>
      <c r="AN50" s="51"/>
    </row>
    <row r="51" spans="1:40" x14ac:dyDescent="0.25">
      <c r="A51" t="s">
        <v>120</v>
      </c>
      <c r="B51" s="20">
        <v>319</v>
      </c>
      <c r="C51" s="20">
        <v>328</v>
      </c>
      <c r="D51" s="20">
        <v>294</v>
      </c>
      <c r="E51" s="20">
        <v>191</v>
      </c>
      <c r="F51" s="20">
        <v>177</v>
      </c>
      <c r="G51" s="20">
        <v>175</v>
      </c>
      <c r="H51" s="20">
        <v>171</v>
      </c>
      <c r="I51" s="20">
        <v>176</v>
      </c>
      <c r="J51" s="20">
        <v>161</v>
      </c>
      <c r="K51" s="20">
        <v>176</v>
      </c>
      <c r="L51" s="20">
        <v>178</v>
      </c>
      <c r="M51" s="20">
        <v>218</v>
      </c>
      <c r="N51" s="20">
        <v>287</v>
      </c>
      <c r="O51" s="20">
        <v>306</v>
      </c>
      <c r="P51" s="20">
        <v>269</v>
      </c>
      <c r="Q51" s="20">
        <v>171</v>
      </c>
      <c r="R51" s="20">
        <v>164</v>
      </c>
      <c r="S51" s="20">
        <v>175</v>
      </c>
      <c r="T51" s="20">
        <v>153</v>
      </c>
      <c r="U51" s="20">
        <v>154</v>
      </c>
      <c r="V51" s="20">
        <v>141</v>
      </c>
      <c r="W51" s="20">
        <v>143</v>
      </c>
      <c r="X51" s="20">
        <v>141</v>
      </c>
      <c r="Y51" s="20">
        <v>186</v>
      </c>
      <c r="Z51" s="20">
        <v>223</v>
      </c>
      <c r="AA51" s="20">
        <v>255</v>
      </c>
      <c r="AB51" s="20">
        <v>229</v>
      </c>
      <c r="AC51" s="20">
        <v>187</v>
      </c>
      <c r="AD51" s="20">
        <v>183</v>
      </c>
      <c r="AE51" s="20">
        <v>200</v>
      </c>
      <c r="AF51" s="20">
        <v>202</v>
      </c>
      <c r="AG51" s="20">
        <v>198</v>
      </c>
      <c r="AH51" s="20">
        <v>145</v>
      </c>
      <c r="AI51" s="20">
        <v>174</v>
      </c>
      <c r="AJ51" s="20">
        <v>213</v>
      </c>
      <c r="AK51" s="20"/>
      <c r="AL51" s="51"/>
      <c r="AM51" s="51"/>
      <c r="AN51" s="51"/>
    </row>
    <row r="52" spans="1:40" x14ac:dyDescent="0.25">
      <c r="A52" t="s">
        <v>121</v>
      </c>
      <c r="B52" s="20">
        <v>663</v>
      </c>
      <c r="C52" s="20">
        <v>621</v>
      </c>
      <c r="D52" s="20">
        <v>562</v>
      </c>
      <c r="E52" s="20">
        <v>517</v>
      </c>
      <c r="F52" s="20">
        <v>525</v>
      </c>
      <c r="G52" s="20">
        <v>636</v>
      </c>
      <c r="H52" s="20">
        <v>655</v>
      </c>
      <c r="I52" s="20">
        <v>634</v>
      </c>
      <c r="J52" s="20">
        <v>520</v>
      </c>
      <c r="K52" s="20">
        <v>501</v>
      </c>
      <c r="L52" s="20">
        <v>482</v>
      </c>
      <c r="M52" s="20">
        <v>497</v>
      </c>
      <c r="N52" s="20">
        <v>601</v>
      </c>
      <c r="O52" s="20">
        <v>621</v>
      </c>
      <c r="P52" s="20">
        <v>631</v>
      </c>
      <c r="Q52" s="20">
        <v>469</v>
      </c>
      <c r="R52" s="20">
        <v>553</v>
      </c>
      <c r="S52" s="20">
        <v>639</v>
      </c>
      <c r="T52" s="20">
        <v>626</v>
      </c>
      <c r="U52" s="20">
        <v>616</v>
      </c>
      <c r="V52" s="20">
        <v>507</v>
      </c>
      <c r="W52" s="20">
        <v>478</v>
      </c>
      <c r="X52" s="20">
        <v>432</v>
      </c>
      <c r="Y52" s="20">
        <v>467</v>
      </c>
      <c r="Z52" s="20">
        <v>509</v>
      </c>
      <c r="AA52" s="20">
        <v>498</v>
      </c>
      <c r="AB52" s="20">
        <v>498</v>
      </c>
      <c r="AC52" s="20">
        <v>455</v>
      </c>
      <c r="AD52" s="20">
        <v>603</v>
      </c>
      <c r="AE52" s="20">
        <v>689</v>
      </c>
      <c r="AF52" s="20">
        <v>801</v>
      </c>
      <c r="AG52" s="20">
        <v>795</v>
      </c>
      <c r="AH52" s="20">
        <v>611</v>
      </c>
      <c r="AI52" s="20">
        <v>579</v>
      </c>
      <c r="AJ52" s="20">
        <v>629</v>
      </c>
      <c r="AK52" s="20"/>
      <c r="AL52" s="51"/>
      <c r="AM52" s="51"/>
      <c r="AN52" s="51"/>
    </row>
    <row r="53" spans="1:40" x14ac:dyDescent="0.25">
      <c r="A53" t="s">
        <v>122</v>
      </c>
      <c r="B53" s="20">
        <v>123</v>
      </c>
      <c r="C53" s="20">
        <v>112</v>
      </c>
      <c r="D53" s="20">
        <v>108</v>
      </c>
      <c r="E53" s="20">
        <v>79</v>
      </c>
      <c r="F53" s="20">
        <v>77</v>
      </c>
      <c r="G53" s="20">
        <v>78</v>
      </c>
      <c r="H53" s="20">
        <v>79</v>
      </c>
      <c r="I53" s="20">
        <v>79</v>
      </c>
      <c r="J53" s="20">
        <v>57</v>
      </c>
      <c r="K53" s="20">
        <v>59</v>
      </c>
      <c r="L53" s="20">
        <v>55</v>
      </c>
      <c r="M53" s="20">
        <v>77</v>
      </c>
      <c r="N53" s="20">
        <v>90</v>
      </c>
      <c r="O53" s="20">
        <v>91</v>
      </c>
      <c r="P53" s="20">
        <v>81</v>
      </c>
      <c r="Q53" s="20">
        <v>55</v>
      </c>
      <c r="R53" s="20">
        <v>61</v>
      </c>
      <c r="S53" s="20">
        <v>61</v>
      </c>
      <c r="T53" s="20">
        <v>67</v>
      </c>
      <c r="U53" s="20">
        <v>54</v>
      </c>
      <c r="V53" s="20">
        <v>46</v>
      </c>
      <c r="W53" s="20">
        <v>50</v>
      </c>
      <c r="X53" s="20">
        <v>53</v>
      </c>
      <c r="Y53" s="20">
        <v>68</v>
      </c>
      <c r="Z53" s="20">
        <v>82</v>
      </c>
      <c r="AA53" s="20">
        <v>87</v>
      </c>
      <c r="AB53" s="20">
        <v>91</v>
      </c>
      <c r="AC53" s="20">
        <v>76</v>
      </c>
      <c r="AD53" s="20">
        <v>84</v>
      </c>
      <c r="AE53" s="20">
        <v>89</v>
      </c>
      <c r="AF53" s="20">
        <v>100</v>
      </c>
      <c r="AG53" s="20">
        <v>102</v>
      </c>
      <c r="AH53" s="20">
        <v>61</v>
      </c>
      <c r="AI53" s="20">
        <v>59</v>
      </c>
      <c r="AJ53" s="20">
        <v>61</v>
      </c>
      <c r="AK53" s="20"/>
      <c r="AL53" s="51"/>
      <c r="AM53" s="51"/>
      <c r="AN53" s="51"/>
    </row>
    <row r="54" spans="1:40" x14ac:dyDescent="0.25">
      <c r="A54" t="s">
        <v>123</v>
      </c>
      <c r="B54" s="20">
        <v>17652</v>
      </c>
      <c r="C54" s="20">
        <v>17400</v>
      </c>
      <c r="D54" s="20">
        <v>15225</v>
      </c>
      <c r="E54" s="20">
        <v>12064</v>
      </c>
      <c r="F54" s="20">
        <v>11987</v>
      </c>
      <c r="G54" s="20">
        <v>13465</v>
      </c>
      <c r="H54" s="20">
        <v>13808</v>
      </c>
      <c r="I54" s="20">
        <v>13790</v>
      </c>
      <c r="J54" s="20">
        <v>11900</v>
      </c>
      <c r="K54" s="20">
        <v>11463</v>
      </c>
      <c r="L54" s="20">
        <v>11464</v>
      </c>
      <c r="M54" s="20">
        <v>12064</v>
      </c>
      <c r="N54" s="20">
        <v>15780</v>
      </c>
      <c r="O54" s="20">
        <v>16382</v>
      </c>
      <c r="P54" s="20">
        <v>14750</v>
      </c>
      <c r="Q54" s="20">
        <v>10674</v>
      </c>
      <c r="R54" s="20">
        <v>10987</v>
      </c>
      <c r="S54" s="20">
        <v>11922</v>
      </c>
      <c r="T54" s="20">
        <v>12272</v>
      </c>
      <c r="U54" s="20">
        <v>11931</v>
      </c>
      <c r="V54" s="20">
        <v>10617</v>
      </c>
      <c r="W54" s="20">
        <v>10306</v>
      </c>
      <c r="X54" s="20">
        <v>9979</v>
      </c>
      <c r="Y54" s="20">
        <v>11304</v>
      </c>
      <c r="Z54" s="20">
        <v>13406</v>
      </c>
      <c r="AA54" s="20">
        <v>14049</v>
      </c>
      <c r="AB54" s="20">
        <v>13458</v>
      </c>
      <c r="AC54" s="20">
        <v>11430</v>
      </c>
      <c r="AD54" s="20">
        <v>12801</v>
      </c>
      <c r="AE54" s="20">
        <v>13927</v>
      </c>
      <c r="AF54" s="20">
        <v>16230</v>
      </c>
      <c r="AG54" s="20">
        <v>15912</v>
      </c>
      <c r="AH54" s="20">
        <v>12233</v>
      </c>
      <c r="AI54" s="20">
        <v>12590</v>
      </c>
      <c r="AJ54" s="20">
        <v>13260</v>
      </c>
      <c r="AK54" s="20"/>
      <c r="AL54" s="51"/>
      <c r="AM54" s="51"/>
      <c r="AN54" s="51"/>
    </row>
    <row r="55" spans="1:40" x14ac:dyDescent="0.25">
      <c r="A55" t="s">
        <v>67</v>
      </c>
      <c r="B55" s="20">
        <v>2906</v>
      </c>
      <c r="C55" s="20">
        <v>2727</v>
      </c>
      <c r="D55" s="20">
        <v>2378</v>
      </c>
      <c r="E55" s="20">
        <v>2117</v>
      </c>
      <c r="F55" s="20">
        <v>2191</v>
      </c>
      <c r="G55" s="20">
        <v>2430</v>
      </c>
      <c r="H55" s="20">
        <v>2594</v>
      </c>
      <c r="I55" s="20">
        <v>2606</v>
      </c>
      <c r="J55" s="20">
        <v>2256</v>
      </c>
      <c r="K55" s="20">
        <v>2097</v>
      </c>
      <c r="L55" s="20">
        <v>2068</v>
      </c>
      <c r="M55" s="20">
        <v>2088</v>
      </c>
      <c r="N55" s="20">
        <v>2510</v>
      </c>
      <c r="O55" s="20">
        <v>2523</v>
      </c>
      <c r="P55" s="20">
        <v>2565</v>
      </c>
      <c r="Q55" s="20">
        <v>2043</v>
      </c>
      <c r="R55" s="20">
        <v>2175</v>
      </c>
      <c r="S55" s="20">
        <v>2295</v>
      </c>
      <c r="T55" s="20">
        <v>2393</v>
      </c>
      <c r="U55" s="20">
        <v>2318</v>
      </c>
      <c r="V55" s="20">
        <v>2104</v>
      </c>
      <c r="W55" s="20">
        <v>1949</v>
      </c>
      <c r="X55" s="20">
        <v>1917</v>
      </c>
      <c r="Y55" s="20">
        <v>2073</v>
      </c>
      <c r="Z55" s="20">
        <v>2231</v>
      </c>
      <c r="AA55" s="20">
        <v>2300</v>
      </c>
      <c r="AB55" s="20">
        <v>2261</v>
      </c>
      <c r="AC55" s="20">
        <v>2072</v>
      </c>
      <c r="AD55" s="20">
        <v>2407</v>
      </c>
      <c r="AE55" s="20">
        <v>2614</v>
      </c>
      <c r="AF55" s="20">
        <v>2985</v>
      </c>
      <c r="AG55" s="20">
        <v>3001</v>
      </c>
      <c r="AH55" s="20">
        <v>2321</v>
      </c>
      <c r="AI55" s="20">
        <v>2290</v>
      </c>
      <c r="AJ55" s="20">
        <v>2411</v>
      </c>
      <c r="AK55" s="20"/>
      <c r="AL55" s="51"/>
      <c r="AM55" s="51"/>
      <c r="AN55" s="51"/>
    </row>
    <row r="56" spans="1:40" x14ac:dyDescent="0.25">
      <c r="A56" t="s">
        <v>124</v>
      </c>
      <c r="B56" s="20">
        <v>5631</v>
      </c>
      <c r="C56" s="20">
        <v>5366</v>
      </c>
      <c r="D56" s="20">
        <v>4757</v>
      </c>
      <c r="E56" s="20">
        <v>4135</v>
      </c>
      <c r="F56" s="20">
        <v>4242</v>
      </c>
      <c r="G56" s="20">
        <v>4832</v>
      </c>
      <c r="H56" s="20">
        <v>4988</v>
      </c>
      <c r="I56" s="20">
        <v>4921</v>
      </c>
      <c r="J56" s="20">
        <v>4239</v>
      </c>
      <c r="K56" s="20">
        <v>4009</v>
      </c>
      <c r="L56" s="20">
        <v>3918</v>
      </c>
      <c r="M56" s="20">
        <v>4023</v>
      </c>
      <c r="N56" s="20">
        <v>4906</v>
      </c>
      <c r="O56" s="20">
        <v>4995</v>
      </c>
      <c r="P56" s="20">
        <v>4965</v>
      </c>
      <c r="Q56" s="20">
        <v>3825</v>
      </c>
      <c r="R56" s="20">
        <v>4166</v>
      </c>
      <c r="S56" s="20">
        <v>4564</v>
      </c>
      <c r="T56" s="20">
        <v>4672</v>
      </c>
      <c r="U56" s="20">
        <v>4530</v>
      </c>
      <c r="V56" s="20">
        <v>4011</v>
      </c>
      <c r="W56" s="20">
        <v>3817</v>
      </c>
      <c r="X56" s="20">
        <v>3665</v>
      </c>
      <c r="Y56" s="20">
        <v>4013</v>
      </c>
      <c r="Z56" s="20">
        <v>4387</v>
      </c>
      <c r="AA56" s="20">
        <v>4560</v>
      </c>
      <c r="AB56" s="20">
        <v>4451</v>
      </c>
      <c r="AC56" s="20">
        <v>4025</v>
      </c>
      <c r="AD56" s="20">
        <v>4748</v>
      </c>
      <c r="AE56" s="20">
        <v>5167</v>
      </c>
      <c r="AF56" s="20">
        <v>5917</v>
      </c>
      <c r="AG56" s="20">
        <v>5862</v>
      </c>
      <c r="AH56" s="20">
        <v>4619</v>
      </c>
      <c r="AI56" s="20">
        <v>4630</v>
      </c>
      <c r="AJ56" s="20">
        <v>4878</v>
      </c>
      <c r="AK56" s="20"/>
      <c r="AL56" s="51"/>
      <c r="AM56" s="51"/>
      <c r="AN56" s="51"/>
    </row>
    <row r="57" spans="1:40" x14ac:dyDescent="0.25">
      <c r="A57" t="s">
        <v>125</v>
      </c>
      <c r="B57" s="20">
        <v>69</v>
      </c>
      <c r="C57" s="20">
        <v>86</v>
      </c>
      <c r="D57" s="20">
        <v>70</v>
      </c>
      <c r="E57" s="20">
        <v>52</v>
      </c>
      <c r="F57" s="20">
        <v>62</v>
      </c>
      <c r="G57" s="20">
        <v>71</v>
      </c>
      <c r="H57" s="20">
        <v>70</v>
      </c>
      <c r="I57" s="20">
        <v>79</v>
      </c>
      <c r="J57" s="20">
        <v>50</v>
      </c>
      <c r="K57" s="20">
        <v>57</v>
      </c>
      <c r="L57" s="20">
        <v>58</v>
      </c>
      <c r="M57" s="20">
        <v>55</v>
      </c>
      <c r="N57" s="20">
        <v>72</v>
      </c>
      <c r="O57" s="20">
        <v>72</v>
      </c>
      <c r="P57" s="20">
        <v>68</v>
      </c>
      <c r="Q57" s="20">
        <v>49</v>
      </c>
      <c r="R57" s="20">
        <v>52</v>
      </c>
      <c r="S57" s="20">
        <v>50</v>
      </c>
      <c r="T57" s="20">
        <v>67</v>
      </c>
      <c r="U57" s="20">
        <v>67</v>
      </c>
      <c r="V57" s="20">
        <v>58</v>
      </c>
      <c r="W57" s="20">
        <v>50</v>
      </c>
      <c r="X57" s="20">
        <v>49</v>
      </c>
      <c r="Y57" s="20">
        <v>54</v>
      </c>
      <c r="Z57" s="20">
        <v>65</v>
      </c>
      <c r="AA57" s="20">
        <v>76</v>
      </c>
      <c r="AB57" s="20">
        <v>76</v>
      </c>
      <c r="AC57" s="20">
        <v>70</v>
      </c>
      <c r="AD57" s="20">
        <v>81</v>
      </c>
      <c r="AE57" s="20">
        <v>80</v>
      </c>
      <c r="AF57" s="20">
        <v>96</v>
      </c>
      <c r="AG57" s="20">
        <v>100</v>
      </c>
      <c r="AH57" s="20">
        <v>71</v>
      </c>
      <c r="AI57" s="20">
        <v>76</v>
      </c>
      <c r="AJ57" s="20">
        <v>73</v>
      </c>
      <c r="AK57" s="20"/>
      <c r="AL57" s="51"/>
      <c r="AM57" s="51"/>
      <c r="AN57" s="51"/>
    </row>
    <row r="58" spans="1:40" x14ac:dyDescent="0.25">
      <c r="A58" t="s">
        <v>126</v>
      </c>
      <c r="B58" s="20">
        <v>820</v>
      </c>
      <c r="C58" s="20">
        <v>667</v>
      </c>
      <c r="D58" s="20">
        <v>666</v>
      </c>
      <c r="E58" s="20">
        <v>636</v>
      </c>
      <c r="F58" s="20">
        <v>808</v>
      </c>
      <c r="G58" s="20">
        <v>975</v>
      </c>
      <c r="H58" s="20">
        <v>933</v>
      </c>
      <c r="I58" s="20">
        <v>917</v>
      </c>
      <c r="J58" s="20">
        <v>845</v>
      </c>
      <c r="K58" s="20">
        <v>862</v>
      </c>
      <c r="L58" s="20">
        <v>745</v>
      </c>
      <c r="M58" s="20">
        <v>710</v>
      </c>
      <c r="N58" s="20">
        <v>834</v>
      </c>
      <c r="O58" s="20">
        <v>781</v>
      </c>
      <c r="P58" s="20">
        <v>768</v>
      </c>
      <c r="Q58" s="20">
        <v>657</v>
      </c>
      <c r="R58" s="20">
        <v>822</v>
      </c>
      <c r="S58" s="20">
        <v>975</v>
      </c>
      <c r="T58" s="20">
        <v>904</v>
      </c>
      <c r="U58" s="20">
        <v>869</v>
      </c>
      <c r="V58" s="20">
        <v>827</v>
      </c>
      <c r="W58" s="20">
        <v>825</v>
      </c>
      <c r="X58" s="20">
        <v>763</v>
      </c>
      <c r="Y58" s="20">
        <v>767</v>
      </c>
      <c r="Z58" s="20">
        <v>754</v>
      </c>
      <c r="AA58" s="20">
        <v>771</v>
      </c>
      <c r="AB58" s="20">
        <v>788</v>
      </c>
      <c r="AC58" s="20">
        <v>696</v>
      </c>
      <c r="AD58" s="20">
        <v>986</v>
      </c>
      <c r="AE58" s="20">
        <v>1094</v>
      </c>
      <c r="AF58" s="20">
        <v>1215</v>
      </c>
      <c r="AG58" s="20">
        <v>1171</v>
      </c>
      <c r="AH58" s="20">
        <v>906</v>
      </c>
      <c r="AI58" s="20">
        <v>1006</v>
      </c>
      <c r="AJ58" s="20">
        <v>1033</v>
      </c>
      <c r="AK58" s="20"/>
      <c r="AL58" s="51"/>
      <c r="AM58" s="51"/>
      <c r="AN58" s="51"/>
    </row>
    <row r="59" spans="1:40" x14ac:dyDescent="0.25">
      <c r="A59" t="s">
        <v>127</v>
      </c>
      <c r="B59" s="20">
        <v>34</v>
      </c>
      <c r="C59" s="20">
        <v>24</v>
      </c>
      <c r="D59" s="20">
        <v>26</v>
      </c>
      <c r="E59" s="20">
        <v>25</v>
      </c>
      <c r="F59" s="20">
        <v>29</v>
      </c>
      <c r="G59" s="20">
        <v>36</v>
      </c>
      <c r="H59" s="20">
        <v>31</v>
      </c>
      <c r="I59" s="20">
        <v>33</v>
      </c>
      <c r="J59" s="20">
        <v>31</v>
      </c>
      <c r="K59" s="20">
        <v>28</v>
      </c>
      <c r="L59" s="20">
        <v>25</v>
      </c>
      <c r="M59" s="20">
        <v>25</v>
      </c>
      <c r="N59" s="20">
        <v>31</v>
      </c>
      <c r="O59" s="20">
        <v>26</v>
      </c>
      <c r="P59" s="20">
        <v>22</v>
      </c>
      <c r="Q59" s="20">
        <v>16</v>
      </c>
      <c r="R59" s="20">
        <v>18</v>
      </c>
      <c r="S59" s="20">
        <v>20</v>
      </c>
      <c r="T59" s="20">
        <v>21</v>
      </c>
      <c r="U59" s="20">
        <v>21</v>
      </c>
      <c r="V59" s="20">
        <v>19</v>
      </c>
      <c r="W59" s="20">
        <v>21</v>
      </c>
      <c r="X59" s="20">
        <v>18</v>
      </c>
      <c r="Y59" s="20">
        <v>19</v>
      </c>
      <c r="Z59" s="20">
        <v>23</v>
      </c>
      <c r="AA59" s="20">
        <v>21</v>
      </c>
      <c r="AB59" s="20">
        <v>26</v>
      </c>
      <c r="AC59" s="20">
        <v>24</v>
      </c>
      <c r="AD59" s="20">
        <v>31</v>
      </c>
      <c r="AE59" s="20">
        <v>36</v>
      </c>
      <c r="AF59" s="20">
        <v>38</v>
      </c>
      <c r="AG59" s="20">
        <v>33</v>
      </c>
      <c r="AH59" s="20">
        <v>20</v>
      </c>
      <c r="AI59" s="20">
        <v>26</v>
      </c>
      <c r="AJ59" s="20">
        <v>24</v>
      </c>
      <c r="AK59" s="20"/>
      <c r="AL59" s="51"/>
      <c r="AM59" s="51"/>
      <c r="AN59" s="51"/>
    </row>
    <row r="60" spans="1:40" x14ac:dyDescent="0.25">
      <c r="A60" t="s">
        <v>128</v>
      </c>
      <c r="B60" s="20">
        <v>172</v>
      </c>
      <c r="C60" s="20">
        <v>166</v>
      </c>
      <c r="D60" s="20">
        <v>140</v>
      </c>
      <c r="E60" s="20">
        <v>119</v>
      </c>
      <c r="F60" s="20">
        <v>114</v>
      </c>
      <c r="G60" s="20">
        <v>133</v>
      </c>
      <c r="H60" s="20">
        <v>130</v>
      </c>
      <c r="I60" s="20">
        <v>121</v>
      </c>
      <c r="J60" s="20">
        <v>115</v>
      </c>
      <c r="K60" s="20">
        <v>113</v>
      </c>
      <c r="L60" s="20">
        <v>101</v>
      </c>
      <c r="M60" s="20">
        <v>112</v>
      </c>
      <c r="N60" s="20">
        <v>141</v>
      </c>
      <c r="O60" s="20">
        <v>134</v>
      </c>
      <c r="P60" s="20">
        <v>121</v>
      </c>
      <c r="Q60" s="20">
        <v>89</v>
      </c>
      <c r="R60" s="20">
        <v>91</v>
      </c>
      <c r="S60" s="20">
        <v>102</v>
      </c>
      <c r="T60" s="20">
        <v>94</v>
      </c>
      <c r="U60" s="20">
        <v>96</v>
      </c>
      <c r="V60" s="20">
        <v>85</v>
      </c>
      <c r="W60" s="20">
        <v>84</v>
      </c>
      <c r="X60" s="20">
        <v>84</v>
      </c>
      <c r="Y60" s="20">
        <v>100</v>
      </c>
      <c r="Z60" s="20">
        <v>110</v>
      </c>
      <c r="AA60" s="20">
        <v>116</v>
      </c>
      <c r="AB60" s="20">
        <v>115</v>
      </c>
      <c r="AC60" s="20">
        <v>97</v>
      </c>
      <c r="AD60" s="20">
        <v>112</v>
      </c>
      <c r="AE60" s="20">
        <v>124</v>
      </c>
      <c r="AF60" s="20">
        <v>147</v>
      </c>
      <c r="AG60" s="20">
        <v>149</v>
      </c>
      <c r="AH60" s="20">
        <v>95</v>
      </c>
      <c r="AI60" s="20">
        <v>105</v>
      </c>
      <c r="AJ60" s="20">
        <v>104</v>
      </c>
      <c r="AK60" s="20"/>
      <c r="AL60" s="51"/>
      <c r="AM60" s="51"/>
      <c r="AN60" s="51"/>
    </row>
    <row r="61" spans="1:40" x14ac:dyDescent="0.25">
      <c r="A61" t="s">
        <v>129</v>
      </c>
      <c r="B61" s="20">
        <v>486</v>
      </c>
      <c r="C61" s="20">
        <v>419</v>
      </c>
      <c r="D61" s="20">
        <v>425</v>
      </c>
      <c r="E61" s="20">
        <v>414</v>
      </c>
      <c r="F61" s="20">
        <v>478</v>
      </c>
      <c r="G61" s="20">
        <v>532</v>
      </c>
      <c r="H61" s="20">
        <v>509</v>
      </c>
      <c r="I61" s="20">
        <v>501</v>
      </c>
      <c r="J61" s="20">
        <v>489</v>
      </c>
      <c r="K61" s="20">
        <v>474</v>
      </c>
      <c r="L61" s="20">
        <v>423</v>
      </c>
      <c r="M61" s="20">
        <v>412</v>
      </c>
      <c r="N61" s="20">
        <v>466</v>
      </c>
      <c r="O61" s="20">
        <v>479</v>
      </c>
      <c r="P61" s="20">
        <v>430</v>
      </c>
      <c r="Q61" s="20">
        <v>358</v>
      </c>
      <c r="R61" s="20">
        <v>425</v>
      </c>
      <c r="S61" s="20">
        <v>473</v>
      </c>
      <c r="T61" s="20">
        <v>462</v>
      </c>
      <c r="U61" s="20">
        <v>440</v>
      </c>
      <c r="V61" s="20">
        <v>423</v>
      </c>
      <c r="W61" s="20">
        <v>428</v>
      </c>
      <c r="X61" s="20">
        <v>398</v>
      </c>
      <c r="Y61" s="20">
        <v>406</v>
      </c>
      <c r="Z61" s="20">
        <v>398</v>
      </c>
      <c r="AA61" s="20">
        <v>433</v>
      </c>
      <c r="AB61" s="20">
        <v>440</v>
      </c>
      <c r="AC61" s="20">
        <v>419</v>
      </c>
      <c r="AD61" s="20">
        <v>520</v>
      </c>
      <c r="AE61" s="20">
        <v>617</v>
      </c>
      <c r="AF61" s="20">
        <v>715</v>
      </c>
      <c r="AG61" s="20">
        <v>722</v>
      </c>
      <c r="AH61" s="20">
        <v>597</v>
      </c>
      <c r="AI61" s="20">
        <v>587</v>
      </c>
      <c r="AJ61" s="20">
        <v>601</v>
      </c>
      <c r="AK61" s="20"/>
      <c r="AL61" s="51"/>
      <c r="AM61" s="51"/>
      <c r="AN61" s="51"/>
    </row>
    <row r="62" spans="1:40" x14ac:dyDescent="0.25">
      <c r="A62" t="s">
        <v>130</v>
      </c>
      <c r="B62" s="20">
        <v>1837</v>
      </c>
      <c r="C62" s="20">
        <v>1514</v>
      </c>
      <c r="D62" s="20">
        <v>1508</v>
      </c>
      <c r="E62" s="20">
        <v>1475</v>
      </c>
      <c r="F62" s="20">
        <v>1809</v>
      </c>
      <c r="G62" s="20">
        <v>2075</v>
      </c>
      <c r="H62" s="20">
        <v>2077</v>
      </c>
      <c r="I62" s="20">
        <v>2061</v>
      </c>
      <c r="J62" s="20">
        <v>1849</v>
      </c>
      <c r="K62" s="20">
        <v>1851</v>
      </c>
      <c r="L62" s="20">
        <v>1621</v>
      </c>
      <c r="M62" s="20">
        <v>1533</v>
      </c>
      <c r="N62" s="20">
        <v>1831</v>
      </c>
      <c r="O62" s="20">
        <v>1732</v>
      </c>
      <c r="P62" s="20">
        <v>1585</v>
      </c>
      <c r="Q62" s="20">
        <v>1336</v>
      </c>
      <c r="R62" s="20">
        <v>1765</v>
      </c>
      <c r="S62" s="20">
        <v>2107</v>
      </c>
      <c r="T62" s="20">
        <v>1990</v>
      </c>
      <c r="U62" s="20">
        <v>1943</v>
      </c>
      <c r="V62" s="20">
        <v>1804</v>
      </c>
      <c r="W62" s="20">
        <v>1795</v>
      </c>
      <c r="X62" s="20">
        <v>1660</v>
      </c>
      <c r="Y62" s="20">
        <v>1703</v>
      </c>
      <c r="Z62" s="20">
        <v>1711</v>
      </c>
      <c r="AA62" s="20">
        <v>1781</v>
      </c>
      <c r="AB62" s="20">
        <v>1789</v>
      </c>
      <c r="AC62" s="20">
        <v>1631</v>
      </c>
      <c r="AD62" s="20">
        <v>2205</v>
      </c>
      <c r="AE62" s="20">
        <v>2513</v>
      </c>
      <c r="AF62" s="20">
        <v>2767</v>
      </c>
      <c r="AG62" s="20">
        <v>2736</v>
      </c>
      <c r="AH62" s="20">
        <v>2133</v>
      </c>
      <c r="AI62" s="20">
        <v>2296</v>
      </c>
      <c r="AJ62" s="20">
        <v>2385</v>
      </c>
      <c r="AK62" s="20"/>
      <c r="AL62" s="51"/>
      <c r="AM62" s="51"/>
      <c r="AN62" s="51"/>
    </row>
    <row r="63" spans="1:40" x14ac:dyDescent="0.25">
      <c r="A63" t="s">
        <v>131</v>
      </c>
      <c r="B63" s="20">
        <v>547</v>
      </c>
      <c r="C63" s="20">
        <v>471</v>
      </c>
      <c r="D63" s="20">
        <v>426</v>
      </c>
      <c r="E63" s="20">
        <v>396</v>
      </c>
      <c r="F63" s="20">
        <v>428</v>
      </c>
      <c r="G63" s="20">
        <v>486</v>
      </c>
      <c r="H63" s="20">
        <v>464</v>
      </c>
      <c r="I63" s="20">
        <v>474</v>
      </c>
      <c r="J63" s="20">
        <v>410</v>
      </c>
      <c r="K63" s="20">
        <v>423</v>
      </c>
      <c r="L63" s="20">
        <v>374</v>
      </c>
      <c r="M63" s="20">
        <v>388</v>
      </c>
      <c r="N63" s="20">
        <v>480</v>
      </c>
      <c r="O63" s="20">
        <v>509</v>
      </c>
      <c r="P63" s="20">
        <v>432</v>
      </c>
      <c r="Q63" s="20">
        <v>355</v>
      </c>
      <c r="R63" s="20">
        <v>431</v>
      </c>
      <c r="S63" s="20">
        <v>441</v>
      </c>
      <c r="T63" s="20">
        <v>431</v>
      </c>
      <c r="U63" s="20">
        <v>440</v>
      </c>
      <c r="V63" s="20">
        <v>414</v>
      </c>
      <c r="W63" s="20">
        <v>391</v>
      </c>
      <c r="X63" s="20">
        <v>372</v>
      </c>
      <c r="Y63" s="20">
        <v>409</v>
      </c>
      <c r="Z63" s="20">
        <v>404</v>
      </c>
      <c r="AA63" s="20">
        <v>426</v>
      </c>
      <c r="AB63" s="20">
        <v>415</v>
      </c>
      <c r="AC63" s="20">
        <v>359</v>
      </c>
      <c r="AD63" s="20">
        <v>464</v>
      </c>
      <c r="AE63" s="20">
        <v>523</v>
      </c>
      <c r="AF63" s="20">
        <v>590</v>
      </c>
      <c r="AG63" s="20">
        <v>604</v>
      </c>
      <c r="AH63" s="20">
        <v>497</v>
      </c>
      <c r="AI63" s="20">
        <v>520</v>
      </c>
      <c r="AJ63" s="20">
        <v>536</v>
      </c>
      <c r="AK63" s="20"/>
      <c r="AL63" s="51"/>
      <c r="AM63" s="51"/>
      <c r="AN63" s="51"/>
    </row>
    <row r="64" spans="1:40" x14ac:dyDescent="0.25">
      <c r="A64" t="s">
        <v>132</v>
      </c>
      <c r="B64" s="20">
        <v>77</v>
      </c>
      <c r="C64" s="20">
        <v>50</v>
      </c>
      <c r="D64" s="20">
        <v>59</v>
      </c>
      <c r="E64" s="20">
        <v>59</v>
      </c>
      <c r="F64" s="20">
        <v>66</v>
      </c>
      <c r="G64" s="20">
        <v>81</v>
      </c>
      <c r="H64" s="20">
        <v>72</v>
      </c>
      <c r="I64" s="20">
        <v>71</v>
      </c>
      <c r="J64" s="20">
        <v>70</v>
      </c>
      <c r="K64" s="20">
        <v>77</v>
      </c>
      <c r="L64" s="20">
        <v>67</v>
      </c>
      <c r="M64" s="20">
        <v>64</v>
      </c>
      <c r="N64" s="20">
        <v>75</v>
      </c>
      <c r="O64" s="20">
        <v>79</v>
      </c>
      <c r="P64" s="20">
        <v>73</v>
      </c>
      <c r="Q64" s="20">
        <v>65</v>
      </c>
      <c r="R64" s="20">
        <v>78</v>
      </c>
      <c r="S64" s="20">
        <v>94</v>
      </c>
      <c r="T64" s="20">
        <v>84</v>
      </c>
      <c r="U64" s="20">
        <v>77</v>
      </c>
      <c r="V64" s="20">
        <v>70</v>
      </c>
      <c r="W64" s="20">
        <v>73</v>
      </c>
      <c r="X64" s="20">
        <v>57</v>
      </c>
      <c r="Y64" s="20">
        <v>73</v>
      </c>
      <c r="Z64" s="20">
        <v>71</v>
      </c>
      <c r="AA64" s="20">
        <v>67</v>
      </c>
      <c r="AB64" s="20">
        <v>70</v>
      </c>
      <c r="AC64" s="20">
        <v>64</v>
      </c>
      <c r="AD64" s="20">
        <v>82</v>
      </c>
      <c r="AE64" s="20">
        <v>92</v>
      </c>
      <c r="AF64" s="20">
        <v>101</v>
      </c>
      <c r="AG64" s="20">
        <v>113</v>
      </c>
      <c r="AH64" s="20">
        <v>90</v>
      </c>
      <c r="AI64" s="20">
        <v>94</v>
      </c>
      <c r="AJ64" s="20">
        <v>91</v>
      </c>
      <c r="AK64" s="20"/>
      <c r="AL64" s="51"/>
      <c r="AM64" s="51"/>
      <c r="AN64" s="51"/>
    </row>
    <row r="65" spans="1:40" x14ac:dyDescent="0.25">
      <c r="A65" t="s">
        <v>133</v>
      </c>
      <c r="B65" s="20">
        <v>381</v>
      </c>
      <c r="C65" s="20">
        <v>438</v>
      </c>
      <c r="D65" s="20">
        <v>378</v>
      </c>
      <c r="E65" s="20">
        <v>290</v>
      </c>
      <c r="F65" s="20">
        <v>256</v>
      </c>
      <c r="G65" s="20">
        <v>266</v>
      </c>
      <c r="H65" s="20">
        <v>264</v>
      </c>
      <c r="I65" s="20">
        <v>250</v>
      </c>
      <c r="J65" s="20">
        <v>203</v>
      </c>
      <c r="K65" s="20">
        <v>185</v>
      </c>
      <c r="L65" s="20">
        <v>181</v>
      </c>
      <c r="M65" s="20">
        <v>225</v>
      </c>
      <c r="N65" s="20">
        <v>336</v>
      </c>
      <c r="O65" s="20">
        <v>318</v>
      </c>
      <c r="P65" s="20">
        <v>311</v>
      </c>
      <c r="Q65" s="20">
        <v>204</v>
      </c>
      <c r="R65" s="20">
        <v>180</v>
      </c>
      <c r="S65" s="20">
        <v>196</v>
      </c>
      <c r="T65" s="20">
        <v>196</v>
      </c>
      <c r="U65" s="20">
        <v>192</v>
      </c>
      <c r="V65" s="20">
        <v>159</v>
      </c>
      <c r="W65" s="20">
        <v>168</v>
      </c>
      <c r="X65" s="20">
        <v>160</v>
      </c>
      <c r="Y65" s="20">
        <v>217</v>
      </c>
      <c r="Z65" s="20">
        <v>281</v>
      </c>
      <c r="AA65" s="20">
        <v>292</v>
      </c>
      <c r="AB65" s="20">
        <v>292</v>
      </c>
      <c r="AC65" s="20">
        <v>229</v>
      </c>
      <c r="AD65" s="20">
        <v>231</v>
      </c>
      <c r="AE65" s="20">
        <v>237</v>
      </c>
      <c r="AF65" s="20">
        <v>269</v>
      </c>
      <c r="AG65" s="20">
        <v>267</v>
      </c>
      <c r="AH65" s="20">
        <v>190</v>
      </c>
      <c r="AI65" s="20">
        <v>194</v>
      </c>
      <c r="AJ65" s="20">
        <v>225</v>
      </c>
      <c r="AK65" s="20"/>
      <c r="AL65" s="51"/>
      <c r="AM65" s="51"/>
      <c r="AN65" s="51"/>
    </row>
    <row r="66" spans="1:40" x14ac:dyDescent="0.25">
      <c r="A66" t="s">
        <v>134</v>
      </c>
      <c r="B66" s="20">
        <v>46</v>
      </c>
      <c r="C66" s="20">
        <v>49</v>
      </c>
      <c r="D66" s="20">
        <v>34</v>
      </c>
      <c r="E66" s="20">
        <v>28</v>
      </c>
      <c r="F66" s="20">
        <v>23</v>
      </c>
      <c r="G66" s="20">
        <v>31</v>
      </c>
      <c r="H66" s="20">
        <v>27</v>
      </c>
      <c r="I66" s="20">
        <v>19</v>
      </c>
      <c r="J66" s="20">
        <v>32</v>
      </c>
      <c r="K66" s="20">
        <v>28</v>
      </c>
      <c r="L66" s="20">
        <v>25</v>
      </c>
      <c r="M66" s="20">
        <v>25</v>
      </c>
      <c r="N66" s="20">
        <v>36</v>
      </c>
      <c r="O66" s="20">
        <v>33</v>
      </c>
      <c r="P66" s="20">
        <v>32</v>
      </c>
      <c r="Q66" s="20">
        <v>24</v>
      </c>
      <c r="R66" s="20">
        <v>26</v>
      </c>
      <c r="S66" s="20">
        <v>27</v>
      </c>
      <c r="T66" s="20">
        <v>24</v>
      </c>
      <c r="U66" s="20">
        <v>22</v>
      </c>
      <c r="V66" s="20">
        <v>21</v>
      </c>
      <c r="W66" s="20">
        <v>18</v>
      </c>
      <c r="X66" s="20">
        <v>27</v>
      </c>
      <c r="Y66" s="20">
        <v>37</v>
      </c>
      <c r="Z66" s="20">
        <v>34</v>
      </c>
      <c r="AA66" s="20">
        <v>34</v>
      </c>
      <c r="AB66" s="20">
        <v>34</v>
      </c>
      <c r="AC66" s="20">
        <v>35</v>
      </c>
      <c r="AD66" s="20">
        <v>32</v>
      </c>
      <c r="AE66" s="20">
        <v>35</v>
      </c>
      <c r="AF66" s="20">
        <v>36</v>
      </c>
      <c r="AG66" s="20">
        <v>40</v>
      </c>
      <c r="AH66" s="20">
        <v>26</v>
      </c>
      <c r="AI66" s="20">
        <v>23</v>
      </c>
      <c r="AJ66" s="20">
        <v>25</v>
      </c>
      <c r="AK66" s="20"/>
      <c r="AL66" s="51"/>
      <c r="AM66" s="51"/>
      <c r="AN66" s="51"/>
    </row>
    <row r="67" spans="1:40" x14ac:dyDescent="0.25">
      <c r="A67" t="s">
        <v>135</v>
      </c>
      <c r="B67" s="20">
        <v>349</v>
      </c>
      <c r="C67" s="20">
        <v>345</v>
      </c>
      <c r="D67" s="20">
        <v>307</v>
      </c>
      <c r="E67" s="20">
        <v>258</v>
      </c>
      <c r="F67" s="20">
        <v>267</v>
      </c>
      <c r="G67" s="20">
        <v>280</v>
      </c>
      <c r="H67" s="20">
        <v>290</v>
      </c>
      <c r="I67" s="20">
        <v>303</v>
      </c>
      <c r="J67" s="20">
        <v>259</v>
      </c>
      <c r="K67" s="20">
        <v>249</v>
      </c>
      <c r="L67" s="20">
        <v>227</v>
      </c>
      <c r="M67" s="20">
        <v>248</v>
      </c>
      <c r="N67" s="20">
        <v>302</v>
      </c>
      <c r="O67" s="20">
        <v>316</v>
      </c>
      <c r="P67" s="20">
        <v>305</v>
      </c>
      <c r="Q67" s="20">
        <v>218</v>
      </c>
      <c r="R67" s="20">
        <v>224</v>
      </c>
      <c r="S67" s="20">
        <v>255</v>
      </c>
      <c r="T67" s="20">
        <v>266</v>
      </c>
      <c r="U67" s="20">
        <v>260</v>
      </c>
      <c r="V67" s="20">
        <v>207</v>
      </c>
      <c r="W67" s="20">
        <v>203</v>
      </c>
      <c r="X67" s="20">
        <v>209</v>
      </c>
      <c r="Y67" s="20">
        <v>236</v>
      </c>
      <c r="Z67" s="20">
        <v>265</v>
      </c>
      <c r="AA67" s="20">
        <v>273</v>
      </c>
      <c r="AB67" s="20">
        <v>253</v>
      </c>
      <c r="AC67" s="20">
        <v>230</v>
      </c>
      <c r="AD67" s="20">
        <v>268</v>
      </c>
      <c r="AE67" s="20">
        <v>293</v>
      </c>
      <c r="AF67" s="20">
        <v>372</v>
      </c>
      <c r="AG67" s="20">
        <v>367</v>
      </c>
      <c r="AH67" s="20">
        <v>249</v>
      </c>
      <c r="AI67" s="20">
        <v>269</v>
      </c>
      <c r="AJ67" s="20">
        <v>283</v>
      </c>
      <c r="AK67" s="20"/>
      <c r="AL67" s="51"/>
      <c r="AM67" s="51"/>
      <c r="AN67" s="51"/>
    </row>
    <row r="68" spans="1:40" x14ac:dyDescent="0.25">
      <c r="A68" t="s">
        <v>136</v>
      </c>
      <c r="B68" s="20">
        <v>208</v>
      </c>
      <c r="C68" s="20">
        <v>224</v>
      </c>
      <c r="D68" s="20">
        <v>195</v>
      </c>
      <c r="E68" s="20">
        <v>137</v>
      </c>
      <c r="F68" s="20">
        <v>128</v>
      </c>
      <c r="G68" s="20">
        <v>122</v>
      </c>
      <c r="H68" s="20">
        <v>105</v>
      </c>
      <c r="I68" s="20">
        <v>96</v>
      </c>
      <c r="J68" s="20">
        <v>111</v>
      </c>
      <c r="K68" s="20">
        <v>103</v>
      </c>
      <c r="L68" s="20">
        <v>112</v>
      </c>
      <c r="M68" s="20">
        <v>135</v>
      </c>
      <c r="N68" s="20">
        <v>208</v>
      </c>
      <c r="O68" s="20">
        <v>219</v>
      </c>
      <c r="P68" s="20">
        <v>183</v>
      </c>
      <c r="Q68" s="20">
        <v>108</v>
      </c>
      <c r="R68" s="20">
        <v>101</v>
      </c>
      <c r="S68" s="20">
        <v>115</v>
      </c>
      <c r="T68" s="20">
        <v>109</v>
      </c>
      <c r="U68" s="20">
        <v>90</v>
      </c>
      <c r="V68" s="20">
        <v>78</v>
      </c>
      <c r="W68" s="20">
        <v>77</v>
      </c>
      <c r="X68" s="20">
        <v>89</v>
      </c>
      <c r="Y68" s="20">
        <v>117</v>
      </c>
      <c r="Z68" s="20">
        <v>162</v>
      </c>
      <c r="AA68" s="20">
        <v>157</v>
      </c>
      <c r="AB68" s="20">
        <v>143</v>
      </c>
      <c r="AC68" s="20">
        <v>114</v>
      </c>
      <c r="AD68" s="20">
        <v>109</v>
      </c>
      <c r="AE68" s="20">
        <v>106</v>
      </c>
      <c r="AF68" s="20">
        <v>119</v>
      </c>
      <c r="AG68" s="20">
        <v>115</v>
      </c>
      <c r="AH68" s="20">
        <v>100</v>
      </c>
      <c r="AI68" s="20">
        <v>109</v>
      </c>
      <c r="AJ68" s="20">
        <v>121</v>
      </c>
      <c r="AK68" s="20"/>
      <c r="AL68" s="51"/>
      <c r="AM68" s="51"/>
      <c r="AN68" s="51"/>
    </row>
    <row r="69" spans="1:40" x14ac:dyDescent="0.25">
      <c r="A69" t="s">
        <v>137</v>
      </c>
      <c r="B69" s="20">
        <v>705</v>
      </c>
      <c r="C69" s="20">
        <v>631</v>
      </c>
      <c r="D69" s="20">
        <v>591</v>
      </c>
      <c r="E69" s="20">
        <v>518</v>
      </c>
      <c r="F69" s="20">
        <v>563</v>
      </c>
      <c r="G69" s="20">
        <v>650</v>
      </c>
      <c r="H69" s="20">
        <v>679</v>
      </c>
      <c r="I69" s="20">
        <v>678</v>
      </c>
      <c r="J69" s="20">
        <v>562</v>
      </c>
      <c r="K69" s="20">
        <v>541</v>
      </c>
      <c r="L69" s="20">
        <v>489</v>
      </c>
      <c r="M69" s="20">
        <v>506</v>
      </c>
      <c r="N69" s="20">
        <v>646</v>
      </c>
      <c r="O69" s="20">
        <v>621</v>
      </c>
      <c r="P69" s="20">
        <v>585</v>
      </c>
      <c r="Q69" s="20">
        <v>465</v>
      </c>
      <c r="R69" s="20">
        <v>557</v>
      </c>
      <c r="S69" s="20">
        <v>608</v>
      </c>
      <c r="T69" s="20">
        <v>632</v>
      </c>
      <c r="U69" s="20">
        <v>585</v>
      </c>
      <c r="V69" s="20">
        <v>531</v>
      </c>
      <c r="W69" s="20">
        <v>534</v>
      </c>
      <c r="X69" s="20">
        <v>478</v>
      </c>
      <c r="Y69" s="20">
        <v>535</v>
      </c>
      <c r="Z69" s="20">
        <v>594</v>
      </c>
      <c r="AA69" s="20">
        <v>636</v>
      </c>
      <c r="AB69" s="20">
        <v>627</v>
      </c>
      <c r="AC69" s="20">
        <v>556</v>
      </c>
      <c r="AD69" s="20">
        <v>688</v>
      </c>
      <c r="AE69" s="20">
        <v>781</v>
      </c>
      <c r="AF69" s="20">
        <v>913</v>
      </c>
      <c r="AG69" s="20">
        <v>901</v>
      </c>
      <c r="AH69" s="20">
        <v>707</v>
      </c>
      <c r="AI69" s="20">
        <v>710</v>
      </c>
      <c r="AJ69" s="20">
        <v>759</v>
      </c>
      <c r="AK69" s="20"/>
      <c r="AL69" s="51"/>
      <c r="AM69" s="51"/>
      <c r="AN69" s="51"/>
    </row>
    <row r="70" spans="1:40" x14ac:dyDescent="0.25">
      <c r="A70" t="s">
        <v>138</v>
      </c>
      <c r="B70" s="20">
        <v>1033</v>
      </c>
      <c r="C70" s="20">
        <v>1018</v>
      </c>
      <c r="D70" s="20">
        <v>899</v>
      </c>
      <c r="E70" s="20">
        <v>757</v>
      </c>
      <c r="F70" s="20">
        <v>751</v>
      </c>
      <c r="G70" s="20">
        <v>839</v>
      </c>
      <c r="H70" s="20">
        <v>836</v>
      </c>
      <c r="I70" s="20">
        <v>825</v>
      </c>
      <c r="J70" s="20">
        <v>702</v>
      </c>
      <c r="K70" s="20">
        <v>683</v>
      </c>
      <c r="L70" s="20">
        <v>628</v>
      </c>
      <c r="M70" s="20">
        <v>629</v>
      </c>
      <c r="N70" s="20">
        <v>857</v>
      </c>
      <c r="O70" s="20">
        <v>814</v>
      </c>
      <c r="P70" s="20">
        <v>747</v>
      </c>
      <c r="Q70" s="20">
        <v>550</v>
      </c>
      <c r="R70" s="20">
        <v>659</v>
      </c>
      <c r="S70" s="20">
        <v>752</v>
      </c>
      <c r="T70" s="20">
        <v>704</v>
      </c>
      <c r="U70" s="20">
        <v>685</v>
      </c>
      <c r="V70" s="20">
        <v>648</v>
      </c>
      <c r="W70" s="20">
        <v>635</v>
      </c>
      <c r="X70" s="20">
        <v>593</v>
      </c>
      <c r="Y70" s="20">
        <v>654</v>
      </c>
      <c r="Z70" s="20">
        <v>760</v>
      </c>
      <c r="AA70" s="20">
        <v>785</v>
      </c>
      <c r="AB70" s="20">
        <v>771</v>
      </c>
      <c r="AC70" s="20">
        <v>654</v>
      </c>
      <c r="AD70" s="20">
        <v>780</v>
      </c>
      <c r="AE70" s="20">
        <v>913</v>
      </c>
      <c r="AF70" s="20">
        <v>971</v>
      </c>
      <c r="AG70" s="20">
        <v>972</v>
      </c>
      <c r="AH70" s="20">
        <v>774</v>
      </c>
      <c r="AI70" s="20">
        <v>829</v>
      </c>
      <c r="AJ70" s="20">
        <v>866</v>
      </c>
      <c r="AK70" s="20"/>
      <c r="AL70" s="51"/>
      <c r="AM70" s="51"/>
      <c r="AN70" s="51"/>
    </row>
    <row r="71" spans="1:40" x14ac:dyDescent="0.25">
      <c r="A71" t="s">
        <v>139</v>
      </c>
      <c r="B71" s="20">
        <v>130</v>
      </c>
      <c r="C71" s="20">
        <v>138</v>
      </c>
      <c r="D71" s="20">
        <v>138</v>
      </c>
      <c r="E71" s="20">
        <v>107</v>
      </c>
      <c r="F71" s="20">
        <v>82</v>
      </c>
      <c r="G71" s="20">
        <v>75</v>
      </c>
      <c r="H71" s="20">
        <v>70</v>
      </c>
      <c r="I71" s="20">
        <v>76</v>
      </c>
      <c r="J71" s="20">
        <v>66</v>
      </c>
      <c r="K71" s="20">
        <v>54</v>
      </c>
      <c r="L71" s="20">
        <v>62</v>
      </c>
      <c r="M71" s="20">
        <v>86</v>
      </c>
      <c r="N71" s="20">
        <v>102</v>
      </c>
      <c r="O71" s="20">
        <v>99</v>
      </c>
      <c r="P71" s="20">
        <v>88</v>
      </c>
      <c r="Q71" s="20">
        <v>52</v>
      </c>
      <c r="R71" s="20">
        <v>46</v>
      </c>
      <c r="S71" s="20">
        <v>55</v>
      </c>
      <c r="T71" s="20">
        <v>59</v>
      </c>
      <c r="U71" s="20">
        <v>52</v>
      </c>
      <c r="V71" s="20">
        <v>61</v>
      </c>
      <c r="W71" s="20">
        <v>62</v>
      </c>
      <c r="X71" s="20">
        <v>62</v>
      </c>
      <c r="Y71" s="20">
        <v>78</v>
      </c>
      <c r="Z71" s="20">
        <v>87</v>
      </c>
      <c r="AA71" s="20">
        <v>94</v>
      </c>
      <c r="AB71" s="20">
        <v>89</v>
      </c>
      <c r="AC71" s="20">
        <v>60</v>
      </c>
      <c r="AD71" s="20">
        <v>58</v>
      </c>
      <c r="AE71" s="20">
        <v>69</v>
      </c>
      <c r="AF71" s="20">
        <v>78</v>
      </c>
      <c r="AG71" s="20">
        <v>70</v>
      </c>
      <c r="AH71" s="20">
        <v>54</v>
      </c>
      <c r="AI71" s="20">
        <v>58</v>
      </c>
      <c r="AJ71" s="20">
        <v>71</v>
      </c>
      <c r="AK71" s="20"/>
      <c r="AL71" s="51"/>
      <c r="AM71" s="51"/>
      <c r="AN71" s="51"/>
    </row>
    <row r="72" spans="1:40" x14ac:dyDescent="0.25">
      <c r="A72" t="s">
        <v>140</v>
      </c>
      <c r="B72" s="20">
        <v>43</v>
      </c>
      <c r="C72" s="20">
        <v>45</v>
      </c>
      <c r="D72" s="20">
        <v>28</v>
      </c>
      <c r="E72" s="20">
        <v>28</v>
      </c>
      <c r="F72" s="20">
        <v>32</v>
      </c>
      <c r="G72" s="20">
        <v>37</v>
      </c>
      <c r="H72" s="20">
        <v>39</v>
      </c>
      <c r="I72" s="20">
        <v>37</v>
      </c>
      <c r="J72" s="20">
        <v>30</v>
      </c>
      <c r="K72" s="20">
        <v>34</v>
      </c>
      <c r="L72" s="20">
        <v>36</v>
      </c>
      <c r="M72" s="20">
        <v>34</v>
      </c>
      <c r="N72" s="20">
        <v>33</v>
      </c>
      <c r="O72" s="20">
        <v>33</v>
      </c>
      <c r="P72" s="20">
        <v>28</v>
      </c>
      <c r="Q72" s="20">
        <v>27</v>
      </c>
      <c r="R72" s="20">
        <v>25</v>
      </c>
      <c r="S72" s="20">
        <v>30</v>
      </c>
      <c r="T72" s="20">
        <v>28</v>
      </c>
      <c r="U72" s="20">
        <v>26</v>
      </c>
      <c r="V72" s="20">
        <v>27</v>
      </c>
      <c r="W72" s="20">
        <v>27</v>
      </c>
      <c r="X72" s="20">
        <v>23</v>
      </c>
      <c r="Y72" s="20">
        <v>23</v>
      </c>
      <c r="Z72" s="20">
        <v>21</v>
      </c>
      <c r="AA72" s="20">
        <v>25</v>
      </c>
      <c r="AB72" s="20">
        <v>22</v>
      </c>
      <c r="AC72" s="20">
        <v>12</v>
      </c>
      <c r="AD72" s="20">
        <v>19</v>
      </c>
      <c r="AE72" s="20">
        <v>25</v>
      </c>
      <c r="AF72" s="20">
        <v>32</v>
      </c>
      <c r="AG72" s="20">
        <v>30</v>
      </c>
      <c r="AH72" s="20">
        <v>25</v>
      </c>
      <c r="AI72" s="20">
        <v>27</v>
      </c>
      <c r="AJ72" s="20">
        <v>29</v>
      </c>
      <c r="AK72" s="20"/>
      <c r="AL72" s="51"/>
      <c r="AM72" s="51"/>
      <c r="AN72" s="51"/>
    </row>
    <row r="73" spans="1:40" x14ac:dyDescent="0.25">
      <c r="A73" t="s">
        <v>141</v>
      </c>
      <c r="B73" s="20">
        <v>42</v>
      </c>
      <c r="C73" s="20">
        <v>37</v>
      </c>
      <c r="D73" s="20">
        <v>38</v>
      </c>
      <c r="E73" s="20">
        <v>26</v>
      </c>
      <c r="F73" s="20">
        <v>18</v>
      </c>
      <c r="G73" s="20">
        <v>22</v>
      </c>
      <c r="H73" s="20">
        <v>16</v>
      </c>
      <c r="I73" s="20">
        <v>20</v>
      </c>
      <c r="J73" s="20">
        <v>12</v>
      </c>
      <c r="K73" s="20">
        <v>13</v>
      </c>
      <c r="L73" s="20">
        <v>15</v>
      </c>
      <c r="M73" s="20">
        <v>16</v>
      </c>
      <c r="N73" s="20">
        <v>29</v>
      </c>
      <c r="O73" s="20">
        <v>29</v>
      </c>
      <c r="P73" s="20">
        <v>26</v>
      </c>
      <c r="Q73" s="20">
        <v>16</v>
      </c>
      <c r="R73" s="20">
        <v>13</v>
      </c>
      <c r="S73" s="20">
        <v>18</v>
      </c>
      <c r="T73" s="20">
        <v>17</v>
      </c>
      <c r="U73" s="20">
        <v>18</v>
      </c>
      <c r="V73" s="20">
        <v>15</v>
      </c>
      <c r="W73" s="20">
        <v>16</v>
      </c>
      <c r="X73" s="20">
        <v>13</v>
      </c>
      <c r="Y73" s="20">
        <v>20</v>
      </c>
      <c r="Z73" s="20">
        <v>27</v>
      </c>
      <c r="AA73" s="20">
        <v>27</v>
      </c>
      <c r="AB73" s="20">
        <v>25</v>
      </c>
      <c r="AC73" s="20">
        <v>19</v>
      </c>
      <c r="AD73" s="20">
        <v>20</v>
      </c>
      <c r="AE73" s="20">
        <v>19</v>
      </c>
      <c r="AF73" s="20">
        <v>22</v>
      </c>
      <c r="AG73" s="20">
        <v>19</v>
      </c>
      <c r="AH73" s="20">
        <v>13</v>
      </c>
      <c r="AI73" s="20">
        <v>17</v>
      </c>
      <c r="AJ73" s="20">
        <v>25</v>
      </c>
      <c r="AK73" s="20"/>
      <c r="AL73" s="51"/>
      <c r="AM73" s="51"/>
      <c r="AN73" s="51"/>
    </row>
    <row r="74" spans="1:40" x14ac:dyDescent="0.25">
      <c r="A74" t="s">
        <v>142</v>
      </c>
      <c r="B74" s="20">
        <v>1541</v>
      </c>
      <c r="C74" s="20">
        <v>1429</v>
      </c>
      <c r="D74" s="20">
        <v>1292</v>
      </c>
      <c r="E74" s="20">
        <v>1150</v>
      </c>
      <c r="F74" s="20">
        <v>1180</v>
      </c>
      <c r="G74" s="20">
        <v>1297</v>
      </c>
      <c r="H74" s="20">
        <v>1381</v>
      </c>
      <c r="I74" s="20">
        <v>1374</v>
      </c>
      <c r="J74" s="20">
        <v>1192</v>
      </c>
      <c r="K74" s="20">
        <v>1125</v>
      </c>
      <c r="L74" s="20">
        <v>1144</v>
      </c>
      <c r="M74" s="20">
        <v>1148</v>
      </c>
      <c r="N74" s="20">
        <v>1354</v>
      </c>
      <c r="O74" s="20">
        <v>1367</v>
      </c>
      <c r="P74" s="20">
        <v>1235</v>
      </c>
      <c r="Q74" s="20">
        <v>1024</v>
      </c>
      <c r="R74" s="20">
        <v>1065</v>
      </c>
      <c r="S74" s="20">
        <v>1145</v>
      </c>
      <c r="T74" s="20">
        <v>1198</v>
      </c>
      <c r="U74" s="20">
        <v>1180</v>
      </c>
      <c r="V74" s="20">
        <v>1062</v>
      </c>
      <c r="W74" s="20">
        <v>1034</v>
      </c>
      <c r="X74" s="20">
        <v>997</v>
      </c>
      <c r="Y74" s="20">
        <v>1092</v>
      </c>
      <c r="Z74" s="20">
        <v>1167</v>
      </c>
      <c r="AA74" s="20">
        <v>1232</v>
      </c>
      <c r="AB74" s="20">
        <v>1203</v>
      </c>
      <c r="AC74" s="20">
        <v>1044</v>
      </c>
      <c r="AD74" s="20">
        <v>1238</v>
      </c>
      <c r="AE74" s="20">
        <v>1290</v>
      </c>
      <c r="AF74" s="20">
        <v>1563</v>
      </c>
      <c r="AG74" s="20">
        <v>1576</v>
      </c>
      <c r="AH74" s="20">
        <v>1178</v>
      </c>
      <c r="AI74" s="20">
        <v>1186</v>
      </c>
      <c r="AJ74" s="20">
        <v>1283</v>
      </c>
      <c r="AK74" s="20"/>
      <c r="AL74" s="51"/>
      <c r="AM74" s="51"/>
      <c r="AN74" s="51"/>
    </row>
    <row r="75" spans="1:40" x14ac:dyDescent="0.25">
      <c r="A75" t="s">
        <v>143</v>
      </c>
      <c r="B75" s="20">
        <v>27</v>
      </c>
      <c r="C75" s="20">
        <v>23</v>
      </c>
      <c r="D75" s="20">
        <v>16</v>
      </c>
      <c r="E75" s="20">
        <v>21</v>
      </c>
      <c r="F75" s="20">
        <v>19</v>
      </c>
      <c r="G75" s="20">
        <v>13</v>
      </c>
      <c r="H75" s="20">
        <v>16</v>
      </c>
      <c r="I75" s="20">
        <v>12</v>
      </c>
      <c r="J75" s="20">
        <v>8</v>
      </c>
      <c r="K75" s="20">
        <v>13</v>
      </c>
      <c r="L75" s="20">
        <v>18</v>
      </c>
      <c r="M75" s="20">
        <v>11</v>
      </c>
      <c r="N75" s="20">
        <v>19</v>
      </c>
      <c r="O75" s="20">
        <v>23</v>
      </c>
      <c r="P75" s="20">
        <v>15</v>
      </c>
      <c r="Q75" s="20">
        <v>15</v>
      </c>
      <c r="R75" s="20">
        <v>17</v>
      </c>
      <c r="S75" s="20">
        <v>16</v>
      </c>
      <c r="T75" s="20">
        <v>15</v>
      </c>
      <c r="U75" s="20">
        <v>17</v>
      </c>
      <c r="V75" s="20">
        <v>17</v>
      </c>
      <c r="W75" s="20">
        <v>17</v>
      </c>
      <c r="X75" s="20">
        <v>12</v>
      </c>
      <c r="Y75" s="20">
        <v>17</v>
      </c>
      <c r="Z75" s="20">
        <v>17</v>
      </c>
      <c r="AA75" s="20">
        <v>19</v>
      </c>
      <c r="AB75" s="20">
        <v>18</v>
      </c>
      <c r="AC75" s="20">
        <v>13</v>
      </c>
      <c r="AD75" s="20">
        <v>25</v>
      </c>
      <c r="AE75" s="20">
        <v>14</v>
      </c>
      <c r="AF75" s="20">
        <v>25</v>
      </c>
      <c r="AG75" s="20">
        <v>32</v>
      </c>
      <c r="AH75" s="20">
        <v>16</v>
      </c>
      <c r="AI75" s="20">
        <v>14</v>
      </c>
      <c r="AJ75" s="20">
        <v>12</v>
      </c>
      <c r="AK75" s="20"/>
      <c r="AL75" s="51"/>
      <c r="AM75" s="51"/>
      <c r="AN75" s="51"/>
    </row>
    <row r="76" spans="1:40" x14ac:dyDescent="0.25">
      <c r="A76" t="s">
        <v>144</v>
      </c>
      <c r="B76" s="20">
        <v>36</v>
      </c>
      <c r="C76" s="20">
        <v>44</v>
      </c>
      <c r="D76" s="20">
        <v>41</v>
      </c>
      <c r="E76" s="20">
        <v>34</v>
      </c>
      <c r="F76" s="20">
        <v>28</v>
      </c>
      <c r="G76" s="20">
        <v>30</v>
      </c>
      <c r="H76" s="20">
        <v>29</v>
      </c>
      <c r="I76" s="20">
        <v>30</v>
      </c>
      <c r="J76" s="20">
        <v>31</v>
      </c>
      <c r="K76" s="20">
        <v>28</v>
      </c>
      <c r="L76" s="20">
        <v>23</v>
      </c>
      <c r="M76" s="20">
        <v>24</v>
      </c>
      <c r="N76" s="20">
        <v>34</v>
      </c>
      <c r="O76" s="20">
        <v>35</v>
      </c>
      <c r="P76" s="20">
        <v>37</v>
      </c>
      <c r="Q76" s="20">
        <v>29</v>
      </c>
      <c r="R76" s="20">
        <v>30</v>
      </c>
      <c r="S76" s="20">
        <v>35</v>
      </c>
      <c r="T76" s="20">
        <v>37</v>
      </c>
      <c r="U76" s="20">
        <v>28</v>
      </c>
      <c r="V76" s="20">
        <v>27</v>
      </c>
      <c r="W76" s="20">
        <v>25</v>
      </c>
      <c r="X76" s="20">
        <v>25</v>
      </c>
      <c r="Y76" s="20">
        <v>22</v>
      </c>
      <c r="Z76" s="20">
        <v>31</v>
      </c>
      <c r="AA76" s="20">
        <v>42</v>
      </c>
      <c r="AB76" s="20">
        <v>33</v>
      </c>
      <c r="AC76" s="20">
        <v>33</v>
      </c>
      <c r="AD76" s="20">
        <v>37</v>
      </c>
      <c r="AE76" s="20">
        <v>40</v>
      </c>
      <c r="AF76" s="20">
        <v>42</v>
      </c>
      <c r="AG76" s="20">
        <v>47</v>
      </c>
      <c r="AH76" s="20">
        <v>36</v>
      </c>
      <c r="AI76" s="20">
        <v>36</v>
      </c>
      <c r="AJ76" s="20">
        <v>36</v>
      </c>
      <c r="AK76" s="20"/>
      <c r="AL76" s="51"/>
      <c r="AM76" s="51"/>
      <c r="AN76" s="51"/>
    </row>
    <row r="77" spans="1:40" x14ac:dyDescent="0.25">
      <c r="A77" t="s">
        <v>145</v>
      </c>
      <c r="B77" s="20">
        <v>498</v>
      </c>
      <c r="C77" s="20">
        <v>505</v>
      </c>
      <c r="D77" s="20">
        <v>418</v>
      </c>
      <c r="E77" s="20">
        <v>285</v>
      </c>
      <c r="F77" s="20">
        <v>295</v>
      </c>
      <c r="G77" s="20">
        <v>318</v>
      </c>
      <c r="H77" s="20">
        <v>331</v>
      </c>
      <c r="I77" s="20">
        <v>312</v>
      </c>
      <c r="J77" s="20">
        <v>282</v>
      </c>
      <c r="K77" s="20">
        <v>260</v>
      </c>
      <c r="L77" s="20">
        <v>256</v>
      </c>
      <c r="M77" s="20">
        <v>291</v>
      </c>
      <c r="N77" s="20">
        <v>401</v>
      </c>
      <c r="O77" s="20">
        <v>411</v>
      </c>
      <c r="P77" s="20">
        <v>392</v>
      </c>
      <c r="Q77" s="20">
        <v>279</v>
      </c>
      <c r="R77" s="20">
        <v>268</v>
      </c>
      <c r="S77" s="20">
        <v>252</v>
      </c>
      <c r="T77" s="20">
        <v>267</v>
      </c>
      <c r="U77" s="20">
        <v>253</v>
      </c>
      <c r="V77" s="20">
        <v>226</v>
      </c>
      <c r="W77" s="20">
        <v>241</v>
      </c>
      <c r="X77" s="20">
        <v>241</v>
      </c>
      <c r="Y77" s="20">
        <v>294</v>
      </c>
      <c r="Z77" s="20">
        <v>351</v>
      </c>
      <c r="AA77" s="20">
        <v>380</v>
      </c>
      <c r="AB77" s="20">
        <v>357</v>
      </c>
      <c r="AC77" s="20">
        <v>301</v>
      </c>
      <c r="AD77" s="20">
        <v>333</v>
      </c>
      <c r="AE77" s="20">
        <v>362</v>
      </c>
      <c r="AF77" s="20">
        <v>417</v>
      </c>
      <c r="AG77" s="20">
        <v>407</v>
      </c>
      <c r="AH77" s="20">
        <v>298</v>
      </c>
      <c r="AI77" s="20">
        <v>338</v>
      </c>
      <c r="AJ77" s="20">
        <v>361</v>
      </c>
      <c r="AK77" s="20"/>
      <c r="AL77" s="51"/>
      <c r="AM77" s="51"/>
      <c r="AN77" s="51"/>
    </row>
    <row r="78" spans="1:40" x14ac:dyDescent="0.25">
      <c r="A78" t="s">
        <v>146</v>
      </c>
      <c r="B78" s="20">
        <v>124</v>
      </c>
      <c r="C78" s="20">
        <v>120</v>
      </c>
      <c r="D78" s="20">
        <v>114</v>
      </c>
      <c r="E78" s="20">
        <v>107</v>
      </c>
      <c r="F78" s="20">
        <v>107</v>
      </c>
      <c r="G78" s="20">
        <v>124</v>
      </c>
      <c r="H78" s="20">
        <v>120</v>
      </c>
      <c r="I78" s="20">
        <v>124</v>
      </c>
      <c r="J78" s="20">
        <v>115</v>
      </c>
      <c r="K78" s="20">
        <v>118</v>
      </c>
      <c r="L78" s="20">
        <v>118</v>
      </c>
      <c r="M78" s="20">
        <v>104</v>
      </c>
      <c r="N78" s="20">
        <v>150</v>
      </c>
      <c r="O78" s="20">
        <v>147</v>
      </c>
      <c r="P78" s="20">
        <v>128</v>
      </c>
      <c r="Q78" s="20">
        <v>108</v>
      </c>
      <c r="R78" s="20">
        <v>130</v>
      </c>
      <c r="S78" s="20">
        <v>134</v>
      </c>
      <c r="T78" s="20">
        <v>123</v>
      </c>
      <c r="U78" s="20">
        <v>125</v>
      </c>
      <c r="V78" s="20">
        <v>111</v>
      </c>
      <c r="W78" s="20">
        <v>117</v>
      </c>
      <c r="X78" s="20">
        <v>108</v>
      </c>
      <c r="Y78" s="20">
        <v>114</v>
      </c>
      <c r="Z78" s="20">
        <v>127</v>
      </c>
      <c r="AA78" s="20">
        <v>143</v>
      </c>
      <c r="AB78" s="20">
        <v>140</v>
      </c>
      <c r="AC78" s="20">
        <v>128</v>
      </c>
      <c r="AD78" s="20">
        <v>156</v>
      </c>
      <c r="AE78" s="20">
        <v>162</v>
      </c>
      <c r="AF78" s="20">
        <v>174</v>
      </c>
      <c r="AG78" s="20">
        <v>175</v>
      </c>
      <c r="AH78" s="20">
        <v>139</v>
      </c>
      <c r="AI78" s="20">
        <v>155</v>
      </c>
      <c r="AJ78" s="20">
        <v>155</v>
      </c>
      <c r="AK78" s="20"/>
      <c r="AL78" s="51"/>
      <c r="AM78" s="51"/>
      <c r="AN78" s="51"/>
    </row>
    <row r="79" spans="1:40" x14ac:dyDescent="0.25">
      <c r="A79" t="s">
        <v>147</v>
      </c>
      <c r="B79" s="20">
        <v>58</v>
      </c>
      <c r="C79" s="20">
        <v>55</v>
      </c>
      <c r="D79" s="20">
        <v>37</v>
      </c>
      <c r="E79" s="20">
        <v>27</v>
      </c>
      <c r="F79" s="20">
        <v>26</v>
      </c>
      <c r="G79" s="20">
        <v>27</v>
      </c>
      <c r="H79" s="20">
        <v>28</v>
      </c>
      <c r="I79" s="20">
        <v>30</v>
      </c>
      <c r="J79" s="20">
        <v>31</v>
      </c>
      <c r="K79" s="20">
        <v>24</v>
      </c>
      <c r="L79" s="20">
        <v>31</v>
      </c>
      <c r="M79" s="20">
        <v>29</v>
      </c>
      <c r="N79" s="20">
        <v>42</v>
      </c>
      <c r="O79" s="20">
        <v>46</v>
      </c>
      <c r="P79" s="20">
        <v>37</v>
      </c>
      <c r="Q79" s="20">
        <v>25</v>
      </c>
      <c r="R79" s="20">
        <v>26</v>
      </c>
      <c r="S79" s="20">
        <v>29</v>
      </c>
      <c r="T79" s="20">
        <v>27</v>
      </c>
      <c r="U79" s="20">
        <v>24</v>
      </c>
      <c r="V79" s="20">
        <v>24</v>
      </c>
      <c r="W79" s="20">
        <v>19</v>
      </c>
      <c r="X79" s="20">
        <v>21</v>
      </c>
      <c r="Y79" s="20">
        <v>30</v>
      </c>
      <c r="Z79" s="20">
        <v>35</v>
      </c>
      <c r="AA79" s="20">
        <v>33</v>
      </c>
      <c r="AB79" s="20">
        <v>33</v>
      </c>
      <c r="AC79" s="20">
        <v>24</v>
      </c>
      <c r="AD79" s="20">
        <v>32</v>
      </c>
      <c r="AE79" s="20">
        <v>33</v>
      </c>
      <c r="AF79" s="20">
        <v>39</v>
      </c>
      <c r="AG79" s="20">
        <v>35</v>
      </c>
      <c r="AH79" s="20">
        <v>24</v>
      </c>
      <c r="AI79" s="20">
        <v>22</v>
      </c>
      <c r="AJ79" s="20">
        <v>28</v>
      </c>
      <c r="AK79" s="20"/>
      <c r="AL79" s="51"/>
      <c r="AM79" s="51"/>
      <c r="AN79" s="51"/>
    </row>
    <row r="80" spans="1:40" x14ac:dyDescent="0.25">
      <c r="A80" t="s">
        <v>148</v>
      </c>
      <c r="B80" s="20">
        <v>240</v>
      </c>
      <c r="C80" s="20">
        <v>210</v>
      </c>
      <c r="D80" s="20">
        <v>207</v>
      </c>
      <c r="E80" s="20">
        <v>196</v>
      </c>
      <c r="F80" s="20">
        <v>230</v>
      </c>
      <c r="G80" s="20">
        <v>256</v>
      </c>
      <c r="H80" s="20">
        <v>265</v>
      </c>
      <c r="I80" s="20">
        <v>250</v>
      </c>
      <c r="J80" s="20">
        <v>229</v>
      </c>
      <c r="K80" s="20">
        <v>241</v>
      </c>
      <c r="L80" s="20">
        <v>213</v>
      </c>
      <c r="M80" s="20">
        <v>192</v>
      </c>
      <c r="N80" s="20">
        <v>232</v>
      </c>
      <c r="O80" s="20">
        <v>214</v>
      </c>
      <c r="P80" s="20">
        <v>204</v>
      </c>
      <c r="Q80" s="20">
        <v>179</v>
      </c>
      <c r="R80" s="20">
        <v>243</v>
      </c>
      <c r="S80" s="20">
        <v>270</v>
      </c>
      <c r="T80" s="20">
        <v>257</v>
      </c>
      <c r="U80" s="20">
        <v>252</v>
      </c>
      <c r="V80" s="20">
        <v>229</v>
      </c>
      <c r="W80" s="20">
        <v>239</v>
      </c>
      <c r="X80" s="20">
        <v>224</v>
      </c>
      <c r="Y80" s="20">
        <v>225</v>
      </c>
      <c r="Z80" s="20">
        <v>231</v>
      </c>
      <c r="AA80" s="20">
        <v>221</v>
      </c>
      <c r="AB80" s="20">
        <v>238</v>
      </c>
      <c r="AC80" s="20">
        <v>228</v>
      </c>
      <c r="AD80" s="20">
        <v>291</v>
      </c>
      <c r="AE80" s="20">
        <v>337</v>
      </c>
      <c r="AF80" s="20">
        <v>376</v>
      </c>
      <c r="AG80" s="20">
        <v>379</v>
      </c>
      <c r="AH80" s="20">
        <v>299</v>
      </c>
      <c r="AI80" s="20">
        <v>300</v>
      </c>
      <c r="AJ80" s="20">
        <v>312</v>
      </c>
      <c r="AK80" s="20"/>
      <c r="AL80" s="51"/>
      <c r="AM80" s="51"/>
      <c r="AN80" s="51"/>
    </row>
    <row r="81" spans="1:40" x14ac:dyDescent="0.25">
      <c r="A81" t="s">
        <v>149</v>
      </c>
      <c r="B81" s="20">
        <v>33</v>
      </c>
      <c r="C81" s="20">
        <v>31</v>
      </c>
      <c r="D81" s="20">
        <v>32</v>
      </c>
      <c r="E81" s="20">
        <v>32</v>
      </c>
      <c r="F81" s="20">
        <v>33</v>
      </c>
      <c r="G81" s="20">
        <v>26</v>
      </c>
      <c r="H81" s="20">
        <v>25</v>
      </c>
      <c r="I81" s="20">
        <v>25</v>
      </c>
      <c r="J81" s="20">
        <v>19</v>
      </c>
      <c r="K81" s="20">
        <v>22</v>
      </c>
      <c r="L81" s="20">
        <v>21</v>
      </c>
      <c r="M81" s="20">
        <v>19</v>
      </c>
      <c r="N81" s="20">
        <v>33</v>
      </c>
      <c r="O81" s="20">
        <v>31</v>
      </c>
      <c r="P81" s="20">
        <v>26</v>
      </c>
      <c r="Q81" s="20">
        <v>18</v>
      </c>
      <c r="R81" s="20">
        <v>19</v>
      </c>
      <c r="S81" s="20">
        <v>24</v>
      </c>
      <c r="T81" s="20">
        <v>23</v>
      </c>
      <c r="U81" s="20">
        <v>20</v>
      </c>
      <c r="V81" s="20">
        <v>25</v>
      </c>
      <c r="W81" s="20">
        <v>24</v>
      </c>
      <c r="X81" s="20">
        <v>30</v>
      </c>
      <c r="Y81" s="20">
        <v>32</v>
      </c>
      <c r="Z81" s="20">
        <v>32</v>
      </c>
      <c r="AA81" s="20">
        <v>31</v>
      </c>
      <c r="AB81" s="20">
        <v>30</v>
      </c>
      <c r="AC81" s="20">
        <v>31</v>
      </c>
      <c r="AD81" s="20">
        <v>31</v>
      </c>
      <c r="AE81" s="20">
        <v>29</v>
      </c>
      <c r="AF81" s="20">
        <v>33</v>
      </c>
      <c r="AG81" s="20">
        <v>32</v>
      </c>
      <c r="AH81" s="20">
        <v>23</v>
      </c>
      <c r="AI81" s="20">
        <v>26</v>
      </c>
      <c r="AJ81" s="20">
        <v>36</v>
      </c>
      <c r="AK81" s="20"/>
      <c r="AL81" s="51"/>
      <c r="AM81" s="51"/>
      <c r="AN81" s="51"/>
    </row>
    <row r="82" spans="1:40" x14ac:dyDescent="0.25">
      <c r="A82" t="s">
        <v>150</v>
      </c>
      <c r="B82" s="20">
        <v>35</v>
      </c>
      <c r="C82" s="20">
        <v>42</v>
      </c>
      <c r="D82" s="20">
        <v>30</v>
      </c>
      <c r="E82" s="20">
        <v>23</v>
      </c>
      <c r="F82" s="20">
        <v>18</v>
      </c>
      <c r="G82" s="20">
        <v>24</v>
      </c>
      <c r="H82" s="20">
        <v>16</v>
      </c>
      <c r="I82" s="20">
        <v>16</v>
      </c>
      <c r="J82" s="20">
        <v>14</v>
      </c>
      <c r="K82" s="20">
        <v>18</v>
      </c>
      <c r="L82" s="20">
        <v>20</v>
      </c>
      <c r="M82" s="20">
        <v>24</v>
      </c>
      <c r="N82" s="20">
        <v>29</v>
      </c>
      <c r="O82" s="20">
        <v>31</v>
      </c>
      <c r="P82" s="20">
        <v>23</v>
      </c>
      <c r="Q82" s="20">
        <v>16</v>
      </c>
      <c r="R82" s="20">
        <v>11</v>
      </c>
      <c r="S82" s="20">
        <v>14</v>
      </c>
      <c r="T82" s="20">
        <v>13</v>
      </c>
      <c r="U82" s="20">
        <v>12</v>
      </c>
      <c r="V82" s="20">
        <v>8</v>
      </c>
      <c r="W82" s="20">
        <v>8</v>
      </c>
      <c r="X82" s="20">
        <v>9</v>
      </c>
      <c r="Y82" s="20">
        <v>9</v>
      </c>
      <c r="Z82" s="20">
        <v>23</v>
      </c>
      <c r="AA82" s="20">
        <v>22</v>
      </c>
      <c r="AB82" s="20">
        <v>21</v>
      </c>
      <c r="AC82" s="20">
        <v>20</v>
      </c>
      <c r="AD82" s="20">
        <v>21</v>
      </c>
      <c r="AE82" s="20">
        <v>21</v>
      </c>
      <c r="AF82" s="20">
        <v>22</v>
      </c>
      <c r="AG82" s="20">
        <v>22</v>
      </c>
      <c r="AH82" s="20">
        <v>15</v>
      </c>
      <c r="AI82" s="20">
        <v>15</v>
      </c>
      <c r="AJ82" s="20">
        <v>15</v>
      </c>
      <c r="AK82" s="20"/>
      <c r="AL82" s="51"/>
      <c r="AM82" s="51"/>
      <c r="AN82" s="51"/>
    </row>
    <row r="83" spans="1:40" x14ac:dyDescent="0.25">
      <c r="A83" t="s">
        <v>151</v>
      </c>
      <c r="B83" s="20">
        <v>174</v>
      </c>
      <c r="C83" s="20">
        <v>168</v>
      </c>
      <c r="D83" s="20">
        <v>141</v>
      </c>
      <c r="E83" s="20">
        <v>102</v>
      </c>
      <c r="F83" s="20">
        <v>125</v>
      </c>
      <c r="G83" s="20">
        <v>141</v>
      </c>
      <c r="H83" s="20">
        <v>147</v>
      </c>
      <c r="I83" s="20">
        <v>143</v>
      </c>
      <c r="J83" s="20">
        <v>126</v>
      </c>
      <c r="K83" s="20">
        <v>115</v>
      </c>
      <c r="L83" s="20">
        <v>113</v>
      </c>
      <c r="M83" s="20">
        <v>146</v>
      </c>
      <c r="N83" s="20">
        <v>169</v>
      </c>
      <c r="O83" s="20">
        <v>164</v>
      </c>
      <c r="P83" s="20">
        <v>142</v>
      </c>
      <c r="Q83" s="20">
        <v>99</v>
      </c>
      <c r="R83" s="20">
        <v>103</v>
      </c>
      <c r="S83" s="20">
        <v>107</v>
      </c>
      <c r="T83" s="20">
        <v>109</v>
      </c>
      <c r="U83" s="20">
        <v>106</v>
      </c>
      <c r="V83" s="20">
        <v>88</v>
      </c>
      <c r="W83" s="20">
        <v>83</v>
      </c>
      <c r="X83" s="20">
        <v>77</v>
      </c>
      <c r="Y83" s="20">
        <v>95</v>
      </c>
      <c r="Z83" s="20">
        <v>112</v>
      </c>
      <c r="AA83" s="20">
        <v>128</v>
      </c>
      <c r="AB83" s="20">
        <v>127</v>
      </c>
      <c r="AC83" s="20">
        <v>106</v>
      </c>
      <c r="AD83" s="20">
        <v>119</v>
      </c>
      <c r="AE83" s="20">
        <v>121</v>
      </c>
      <c r="AF83" s="20">
        <v>158</v>
      </c>
      <c r="AG83" s="20">
        <v>146</v>
      </c>
      <c r="AH83" s="20">
        <v>97</v>
      </c>
      <c r="AI83" s="20">
        <v>103</v>
      </c>
      <c r="AJ83" s="20">
        <v>114</v>
      </c>
      <c r="AK83" s="20"/>
      <c r="AL83" s="51"/>
      <c r="AM83" s="51"/>
      <c r="AN83" s="51"/>
    </row>
    <row r="84" spans="1:40" x14ac:dyDescent="0.25">
      <c r="A84" t="s">
        <v>152</v>
      </c>
      <c r="B84" s="20">
        <v>635</v>
      </c>
      <c r="C84" s="20">
        <v>564</v>
      </c>
      <c r="D84" s="20">
        <v>533</v>
      </c>
      <c r="E84" s="20">
        <v>469</v>
      </c>
      <c r="F84" s="20">
        <v>517</v>
      </c>
      <c r="G84" s="20">
        <v>555</v>
      </c>
      <c r="H84" s="20">
        <v>555</v>
      </c>
      <c r="I84" s="20">
        <v>501</v>
      </c>
      <c r="J84" s="20">
        <v>464</v>
      </c>
      <c r="K84" s="20">
        <v>470</v>
      </c>
      <c r="L84" s="20">
        <v>451</v>
      </c>
      <c r="M84" s="20">
        <v>432</v>
      </c>
      <c r="N84" s="20">
        <v>529</v>
      </c>
      <c r="O84" s="20">
        <v>577</v>
      </c>
      <c r="P84" s="20">
        <v>525</v>
      </c>
      <c r="Q84" s="20">
        <v>423</v>
      </c>
      <c r="R84" s="20">
        <v>456</v>
      </c>
      <c r="S84" s="20">
        <v>490</v>
      </c>
      <c r="T84" s="20">
        <v>479</v>
      </c>
      <c r="U84" s="20">
        <v>462</v>
      </c>
      <c r="V84" s="20">
        <v>414</v>
      </c>
      <c r="W84" s="20">
        <v>401</v>
      </c>
      <c r="X84" s="20">
        <v>369</v>
      </c>
      <c r="Y84" s="20">
        <v>402</v>
      </c>
      <c r="Z84" s="20">
        <v>456</v>
      </c>
      <c r="AA84" s="20">
        <v>505</v>
      </c>
      <c r="AB84" s="20">
        <v>480</v>
      </c>
      <c r="AC84" s="20">
        <v>431</v>
      </c>
      <c r="AD84" s="20">
        <v>526</v>
      </c>
      <c r="AE84" s="20">
        <v>563</v>
      </c>
      <c r="AF84" s="20">
        <v>634</v>
      </c>
      <c r="AG84" s="20">
        <v>624</v>
      </c>
      <c r="AH84" s="20">
        <v>471</v>
      </c>
      <c r="AI84" s="20">
        <v>500</v>
      </c>
      <c r="AJ84" s="20">
        <v>553</v>
      </c>
      <c r="AK84" s="20"/>
      <c r="AL84" s="51"/>
      <c r="AM84" s="51"/>
      <c r="AN84" s="51"/>
    </row>
    <row r="85" spans="1:40" x14ac:dyDescent="0.25">
      <c r="A85" t="s">
        <v>153</v>
      </c>
      <c r="B85" s="20">
        <v>1050</v>
      </c>
      <c r="C85" s="20">
        <v>1021</v>
      </c>
      <c r="D85" s="20">
        <v>861</v>
      </c>
      <c r="E85" s="20">
        <v>707</v>
      </c>
      <c r="F85" s="20">
        <v>682</v>
      </c>
      <c r="G85" s="20">
        <v>783</v>
      </c>
      <c r="H85" s="20">
        <v>786</v>
      </c>
      <c r="I85" s="20">
        <v>794</v>
      </c>
      <c r="J85" s="20">
        <v>686</v>
      </c>
      <c r="K85" s="20">
        <v>646</v>
      </c>
      <c r="L85" s="20">
        <v>663</v>
      </c>
      <c r="M85" s="20">
        <v>704</v>
      </c>
      <c r="N85" s="20">
        <v>894</v>
      </c>
      <c r="O85" s="20">
        <v>927</v>
      </c>
      <c r="P85" s="20">
        <v>795</v>
      </c>
      <c r="Q85" s="20">
        <v>550</v>
      </c>
      <c r="R85" s="20">
        <v>565</v>
      </c>
      <c r="S85" s="20">
        <v>664</v>
      </c>
      <c r="T85" s="20">
        <v>671</v>
      </c>
      <c r="U85" s="20">
        <v>667</v>
      </c>
      <c r="V85" s="20">
        <v>619</v>
      </c>
      <c r="W85" s="20">
        <v>598</v>
      </c>
      <c r="X85" s="20">
        <v>562</v>
      </c>
      <c r="Y85" s="20">
        <v>619</v>
      </c>
      <c r="Z85" s="20">
        <v>776</v>
      </c>
      <c r="AA85" s="20">
        <v>821</v>
      </c>
      <c r="AB85" s="20">
        <v>750</v>
      </c>
      <c r="AC85" s="20">
        <v>594</v>
      </c>
      <c r="AD85" s="20">
        <v>685</v>
      </c>
      <c r="AE85" s="20">
        <v>771</v>
      </c>
      <c r="AF85" s="20">
        <v>892</v>
      </c>
      <c r="AG85" s="20">
        <v>897</v>
      </c>
      <c r="AH85" s="20">
        <v>704</v>
      </c>
      <c r="AI85" s="20">
        <v>715</v>
      </c>
      <c r="AJ85" s="20">
        <v>726</v>
      </c>
      <c r="AK85" s="20"/>
      <c r="AL85" s="51"/>
      <c r="AM85" s="51"/>
      <c r="AN85" s="51"/>
    </row>
    <row r="86" spans="1:40" x14ac:dyDescent="0.25">
      <c r="A86" t="s">
        <v>154</v>
      </c>
      <c r="B86" s="20">
        <v>521</v>
      </c>
      <c r="C86" s="20">
        <v>474</v>
      </c>
      <c r="D86" s="20">
        <v>427</v>
      </c>
      <c r="E86" s="20">
        <v>403</v>
      </c>
      <c r="F86" s="20">
        <v>453</v>
      </c>
      <c r="G86" s="20">
        <v>500</v>
      </c>
      <c r="H86" s="20">
        <v>474</v>
      </c>
      <c r="I86" s="20">
        <v>474</v>
      </c>
      <c r="J86" s="20">
        <v>419</v>
      </c>
      <c r="K86" s="20">
        <v>418</v>
      </c>
      <c r="L86" s="20">
        <v>371</v>
      </c>
      <c r="M86" s="20">
        <v>354</v>
      </c>
      <c r="N86" s="20">
        <v>461</v>
      </c>
      <c r="O86" s="20">
        <v>447</v>
      </c>
      <c r="P86" s="20">
        <v>427</v>
      </c>
      <c r="Q86" s="20">
        <v>338</v>
      </c>
      <c r="R86" s="20">
        <v>399</v>
      </c>
      <c r="S86" s="20">
        <v>452</v>
      </c>
      <c r="T86" s="20">
        <v>448</v>
      </c>
      <c r="U86" s="20">
        <v>422</v>
      </c>
      <c r="V86" s="20">
        <v>396</v>
      </c>
      <c r="W86" s="20">
        <v>403</v>
      </c>
      <c r="X86" s="20">
        <v>368</v>
      </c>
      <c r="Y86" s="20">
        <v>381</v>
      </c>
      <c r="Z86" s="20">
        <v>409</v>
      </c>
      <c r="AA86" s="20">
        <v>434</v>
      </c>
      <c r="AB86" s="20">
        <v>420</v>
      </c>
      <c r="AC86" s="20">
        <v>377</v>
      </c>
      <c r="AD86" s="20">
        <v>485</v>
      </c>
      <c r="AE86" s="20">
        <v>506</v>
      </c>
      <c r="AF86" s="20">
        <v>579</v>
      </c>
      <c r="AG86" s="20">
        <v>584</v>
      </c>
      <c r="AH86" s="20">
        <v>449</v>
      </c>
      <c r="AI86" s="20">
        <v>461</v>
      </c>
      <c r="AJ86" s="20">
        <v>472</v>
      </c>
      <c r="AK86" s="20"/>
      <c r="AL86" s="51"/>
      <c r="AM86" s="51"/>
      <c r="AN86" s="51"/>
    </row>
    <row r="87" spans="1:40" x14ac:dyDescent="0.25">
      <c r="A87" t="s">
        <v>155</v>
      </c>
      <c r="B87" s="20">
        <v>111</v>
      </c>
      <c r="C87" s="20">
        <v>92</v>
      </c>
      <c r="D87" s="20">
        <v>89</v>
      </c>
      <c r="E87" s="20">
        <v>83</v>
      </c>
      <c r="F87" s="20">
        <v>85</v>
      </c>
      <c r="G87" s="20">
        <v>83</v>
      </c>
      <c r="H87" s="20">
        <v>81</v>
      </c>
      <c r="I87" s="20">
        <v>74</v>
      </c>
      <c r="J87" s="20">
        <v>68</v>
      </c>
      <c r="K87" s="20">
        <v>78</v>
      </c>
      <c r="L87" s="20">
        <v>62</v>
      </c>
      <c r="M87" s="20">
        <v>75</v>
      </c>
      <c r="N87" s="20">
        <v>113</v>
      </c>
      <c r="O87" s="20">
        <v>117</v>
      </c>
      <c r="P87" s="20">
        <v>98</v>
      </c>
      <c r="Q87" s="20">
        <v>67</v>
      </c>
      <c r="R87" s="20">
        <v>67</v>
      </c>
      <c r="S87" s="20">
        <v>80</v>
      </c>
      <c r="T87" s="20">
        <v>75</v>
      </c>
      <c r="U87" s="20">
        <v>66</v>
      </c>
      <c r="V87" s="20">
        <v>57</v>
      </c>
      <c r="W87" s="20">
        <v>60</v>
      </c>
      <c r="X87" s="20">
        <v>62</v>
      </c>
      <c r="Y87" s="20">
        <v>69</v>
      </c>
      <c r="Z87" s="20">
        <v>83</v>
      </c>
      <c r="AA87" s="20">
        <v>91</v>
      </c>
      <c r="AB87" s="20">
        <v>92</v>
      </c>
      <c r="AC87" s="20">
        <v>83</v>
      </c>
      <c r="AD87" s="20">
        <v>87</v>
      </c>
      <c r="AE87" s="20">
        <v>94</v>
      </c>
      <c r="AF87" s="20">
        <v>105</v>
      </c>
      <c r="AG87" s="20">
        <v>97</v>
      </c>
      <c r="AH87" s="20">
        <v>64</v>
      </c>
      <c r="AI87" s="20">
        <v>71</v>
      </c>
      <c r="AJ87" s="20">
        <v>86</v>
      </c>
      <c r="AK87" s="20"/>
      <c r="AL87" s="51"/>
      <c r="AM87" s="51"/>
      <c r="AN87" s="51"/>
    </row>
    <row r="88" spans="1:40" x14ac:dyDescent="0.25">
      <c r="A88" t="s">
        <v>156</v>
      </c>
      <c r="B88" s="20">
        <v>534</v>
      </c>
      <c r="C88" s="20">
        <v>537</v>
      </c>
      <c r="D88" s="20">
        <v>460</v>
      </c>
      <c r="E88" s="20">
        <v>337</v>
      </c>
      <c r="F88" s="20">
        <v>300</v>
      </c>
      <c r="G88" s="20">
        <v>300</v>
      </c>
      <c r="H88" s="20">
        <v>288</v>
      </c>
      <c r="I88" s="20">
        <v>286</v>
      </c>
      <c r="J88" s="20">
        <v>276</v>
      </c>
      <c r="K88" s="20">
        <v>267</v>
      </c>
      <c r="L88" s="20">
        <v>303</v>
      </c>
      <c r="M88" s="20">
        <v>362</v>
      </c>
      <c r="N88" s="20">
        <v>504</v>
      </c>
      <c r="O88" s="20">
        <v>531</v>
      </c>
      <c r="P88" s="20">
        <v>451</v>
      </c>
      <c r="Q88" s="20">
        <v>287</v>
      </c>
      <c r="R88" s="20">
        <v>268</v>
      </c>
      <c r="S88" s="20">
        <v>247</v>
      </c>
      <c r="T88" s="20">
        <v>239</v>
      </c>
      <c r="U88" s="20">
        <v>223</v>
      </c>
      <c r="V88" s="20">
        <v>223</v>
      </c>
      <c r="W88" s="20">
        <v>243</v>
      </c>
      <c r="X88" s="20">
        <v>262</v>
      </c>
      <c r="Y88" s="20">
        <v>336</v>
      </c>
      <c r="Z88" s="20">
        <v>436</v>
      </c>
      <c r="AA88" s="20">
        <v>468</v>
      </c>
      <c r="AB88" s="20">
        <v>429</v>
      </c>
      <c r="AC88" s="20">
        <v>317</v>
      </c>
      <c r="AD88" s="20">
        <v>315</v>
      </c>
      <c r="AE88" s="20">
        <v>286</v>
      </c>
      <c r="AF88" s="20">
        <v>297</v>
      </c>
      <c r="AG88" s="20">
        <v>291</v>
      </c>
      <c r="AH88" s="20">
        <v>241</v>
      </c>
      <c r="AI88" s="20">
        <v>268</v>
      </c>
      <c r="AJ88" s="20">
        <v>339</v>
      </c>
      <c r="AK88" s="20"/>
      <c r="AL88" s="51"/>
      <c r="AM88" s="51"/>
      <c r="AN88" s="51"/>
    </row>
    <row r="89" spans="1:40" x14ac:dyDescent="0.25">
      <c r="A89" t="s">
        <v>157</v>
      </c>
      <c r="B89" s="20">
        <v>203</v>
      </c>
      <c r="C89" s="20">
        <v>204</v>
      </c>
      <c r="D89" s="20">
        <v>184</v>
      </c>
      <c r="E89" s="20">
        <v>151</v>
      </c>
      <c r="F89" s="20">
        <v>137</v>
      </c>
      <c r="G89" s="20">
        <v>147</v>
      </c>
      <c r="H89" s="20">
        <v>159</v>
      </c>
      <c r="I89" s="20">
        <v>173</v>
      </c>
      <c r="J89" s="20">
        <v>142</v>
      </c>
      <c r="K89" s="20">
        <v>125</v>
      </c>
      <c r="L89" s="20">
        <v>115</v>
      </c>
      <c r="M89" s="20">
        <v>138</v>
      </c>
      <c r="N89" s="20">
        <v>191</v>
      </c>
      <c r="O89" s="20">
        <v>207</v>
      </c>
      <c r="P89" s="20">
        <v>194</v>
      </c>
      <c r="Q89" s="20">
        <v>124</v>
      </c>
      <c r="R89" s="20">
        <v>123</v>
      </c>
      <c r="S89" s="20">
        <v>136</v>
      </c>
      <c r="T89" s="20">
        <v>153</v>
      </c>
      <c r="U89" s="20">
        <v>150</v>
      </c>
      <c r="V89" s="20">
        <v>115</v>
      </c>
      <c r="W89" s="20">
        <v>128</v>
      </c>
      <c r="X89" s="20">
        <v>131</v>
      </c>
      <c r="Y89" s="20">
        <v>143</v>
      </c>
      <c r="Z89" s="20">
        <v>162</v>
      </c>
      <c r="AA89" s="20">
        <v>174</v>
      </c>
      <c r="AB89" s="20">
        <v>155</v>
      </c>
      <c r="AC89" s="20">
        <v>124</v>
      </c>
      <c r="AD89" s="20">
        <v>133</v>
      </c>
      <c r="AE89" s="20">
        <v>155</v>
      </c>
      <c r="AF89" s="20">
        <v>205</v>
      </c>
      <c r="AG89" s="20">
        <v>213</v>
      </c>
      <c r="AH89" s="20">
        <v>145</v>
      </c>
      <c r="AI89" s="20">
        <v>150</v>
      </c>
      <c r="AJ89" s="20">
        <v>143</v>
      </c>
      <c r="AK89" s="20"/>
      <c r="AL89" s="51"/>
      <c r="AM89" s="51"/>
      <c r="AN89" s="51"/>
    </row>
    <row r="90" spans="1:40" x14ac:dyDescent="0.25">
      <c r="A90" t="s">
        <v>158</v>
      </c>
      <c r="B90" s="20">
        <v>195</v>
      </c>
      <c r="C90" s="20">
        <v>211</v>
      </c>
      <c r="D90" s="20">
        <v>191</v>
      </c>
      <c r="E90" s="20">
        <v>153</v>
      </c>
      <c r="F90" s="20">
        <v>166</v>
      </c>
      <c r="G90" s="20">
        <v>191</v>
      </c>
      <c r="H90" s="20">
        <v>206</v>
      </c>
      <c r="I90" s="20">
        <v>188</v>
      </c>
      <c r="J90" s="20">
        <v>171</v>
      </c>
      <c r="K90" s="20">
        <v>165</v>
      </c>
      <c r="L90" s="20">
        <v>165</v>
      </c>
      <c r="M90" s="20">
        <v>183</v>
      </c>
      <c r="N90" s="20">
        <v>228</v>
      </c>
      <c r="O90" s="20">
        <v>222</v>
      </c>
      <c r="P90" s="20">
        <v>201</v>
      </c>
      <c r="Q90" s="20">
        <v>136</v>
      </c>
      <c r="R90" s="20">
        <v>143</v>
      </c>
      <c r="S90" s="20">
        <v>146</v>
      </c>
      <c r="T90" s="20">
        <v>142</v>
      </c>
      <c r="U90" s="20">
        <v>146</v>
      </c>
      <c r="V90" s="20">
        <v>141</v>
      </c>
      <c r="W90" s="20">
        <v>140</v>
      </c>
      <c r="X90" s="20">
        <v>138</v>
      </c>
      <c r="Y90" s="20">
        <v>157</v>
      </c>
      <c r="Z90" s="20">
        <v>171</v>
      </c>
      <c r="AA90" s="20">
        <v>165</v>
      </c>
      <c r="AB90" s="20">
        <v>174</v>
      </c>
      <c r="AC90" s="20">
        <v>139</v>
      </c>
      <c r="AD90" s="20">
        <v>166</v>
      </c>
      <c r="AE90" s="20">
        <v>187</v>
      </c>
      <c r="AF90" s="20">
        <v>233</v>
      </c>
      <c r="AG90" s="20">
        <v>216</v>
      </c>
      <c r="AH90" s="20">
        <v>164</v>
      </c>
      <c r="AI90" s="20">
        <v>170</v>
      </c>
      <c r="AJ90" s="20">
        <v>169</v>
      </c>
      <c r="AK90" s="20"/>
      <c r="AL90" s="51"/>
      <c r="AM90" s="51"/>
      <c r="AN90" s="51"/>
    </row>
    <row r="91" spans="1:40" x14ac:dyDescent="0.25">
      <c r="A91" t="s">
        <v>159</v>
      </c>
      <c r="B91" s="20">
        <v>90</v>
      </c>
      <c r="C91" s="20">
        <v>64</v>
      </c>
      <c r="D91" s="20">
        <v>65</v>
      </c>
      <c r="E91" s="20">
        <v>74</v>
      </c>
      <c r="F91" s="20">
        <v>86</v>
      </c>
      <c r="G91" s="20">
        <v>93</v>
      </c>
      <c r="H91" s="20">
        <v>86</v>
      </c>
      <c r="I91" s="20">
        <v>82</v>
      </c>
      <c r="J91" s="20">
        <v>70</v>
      </c>
      <c r="K91" s="20">
        <v>77</v>
      </c>
      <c r="L91" s="20">
        <v>68</v>
      </c>
      <c r="M91" s="20">
        <v>62</v>
      </c>
      <c r="N91" s="20">
        <v>76</v>
      </c>
      <c r="O91" s="20">
        <v>87</v>
      </c>
      <c r="P91" s="20">
        <v>73</v>
      </c>
      <c r="Q91" s="20">
        <v>62</v>
      </c>
      <c r="R91" s="20">
        <v>81</v>
      </c>
      <c r="S91" s="20">
        <v>84</v>
      </c>
      <c r="T91" s="20">
        <v>79</v>
      </c>
      <c r="U91" s="20">
        <v>77</v>
      </c>
      <c r="V91" s="20">
        <v>77</v>
      </c>
      <c r="W91" s="20">
        <v>74</v>
      </c>
      <c r="X91" s="20">
        <v>66</v>
      </c>
      <c r="Y91" s="20">
        <v>78</v>
      </c>
      <c r="Z91" s="20">
        <v>77</v>
      </c>
      <c r="AA91" s="20">
        <v>80</v>
      </c>
      <c r="AB91" s="20">
        <v>85</v>
      </c>
      <c r="AC91" s="20">
        <v>84</v>
      </c>
      <c r="AD91" s="20">
        <v>105</v>
      </c>
      <c r="AE91" s="20">
        <v>111</v>
      </c>
      <c r="AF91" s="20">
        <v>124</v>
      </c>
      <c r="AG91" s="20">
        <v>113</v>
      </c>
      <c r="AH91" s="20">
        <v>108</v>
      </c>
      <c r="AI91" s="20">
        <v>113</v>
      </c>
      <c r="AJ91" s="20">
        <v>120</v>
      </c>
      <c r="AK91" s="20"/>
      <c r="AL91" s="51"/>
      <c r="AM91" s="51"/>
      <c r="AN91" s="51"/>
    </row>
    <row r="92" spans="1:40" x14ac:dyDescent="0.25">
      <c r="A92" t="s">
        <v>160</v>
      </c>
      <c r="B92" s="20">
        <v>810</v>
      </c>
      <c r="C92" s="20">
        <v>766</v>
      </c>
      <c r="D92" s="20">
        <v>665</v>
      </c>
      <c r="E92" s="20">
        <v>563</v>
      </c>
      <c r="F92" s="20">
        <v>568</v>
      </c>
      <c r="G92" s="20">
        <v>607</v>
      </c>
      <c r="H92" s="20">
        <v>629</v>
      </c>
      <c r="I92" s="20">
        <v>650</v>
      </c>
      <c r="J92" s="20">
        <v>582</v>
      </c>
      <c r="K92" s="20">
        <v>560</v>
      </c>
      <c r="L92" s="20">
        <v>558</v>
      </c>
      <c r="M92" s="20">
        <v>586</v>
      </c>
      <c r="N92" s="20">
        <v>706</v>
      </c>
      <c r="O92" s="20">
        <v>718</v>
      </c>
      <c r="P92" s="20">
        <v>639</v>
      </c>
      <c r="Q92" s="20">
        <v>476</v>
      </c>
      <c r="R92" s="20">
        <v>529</v>
      </c>
      <c r="S92" s="20">
        <v>560</v>
      </c>
      <c r="T92" s="20">
        <v>540</v>
      </c>
      <c r="U92" s="20">
        <v>566</v>
      </c>
      <c r="V92" s="20">
        <v>503</v>
      </c>
      <c r="W92" s="20">
        <v>522</v>
      </c>
      <c r="X92" s="20">
        <v>489</v>
      </c>
      <c r="Y92" s="20">
        <v>549</v>
      </c>
      <c r="Z92" s="20">
        <v>622</v>
      </c>
      <c r="AA92" s="20">
        <v>686</v>
      </c>
      <c r="AB92" s="20">
        <v>660</v>
      </c>
      <c r="AC92" s="20">
        <v>588</v>
      </c>
      <c r="AD92" s="20">
        <v>689</v>
      </c>
      <c r="AE92" s="20">
        <v>748</v>
      </c>
      <c r="AF92" s="20">
        <v>874</v>
      </c>
      <c r="AG92" s="20">
        <v>880</v>
      </c>
      <c r="AH92" s="20">
        <v>665</v>
      </c>
      <c r="AI92" s="20">
        <v>662</v>
      </c>
      <c r="AJ92" s="20">
        <v>696</v>
      </c>
      <c r="AK92" s="20"/>
      <c r="AL92" s="51"/>
      <c r="AM92" s="51"/>
      <c r="AN92" s="51"/>
    </row>
    <row r="93" spans="1:40" x14ac:dyDescent="0.25">
      <c r="A93" t="s">
        <v>161</v>
      </c>
      <c r="B93" s="20">
        <v>326</v>
      </c>
      <c r="C93" s="20">
        <v>305</v>
      </c>
      <c r="D93" s="20">
        <v>274</v>
      </c>
      <c r="E93" s="20">
        <v>247</v>
      </c>
      <c r="F93" s="20">
        <v>239</v>
      </c>
      <c r="G93" s="20">
        <v>282</v>
      </c>
      <c r="H93" s="20">
        <v>302</v>
      </c>
      <c r="I93" s="20">
        <v>305</v>
      </c>
      <c r="J93" s="20">
        <v>233</v>
      </c>
      <c r="K93" s="20">
        <v>231</v>
      </c>
      <c r="L93" s="20">
        <v>225</v>
      </c>
      <c r="M93" s="20">
        <v>229</v>
      </c>
      <c r="N93" s="20">
        <v>311</v>
      </c>
      <c r="O93" s="20">
        <v>319</v>
      </c>
      <c r="P93" s="20">
        <v>269</v>
      </c>
      <c r="Q93" s="20">
        <v>214</v>
      </c>
      <c r="R93" s="20">
        <v>206</v>
      </c>
      <c r="S93" s="20">
        <v>229</v>
      </c>
      <c r="T93" s="20">
        <v>246</v>
      </c>
      <c r="U93" s="20">
        <v>234</v>
      </c>
      <c r="V93" s="20">
        <v>189</v>
      </c>
      <c r="W93" s="20">
        <v>192</v>
      </c>
      <c r="X93" s="20">
        <v>187</v>
      </c>
      <c r="Y93" s="20">
        <v>215</v>
      </c>
      <c r="Z93" s="20">
        <v>251</v>
      </c>
      <c r="AA93" s="20">
        <v>264</v>
      </c>
      <c r="AB93" s="20">
        <v>245</v>
      </c>
      <c r="AC93" s="20">
        <v>231</v>
      </c>
      <c r="AD93" s="20">
        <v>233</v>
      </c>
      <c r="AE93" s="20">
        <v>248</v>
      </c>
      <c r="AF93" s="20">
        <v>308</v>
      </c>
      <c r="AG93" s="20">
        <v>302</v>
      </c>
      <c r="AH93" s="20">
        <v>220</v>
      </c>
      <c r="AI93" s="20">
        <v>228</v>
      </c>
      <c r="AJ93" s="20">
        <v>239</v>
      </c>
      <c r="AK93" s="20"/>
      <c r="AL93" s="51"/>
      <c r="AM93" s="51"/>
      <c r="AN93" s="51"/>
    </row>
    <row r="94" spans="1:40" x14ac:dyDescent="0.25">
      <c r="A94" t="s">
        <v>162</v>
      </c>
      <c r="B94" s="20">
        <v>741</v>
      </c>
      <c r="C94" s="20">
        <v>785</v>
      </c>
      <c r="D94" s="20">
        <v>682</v>
      </c>
      <c r="E94" s="20">
        <v>503</v>
      </c>
      <c r="F94" s="20">
        <v>427</v>
      </c>
      <c r="G94" s="20">
        <v>387</v>
      </c>
      <c r="H94" s="20">
        <v>355</v>
      </c>
      <c r="I94" s="20">
        <v>342</v>
      </c>
      <c r="J94" s="20">
        <v>318</v>
      </c>
      <c r="K94" s="20">
        <v>351</v>
      </c>
      <c r="L94" s="20">
        <v>472</v>
      </c>
      <c r="M94" s="20">
        <v>515</v>
      </c>
      <c r="N94" s="20">
        <v>689</v>
      </c>
      <c r="O94" s="20">
        <v>738</v>
      </c>
      <c r="P94" s="20">
        <v>634</v>
      </c>
      <c r="Q94" s="20">
        <v>416</v>
      </c>
      <c r="R94" s="20">
        <v>355</v>
      </c>
      <c r="S94" s="20">
        <v>329</v>
      </c>
      <c r="T94" s="20">
        <v>301</v>
      </c>
      <c r="U94" s="20">
        <v>272</v>
      </c>
      <c r="V94" s="20">
        <v>250</v>
      </c>
      <c r="W94" s="20">
        <v>271</v>
      </c>
      <c r="X94" s="20">
        <v>374</v>
      </c>
      <c r="Y94" s="20">
        <v>464</v>
      </c>
      <c r="Z94" s="20">
        <v>579</v>
      </c>
      <c r="AA94" s="20">
        <v>617</v>
      </c>
      <c r="AB94" s="20">
        <v>604</v>
      </c>
      <c r="AC94" s="20">
        <v>468</v>
      </c>
      <c r="AD94" s="20">
        <v>413</v>
      </c>
      <c r="AE94" s="20">
        <v>385</v>
      </c>
      <c r="AF94" s="20">
        <v>388</v>
      </c>
      <c r="AG94" s="20">
        <v>367</v>
      </c>
      <c r="AH94" s="20">
        <v>292</v>
      </c>
      <c r="AI94" s="20">
        <v>338</v>
      </c>
      <c r="AJ94" s="20">
        <v>478</v>
      </c>
      <c r="AK94" s="20"/>
      <c r="AL94" s="51"/>
      <c r="AM94" s="51"/>
      <c r="AN94" s="51"/>
    </row>
    <row r="95" spans="1:40" x14ac:dyDescent="0.25">
      <c r="A95" t="s">
        <v>163</v>
      </c>
      <c r="B95" s="20">
        <v>49</v>
      </c>
      <c r="C95" s="20">
        <v>49</v>
      </c>
      <c r="D95" s="20">
        <v>45</v>
      </c>
      <c r="E95" s="20">
        <v>52</v>
      </c>
      <c r="F95" s="20">
        <v>51</v>
      </c>
      <c r="G95" s="20">
        <v>73</v>
      </c>
      <c r="H95" s="20">
        <v>72</v>
      </c>
      <c r="I95" s="20">
        <v>74</v>
      </c>
      <c r="J95" s="20">
        <v>49</v>
      </c>
      <c r="K95" s="20">
        <v>53</v>
      </c>
      <c r="L95" s="20">
        <v>43</v>
      </c>
      <c r="M95" s="20">
        <v>43</v>
      </c>
      <c r="N95" s="20">
        <v>58</v>
      </c>
      <c r="O95" s="20">
        <v>47</v>
      </c>
      <c r="P95" s="20">
        <v>47</v>
      </c>
      <c r="Q95" s="20">
        <v>41</v>
      </c>
      <c r="R95" s="20">
        <v>44</v>
      </c>
      <c r="S95" s="20">
        <v>51</v>
      </c>
      <c r="T95" s="20">
        <v>46</v>
      </c>
      <c r="U95" s="20">
        <v>47</v>
      </c>
      <c r="V95" s="20">
        <v>45</v>
      </c>
      <c r="W95" s="20">
        <v>44</v>
      </c>
      <c r="X95" s="20">
        <v>46</v>
      </c>
      <c r="Y95" s="20">
        <v>48</v>
      </c>
      <c r="Z95" s="20">
        <v>52</v>
      </c>
      <c r="AA95" s="20">
        <v>58</v>
      </c>
      <c r="AB95" s="20">
        <v>55</v>
      </c>
      <c r="AC95" s="20">
        <v>49</v>
      </c>
      <c r="AD95" s="20">
        <v>55</v>
      </c>
      <c r="AE95" s="20">
        <v>68</v>
      </c>
      <c r="AF95" s="20">
        <v>69</v>
      </c>
      <c r="AG95" s="20">
        <v>76</v>
      </c>
      <c r="AH95" s="20">
        <v>58</v>
      </c>
      <c r="AI95" s="20">
        <v>61</v>
      </c>
      <c r="AJ95" s="20">
        <v>64</v>
      </c>
      <c r="AK95" s="20"/>
      <c r="AL95" s="51"/>
      <c r="AM95" s="51"/>
      <c r="AN95" s="51"/>
    </row>
    <row r="96" spans="1:40" x14ac:dyDescent="0.25">
      <c r="A96" t="s">
        <v>164</v>
      </c>
      <c r="B96" s="20">
        <v>284</v>
      </c>
      <c r="C96" s="20">
        <v>281</v>
      </c>
      <c r="D96" s="20">
        <v>250</v>
      </c>
      <c r="E96" s="20">
        <v>231</v>
      </c>
      <c r="F96" s="20">
        <v>252</v>
      </c>
      <c r="G96" s="20">
        <v>264</v>
      </c>
      <c r="H96" s="20">
        <v>255</v>
      </c>
      <c r="I96" s="20">
        <v>267</v>
      </c>
      <c r="J96" s="20">
        <v>235</v>
      </c>
      <c r="K96" s="20">
        <v>226</v>
      </c>
      <c r="L96" s="20">
        <v>215</v>
      </c>
      <c r="M96" s="20">
        <v>219</v>
      </c>
      <c r="N96" s="20">
        <v>269</v>
      </c>
      <c r="O96" s="20">
        <v>245</v>
      </c>
      <c r="P96" s="20">
        <v>232</v>
      </c>
      <c r="Q96" s="20">
        <v>208</v>
      </c>
      <c r="R96" s="20">
        <v>224</v>
      </c>
      <c r="S96" s="20">
        <v>246</v>
      </c>
      <c r="T96" s="20">
        <v>238</v>
      </c>
      <c r="U96" s="20">
        <v>231</v>
      </c>
      <c r="V96" s="20">
        <v>219</v>
      </c>
      <c r="W96" s="20">
        <v>225</v>
      </c>
      <c r="X96" s="20">
        <v>200</v>
      </c>
      <c r="Y96" s="20">
        <v>210</v>
      </c>
      <c r="Z96" s="20">
        <v>228</v>
      </c>
      <c r="AA96" s="20">
        <v>242</v>
      </c>
      <c r="AB96" s="20">
        <v>232</v>
      </c>
      <c r="AC96" s="20">
        <v>203</v>
      </c>
      <c r="AD96" s="20">
        <v>276</v>
      </c>
      <c r="AE96" s="20">
        <v>311</v>
      </c>
      <c r="AF96" s="20">
        <v>336</v>
      </c>
      <c r="AG96" s="20">
        <v>309</v>
      </c>
      <c r="AH96" s="20">
        <v>243</v>
      </c>
      <c r="AI96" s="20">
        <v>251</v>
      </c>
      <c r="AJ96" s="20">
        <v>254</v>
      </c>
      <c r="AK96" s="20"/>
      <c r="AL96" s="51"/>
      <c r="AM96" s="51"/>
      <c r="AN96" s="51"/>
    </row>
    <row r="97" spans="1:40" x14ac:dyDescent="0.25">
      <c r="A97" t="s">
        <v>165</v>
      </c>
      <c r="B97" s="20">
        <v>416</v>
      </c>
      <c r="C97" s="20">
        <v>404</v>
      </c>
      <c r="D97" s="20">
        <v>358</v>
      </c>
      <c r="E97" s="20">
        <v>285</v>
      </c>
      <c r="F97" s="20">
        <v>285</v>
      </c>
      <c r="G97" s="20">
        <v>337</v>
      </c>
      <c r="H97" s="20">
        <v>330</v>
      </c>
      <c r="I97" s="20">
        <v>300</v>
      </c>
      <c r="J97" s="20">
        <v>272</v>
      </c>
      <c r="K97" s="20">
        <v>255</v>
      </c>
      <c r="L97" s="20">
        <v>267</v>
      </c>
      <c r="M97" s="20">
        <v>275</v>
      </c>
      <c r="N97" s="20">
        <v>338</v>
      </c>
      <c r="O97" s="20">
        <v>356</v>
      </c>
      <c r="P97" s="20">
        <v>334</v>
      </c>
      <c r="Q97" s="20">
        <v>251</v>
      </c>
      <c r="R97" s="20">
        <v>262</v>
      </c>
      <c r="S97" s="20">
        <v>326</v>
      </c>
      <c r="T97" s="20">
        <v>334</v>
      </c>
      <c r="U97" s="20">
        <v>314</v>
      </c>
      <c r="V97" s="20">
        <v>263</v>
      </c>
      <c r="W97" s="20">
        <v>251</v>
      </c>
      <c r="X97" s="20">
        <v>237</v>
      </c>
      <c r="Y97" s="20">
        <v>277</v>
      </c>
      <c r="Z97" s="20">
        <v>323</v>
      </c>
      <c r="AA97" s="20">
        <v>347</v>
      </c>
      <c r="AB97" s="20">
        <v>332</v>
      </c>
      <c r="AC97" s="20">
        <v>279</v>
      </c>
      <c r="AD97" s="20">
        <v>298</v>
      </c>
      <c r="AE97" s="20">
        <v>310</v>
      </c>
      <c r="AF97" s="20">
        <v>369</v>
      </c>
      <c r="AG97" s="20">
        <v>345</v>
      </c>
      <c r="AH97" s="20">
        <v>276</v>
      </c>
      <c r="AI97" s="20">
        <v>298</v>
      </c>
      <c r="AJ97" s="20">
        <v>333</v>
      </c>
      <c r="AK97" s="20"/>
      <c r="AL97" s="51"/>
      <c r="AM97" s="51"/>
      <c r="AN97" s="51"/>
    </row>
    <row r="98" spans="1:40" x14ac:dyDescent="0.25">
      <c r="A98" t="s">
        <v>166</v>
      </c>
      <c r="B98" s="20">
        <v>58</v>
      </c>
      <c r="C98" s="20">
        <v>67</v>
      </c>
      <c r="D98" s="20">
        <v>49</v>
      </c>
      <c r="E98" s="20">
        <v>50</v>
      </c>
      <c r="F98" s="20">
        <v>48</v>
      </c>
      <c r="G98" s="20">
        <v>47</v>
      </c>
      <c r="H98" s="20">
        <v>55</v>
      </c>
      <c r="I98" s="20">
        <v>56</v>
      </c>
      <c r="J98" s="20">
        <v>53</v>
      </c>
      <c r="K98" s="20">
        <v>44</v>
      </c>
      <c r="L98" s="20">
        <v>44</v>
      </c>
      <c r="M98" s="20">
        <v>45</v>
      </c>
      <c r="N98" s="20">
        <v>61</v>
      </c>
      <c r="O98" s="20">
        <v>57</v>
      </c>
      <c r="P98" s="20">
        <v>51</v>
      </c>
      <c r="Q98" s="20">
        <v>43</v>
      </c>
      <c r="R98" s="20">
        <v>37</v>
      </c>
      <c r="S98" s="20">
        <v>38</v>
      </c>
      <c r="T98" s="20">
        <v>39</v>
      </c>
      <c r="U98" s="20">
        <v>39</v>
      </c>
      <c r="V98" s="20">
        <v>34</v>
      </c>
      <c r="W98" s="20">
        <v>35</v>
      </c>
      <c r="X98" s="20">
        <v>39</v>
      </c>
      <c r="Y98" s="20">
        <v>47</v>
      </c>
      <c r="Z98" s="20">
        <v>68</v>
      </c>
      <c r="AA98" s="20">
        <v>60</v>
      </c>
      <c r="AB98" s="20">
        <v>56</v>
      </c>
      <c r="AC98" s="20">
        <v>44</v>
      </c>
      <c r="AD98" s="20">
        <v>49</v>
      </c>
      <c r="AE98" s="20">
        <v>43</v>
      </c>
      <c r="AF98" s="20">
        <v>49</v>
      </c>
      <c r="AG98" s="20">
        <v>56</v>
      </c>
      <c r="AH98" s="20">
        <v>47</v>
      </c>
      <c r="AI98" s="20">
        <v>39</v>
      </c>
      <c r="AJ98" s="20">
        <v>44</v>
      </c>
      <c r="AK98" s="20"/>
      <c r="AL98" s="51"/>
      <c r="AM98" s="51"/>
      <c r="AN98" s="51"/>
    </row>
    <row r="99" spans="1:40" x14ac:dyDescent="0.25">
      <c r="A99" t="s">
        <v>167</v>
      </c>
      <c r="B99" s="20">
        <v>346</v>
      </c>
      <c r="C99" s="20">
        <v>336</v>
      </c>
      <c r="D99" s="20">
        <v>303</v>
      </c>
      <c r="E99" s="20">
        <v>243</v>
      </c>
      <c r="F99" s="20">
        <v>266</v>
      </c>
      <c r="G99" s="20">
        <v>288</v>
      </c>
      <c r="H99" s="20">
        <v>295</v>
      </c>
      <c r="I99" s="20">
        <v>268</v>
      </c>
      <c r="J99" s="20">
        <v>256</v>
      </c>
      <c r="K99" s="20">
        <v>243</v>
      </c>
      <c r="L99" s="20">
        <v>236</v>
      </c>
      <c r="M99" s="20">
        <v>246</v>
      </c>
      <c r="N99" s="20">
        <v>311</v>
      </c>
      <c r="O99" s="20">
        <v>307</v>
      </c>
      <c r="P99" s="20">
        <v>287</v>
      </c>
      <c r="Q99" s="20">
        <v>183</v>
      </c>
      <c r="R99" s="20">
        <v>221</v>
      </c>
      <c r="S99" s="20">
        <v>251</v>
      </c>
      <c r="T99" s="20">
        <v>239</v>
      </c>
      <c r="U99" s="20">
        <v>239</v>
      </c>
      <c r="V99" s="20">
        <v>232</v>
      </c>
      <c r="W99" s="20">
        <v>225</v>
      </c>
      <c r="X99" s="20">
        <v>208</v>
      </c>
      <c r="Y99" s="20">
        <v>246</v>
      </c>
      <c r="Z99" s="20">
        <v>273</v>
      </c>
      <c r="AA99" s="20">
        <v>278</v>
      </c>
      <c r="AB99" s="20">
        <v>279</v>
      </c>
      <c r="AC99" s="20">
        <v>227</v>
      </c>
      <c r="AD99" s="20">
        <v>285</v>
      </c>
      <c r="AE99" s="20">
        <v>293</v>
      </c>
      <c r="AF99" s="20">
        <v>339</v>
      </c>
      <c r="AG99" s="20">
        <v>328</v>
      </c>
      <c r="AH99" s="20">
        <v>258</v>
      </c>
      <c r="AI99" s="20">
        <v>297</v>
      </c>
      <c r="AJ99" s="20">
        <v>316</v>
      </c>
      <c r="AK99" s="20"/>
      <c r="AL99" s="51"/>
      <c r="AM99" s="51"/>
      <c r="AN99" s="51"/>
    </row>
    <row r="100" spans="1:40" x14ac:dyDescent="0.25">
      <c r="A100" t="s">
        <v>168</v>
      </c>
      <c r="B100" s="20">
        <v>242</v>
      </c>
      <c r="C100" s="20">
        <v>237</v>
      </c>
      <c r="D100" s="20">
        <v>204</v>
      </c>
      <c r="E100" s="20">
        <v>143</v>
      </c>
      <c r="F100" s="20">
        <v>116</v>
      </c>
      <c r="G100" s="20">
        <v>70</v>
      </c>
      <c r="H100" s="20">
        <v>69</v>
      </c>
      <c r="I100" s="20">
        <v>75</v>
      </c>
      <c r="J100" s="20">
        <v>73</v>
      </c>
      <c r="K100" s="20">
        <v>106</v>
      </c>
      <c r="L100" s="20">
        <v>164</v>
      </c>
      <c r="M100" s="20">
        <v>193</v>
      </c>
      <c r="N100" s="20">
        <v>245</v>
      </c>
      <c r="O100" s="20">
        <v>255</v>
      </c>
      <c r="P100" s="20">
        <v>209</v>
      </c>
      <c r="Q100" s="20">
        <v>122</v>
      </c>
      <c r="R100" s="20">
        <v>97</v>
      </c>
      <c r="S100" s="20">
        <v>77</v>
      </c>
      <c r="T100" s="20">
        <v>75</v>
      </c>
      <c r="U100" s="20">
        <v>68</v>
      </c>
      <c r="V100" s="20">
        <v>56</v>
      </c>
      <c r="W100" s="20">
        <v>65</v>
      </c>
      <c r="X100" s="20">
        <v>117</v>
      </c>
      <c r="Y100" s="20">
        <v>155</v>
      </c>
      <c r="Z100" s="20">
        <v>182</v>
      </c>
      <c r="AA100" s="20">
        <v>195</v>
      </c>
      <c r="AB100" s="20">
        <v>183</v>
      </c>
      <c r="AC100" s="20">
        <v>143</v>
      </c>
      <c r="AD100" s="20">
        <v>105</v>
      </c>
      <c r="AE100" s="20">
        <v>84</v>
      </c>
      <c r="AF100" s="20">
        <v>94</v>
      </c>
      <c r="AG100" s="20">
        <v>87</v>
      </c>
      <c r="AH100" s="20">
        <v>72</v>
      </c>
      <c r="AI100" s="20">
        <v>94</v>
      </c>
      <c r="AJ100" s="20">
        <v>155</v>
      </c>
      <c r="AK100" s="20"/>
      <c r="AL100" s="51"/>
      <c r="AM100" s="51"/>
      <c r="AN100" s="51"/>
    </row>
    <row r="101" spans="1:40" x14ac:dyDescent="0.25">
      <c r="A101" t="s">
        <v>169</v>
      </c>
      <c r="B101" s="20">
        <v>370</v>
      </c>
      <c r="C101" s="20">
        <v>352</v>
      </c>
      <c r="D101" s="20">
        <v>299</v>
      </c>
      <c r="E101" s="20">
        <v>242</v>
      </c>
      <c r="F101" s="20">
        <v>277</v>
      </c>
      <c r="G101" s="20">
        <v>298</v>
      </c>
      <c r="H101" s="20">
        <v>318</v>
      </c>
      <c r="I101" s="20">
        <v>317</v>
      </c>
      <c r="J101" s="20">
        <v>271</v>
      </c>
      <c r="K101" s="20">
        <v>258</v>
      </c>
      <c r="L101" s="20">
        <v>249</v>
      </c>
      <c r="M101" s="20">
        <v>250</v>
      </c>
      <c r="N101" s="20">
        <v>315</v>
      </c>
      <c r="O101" s="20">
        <v>299</v>
      </c>
      <c r="P101" s="20">
        <v>265</v>
      </c>
      <c r="Q101" s="20">
        <v>179</v>
      </c>
      <c r="R101" s="20">
        <v>214</v>
      </c>
      <c r="S101" s="20">
        <v>254</v>
      </c>
      <c r="T101" s="20">
        <v>270</v>
      </c>
      <c r="U101" s="20">
        <v>259</v>
      </c>
      <c r="V101" s="20">
        <v>224</v>
      </c>
      <c r="W101" s="20">
        <v>232</v>
      </c>
      <c r="X101" s="20">
        <v>218</v>
      </c>
      <c r="Y101" s="20">
        <v>237</v>
      </c>
      <c r="Z101" s="20">
        <v>275</v>
      </c>
      <c r="AA101" s="20">
        <v>285</v>
      </c>
      <c r="AB101" s="20">
        <v>298</v>
      </c>
      <c r="AC101" s="20">
        <v>251</v>
      </c>
      <c r="AD101" s="20">
        <v>307</v>
      </c>
      <c r="AE101" s="20">
        <v>329</v>
      </c>
      <c r="AF101" s="20">
        <v>372</v>
      </c>
      <c r="AG101" s="20">
        <v>351</v>
      </c>
      <c r="AH101" s="20">
        <v>257</v>
      </c>
      <c r="AI101" s="20">
        <v>283</v>
      </c>
      <c r="AJ101" s="20">
        <v>295</v>
      </c>
      <c r="AK101" s="20"/>
      <c r="AL101" s="51"/>
      <c r="AM101" s="51"/>
      <c r="AN101" s="51"/>
    </row>
    <row r="102" spans="1:40" x14ac:dyDescent="0.25">
      <c r="A102" t="s">
        <v>170</v>
      </c>
      <c r="B102" s="20">
        <v>531</v>
      </c>
      <c r="C102" s="20">
        <v>503</v>
      </c>
      <c r="D102" s="20">
        <v>482</v>
      </c>
      <c r="E102" s="20">
        <v>436</v>
      </c>
      <c r="F102" s="20">
        <v>468</v>
      </c>
      <c r="G102" s="20">
        <v>545</v>
      </c>
      <c r="H102" s="20">
        <v>541</v>
      </c>
      <c r="I102" s="20">
        <v>539</v>
      </c>
      <c r="J102" s="20">
        <v>464</v>
      </c>
      <c r="K102" s="20">
        <v>468</v>
      </c>
      <c r="L102" s="20">
        <v>440</v>
      </c>
      <c r="M102" s="20">
        <v>417</v>
      </c>
      <c r="N102" s="20">
        <v>531</v>
      </c>
      <c r="O102" s="20">
        <v>543</v>
      </c>
      <c r="P102" s="20">
        <v>485</v>
      </c>
      <c r="Q102" s="20">
        <v>382</v>
      </c>
      <c r="R102" s="20">
        <v>443</v>
      </c>
      <c r="S102" s="20">
        <v>494</v>
      </c>
      <c r="T102" s="20">
        <v>505</v>
      </c>
      <c r="U102" s="20">
        <v>499</v>
      </c>
      <c r="V102" s="20">
        <v>452</v>
      </c>
      <c r="W102" s="20">
        <v>435</v>
      </c>
      <c r="X102" s="20">
        <v>394</v>
      </c>
      <c r="Y102" s="20">
        <v>414</v>
      </c>
      <c r="Z102" s="20">
        <v>448</v>
      </c>
      <c r="AA102" s="20">
        <v>491</v>
      </c>
      <c r="AB102" s="20">
        <v>466</v>
      </c>
      <c r="AC102" s="20">
        <v>439</v>
      </c>
      <c r="AD102" s="20">
        <v>570</v>
      </c>
      <c r="AE102" s="20">
        <v>617</v>
      </c>
      <c r="AF102" s="20">
        <v>686</v>
      </c>
      <c r="AG102" s="20">
        <v>682</v>
      </c>
      <c r="AH102" s="20">
        <v>576</v>
      </c>
      <c r="AI102" s="20">
        <v>574</v>
      </c>
      <c r="AJ102" s="20">
        <v>583</v>
      </c>
      <c r="AK102" s="20"/>
      <c r="AL102" s="51"/>
      <c r="AM102" s="51"/>
      <c r="AN102" s="51"/>
    </row>
    <row r="103" spans="1:40" x14ac:dyDescent="0.25">
      <c r="A103" t="s">
        <v>171</v>
      </c>
      <c r="B103" s="20">
        <v>210</v>
      </c>
      <c r="C103" s="20">
        <v>220</v>
      </c>
      <c r="D103" s="20">
        <v>207</v>
      </c>
      <c r="E103" s="20">
        <v>163</v>
      </c>
      <c r="F103" s="20">
        <v>126</v>
      </c>
      <c r="G103" s="20">
        <v>89</v>
      </c>
      <c r="H103" s="20">
        <v>79</v>
      </c>
      <c r="I103" s="20">
        <v>83</v>
      </c>
      <c r="J103" s="20">
        <v>90</v>
      </c>
      <c r="K103" s="20">
        <v>90</v>
      </c>
      <c r="L103" s="20">
        <v>157</v>
      </c>
      <c r="M103" s="20">
        <v>166</v>
      </c>
      <c r="N103" s="20">
        <v>226</v>
      </c>
      <c r="O103" s="20">
        <v>239</v>
      </c>
      <c r="P103" s="20">
        <v>205</v>
      </c>
      <c r="Q103" s="20">
        <v>137</v>
      </c>
      <c r="R103" s="20">
        <v>109</v>
      </c>
      <c r="S103" s="20">
        <v>92</v>
      </c>
      <c r="T103" s="20">
        <v>82</v>
      </c>
      <c r="U103" s="20">
        <v>74</v>
      </c>
      <c r="V103" s="20">
        <v>74</v>
      </c>
      <c r="W103" s="20">
        <v>73</v>
      </c>
      <c r="X103" s="20">
        <v>134</v>
      </c>
      <c r="Y103" s="20">
        <v>149</v>
      </c>
      <c r="Z103" s="20">
        <v>192</v>
      </c>
      <c r="AA103" s="20">
        <v>195</v>
      </c>
      <c r="AB103" s="20">
        <v>184</v>
      </c>
      <c r="AC103" s="20">
        <v>147</v>
      </c>
      <c r="AD103" s="20">
        <v>116</v>
      </c>
      <c r="AE103" s="20">
        <v>105</v>
      </c>
      <c r="AF103" s="20">
        <v>102</v>
      </c>
      <c r="AG103" s="20">
        <v>86</v>
      </c>
      <c r="AH103" s="20">
        <v>65</v>
      </c>
      <c r="AI103" s="20">
        <v>95</v>
      </c>
      <c r="AJ103" s="20">
        <v>157</v>
      </c>
      <c r="AK103" s="20"/>
      <c r="AL103" s="51"/>
      <c r="AM103" s="51"/>
      <c r="AN103" s="51"/>
    </row>
    <row r="104" spans="1:40" x14ac:dyDescent="0.25">
      <c r="A104" t="s">
        <v>172</v>
      </c>
      <c r="B104" s="20">
        <v>20</v>
      </c>
      <c r="C104" s="20">
        <v>19</v>
      </c>
      <c r="D104" s="20">
        <v>19</v>
      </c>
      <c r="E104" s="20">
        <v>10</v>
      </c>
      <c r="F104" s="20">
        <v>14</v>
      </c>
      <c r="G104" s="20">
        <v>17</v>
      </c>
      <c r="H104" s="20">
        <v>18</v>
      </c>
      <c r="I104" s="20">
        <v>17</v>
      </c>
      <c r="J104" s="20">
        <v>18</v>
      </c>
      <c r="K104" s="20">
        <v>15</v>
      </c>
      <c r="L104" s="20">
        <v>11</v>
      </c>
      <c r="M104" s="20">
        <v>12</v>
      </c>
      <c r="N104" s="20">
        <v>17</v>
      </c>
      <c r="O104" s="20">
        <v>17</v>
      </c>
      <c r="P104" s="20">
        <v>16</v>
      </c>
      <c r="Q104" s="20">
        <v>10</v>
      </c>
      <c r="R104" s="20">
        <v>13</v>
      </c>
      <c r="S104" s="20">
        <v>16</v>
      </c>
      <c r="T104" s="20">
        <v>15</v>
      </c>
      <c r="U104" s="20">
        <v>14</v>
      </c>
      <c r="V104" s="20">
        <v>12</v>
      </c>
      <c r="W104" s="20">
        <v>12</v>
      </c>
      <c r="X104" s="20">
        <v>11</v>
      </c>
      <c r="Y104" s="20">
        <v>11</v>
      </c>
      <c r="Z104" s="20">
        <v>11</v>
      </c>
      <c r="AA104" s="20">
        <v>13</v>
      </c>
      <c r="AB104" s="20">
        <v>17</v>
      </c>
      <c r="AC104" s="20">
        <v>13</v>
      </c>
      <c r="AD104" s="20">
        <v>21</v>
      </c>
      <c r="AE104" s="20">
        <v>25</v>
      </c>
      <c r="AF104" s="20">
        <v>29</v>
      </c>
      <c r="AG104" s="20">
        <v>24</v>
      </c>
      <c r="AH104" s="20">
        <v>20</v>
      </c>
      <c r="AI104" s="20">
        <v>23</v>
      </c>
      <c r="AJ104" s="20">
        <v>18</v>
      </c>
      <c r="AK104" s="20"/>
      <c r="AL104" s="51"/>
      <c r="AM104" s="51"/>
      <c r="AN104" s="51"/>
    </row>
    <row r="105" spans="1:40" x14ac:dyDescent="0.25">
      <c r="A105" t="s">
        <v>173</v>
      </c>
      <c r="B105" s="20">
        <v>43</v>
      </c>
      <c r="C105" s="20">
        <v>44</v>
      </c>
      <c r="D105" s="20">
        <v>37</v>
      </c>
      <c r="E105" s="20">
        <v>30</v>
      </c>
      <c r="F105" s="20">
        <v>30</v>
      </c>
      <c r="G105" s="20">
        <v>32</v>
      </c>
      <c r="H105" s="20">
        <v>31</v>
      </c>
      <c r="I105" s="20">
        <v>37</v>
      </c>
      <c r="J105" s="20">
        <v>31</v>
      </c>
      <c r="K105" s="20">
        <v>24</v>
      </c>
      <c r="L105" s="20">
        <v>20</v>
      </c>
      <c r="M105" s="20">
        <v>21</v>
      </c>
      <c r="N105" s="20">
        <v>40</v>
      </c>
      <c r="O105" s="20">
        <v>43</v>
      </c>
      <c r="P105" s="20">
        <v>38</v>
      </c>
      <c r="Q105" s="20">
        <v>26</v>
      </c>
      <c r="R105" s="20">
        <v>25</v>
      </c>
      <c r="S105" s="20">
        <v>23</v>
      </c>
      <c r="T105" s="20">
        <v>24</v>
      </c>
      <c r="U105" s="20">
        <v>22</v>
      </c>
      <c r="V105" s="20">
        <v>21</v>
      </c>
      <c r="W105" s="20">
        <v>22</v>
      </c>
      <c r="X105" s="20">
        <v>19</v>
      </c>
      <c r="Y105" s="20">
        <v>26</v>
      </c>
      <c r="Z105" s="20">
        <v>31</v>
      </c>
      <c r="AA105" s="20">
        <v>37</v>
      </c>
      <c r="AB105" s="20">
        <v>31</v>
      </c>
      <c r="AC105" s="20">
        <v>32</v>
      </c>
      <c r="AD105" s="20">
        <v>33</v>
      </c>
      <c r="AE105" s="20">
        <v>34</v>
      </c>
      <c r="AF105" s="20">
        <v>42</v>
      </c>
      <c r="AG105" s="20">
        <v>35</v>
      </c>
      <c r="AH105" s="20">
        <v>20</v>
      </c>
      <c r="AI105" s="20">
        <v>24</v>
      </c>
      <c r="AJ105" s="20">
        <v>24</v>
      </c>
      <c r="AK105" s="20"/>
      <c r="AL105" s="51"/>
      <c r="AM105" s="51"/>
      <c r="AN105" s="51"/>
    </row>
    <row r="106" spans="1:40" x14ac:dyDescent="0.25">
      <c r="A106" t="s">
        <v>174</v>
      </c>
      <c r="B106" s="20">
        <v>19915</v>
      </c>
      <c r="C106" s="20">
        <v>18729</v>
      </c>
      <c r="D106" s="20">
        <v>16852</v>
      </c>
      <c r="E106" s="20">
        <v>14533</v>
      </c>
      <c r="F106" s="20">
        <v>15175</v>
      </c>
      <c r="G106" s="20">
        <v>17043</v>
      </c>
      <c r="H106" s="20">
        <v>17064</v>
      </c>
      <c r="I106" s="20">
        <v>16816</v>
      </c>
      <c r="J106" s="20">
        <v>14973</v>
      </c>
      <c r="K106" s="20">
        <v>14476</v>
      </c>
      <c r="L106" s="20">
        <v>13848</v>
      </c>
      <c r="M106" s="20">
        <v>14112</v>
      </c>
      <c r="N106" s="20">
        <v>17367</v>
      </c>
      <c r="O106" s="20">
        <v>17679</v>
      </c>
      <c r="P106" s="20">
        <v>16355</v>
      </c>
      <c r="Q106" s="20">
        <v>12775</v>
      </c>
      <c r="R106" s="20">
        <v>13825</v>
      </c>
      <c r="S106" s="20">
        <v>15326</v>
      </c>
      <c r="T106" s="20">
        <v>15151</v>
      </c>
      <c r="U106" s="20">
        <v>14742</v>
      </c>
      <c r="V106" s="20">
        <v>13516</v>
      </c>
      <c r="W106" s="20">
        <v>13252</v>
      </c>
      <c r="X106" s="20">
        <v>12677</v>
      </c>
      <c r="Y106" s="20">
        <v>13918</v>
      </c>
      <c r="Z106" s="20">
        <v>15193</v>
      </c>
      <c r="AA106" s="20">
        <v>16060</v>
      </c>
      <c r="AB106" s="20">
        <v>15893</v>
      </c>
      <c r="AC106" s="20">
        <v>14150</v>
      </c>
      <c r="AD106" s="20">
        <v>16843</v>
      </c>
      <c r="AE106" s="20">
        <v>18308</v>
      </c>
      <c r="AF106" s="20">
        <v>20786</v>
      </c>
      <c r="AG106" s="20">
        <v>20878</v>
      </c>
      <c r="AH106" s="20">
        <v>16379</v>
      </c>
      <c r="AI106" s="20">
        <v>17017</v>
      </c>
      <c r="AJ106" s="20">
        <v>17597</v>
      </c>
      <c r="AK106" s="20"/>
      <c r="AL106" s="51"/>
      <c r="AM106" s="51"/>
      <c r="AN106" s="51"/>
    </row>
    <row r="107" spans="1:40" x14ac:dyDescent="0.25">
      <c r="A107" t="s">
        <v>175</v>
      </c>
      <c r="B107" s="20">
        <v>84</v>
      </c>
      <c r="C107" s="20">
        <v>80</v>
      </c>
      <c r="D107" s="20">
        <v>74</v>
      </c>
      <c r="E107" s="20">
        <v>52</v>
      </c>
      <c r="F107" s="20">
        <v>55</v>
      </c>
      <c r="G107" s="20">
        <v>59</v>
      </c>
      <c r="H107" s="20">
        <v>71</v>
      </c>
      <c r="I107" s="20">
        <v>68</v>
      </c>
      <c r="J107" s="20">
        <v>64</v>
      </c>
      <c r="K107" s="20">
        <v>66</v>
      </c>
      <c r="L107" s="20">
        <v>55</v>
      </c>
      <c r="M107" s="20">
        <v>53</v>
      </c>
      <c r="N107" s="20">
        <v>69</v>
      </c>
      <c r="O107" s="20">
        <v>69</v>
      </c>
      <c r="P107" s="20">
        <v>60</v>
      </c>
      <c r="Q107" s="20">
        <v>41</v>
      </c>
      <c r="R107" s="20">
        <v>49</v>
      </c>
      <c r="S107" s="20">
        <v>54</v>
      </c>
      <c r="T107" s="20">
        <v>55</v>
      </c>
      <c r="U107" s="20">
        <v>49</v>
      </c>
      <c r="V107" s="20">
        <v>52</v>
      </c>
      <c r="W107" s="20">
        <v>53</v>
      </c>
      <c r="X107" s="20">
        <v>55</v>
      </c>
      <c r="Y107" s="20">
        <v>59</v>
      </c>
      <c r="Z107" s="20">
        <v>67</v>
      </c>
      <c r="AA107" s="20">
        <v>77</v>
      </c>
      <c r="AB107" s="20">
        <v>69</v>
      </c>
      <c r="AC107" s="20">
        <v>61</v>
      </c>
      <c r="AD107" s="20">
        <v>72</v>
      </c>
      <c r="AE107" s="20">
        <v>78</v>
      </c>
      <c r="AF107" s="20">
        <v>79</v>
      </c>
      <c r="AG107" s="20">
        <v>82</v>
      </c>
      <c r="AH107" s="20">
        <v>71</v>
      </c>
      <c r="AI107" s="20">
        <v>73</v>
      </c>
      <c r="AJ107" s="20">
        <v>76</v>
      </c>
      <c r="AK107" s="20"/>
      <c r="AL107" s="51"/>
      <c r="AM107" s="51"/>
      <c r="AN107" s="51"/>
    </row>
    <row r="108" spans="1:40" x14ac:dyDescent="0.25">
      <c r="A108" t="s">
        <v>176</v>
      </c>
      <c r="B108" s="20">
        <v>1089</v>
      </c>
      <c r="C108" s="20">
        <v>959</v>
      </c>
      <c r="D108" s="20">
        <v>869</v>
      </c>
      <c r="E108" s="20">
        <v>731</v>
      </c>
      <c r="F108" s="20">
        <v>792</v>
      </c>
      <c r="G108" s="20">
        <v>947</v>
      </c>
      <c r="H108" s="20">
        <v>1025</v>
      </c>
      <c r="I108" s="20">
        <v>984</v>
      </c>
      <c r="J108" s="20">
        <v>815</v>
      </c>
      <c r="K108" s="20">
        <v>786</v>
      </c>
      <c r="L108" s="20">
        <v>708</v>
      </c>
      <c r="M108" s="20">
        <v>743</v>
      </c>
      <c r="N108" s="20">
        <v>936</v>
      </c>
      <c r="O108" s="20">
        <v>829</v>
      </c>
      <c r="P108" s="20">
        <v>733</v>
      </c>
      <c r="Q108" s="20">
        <v>615</v>
      </c>
      <c r="R108" s="20">
        <v>697</v>
      </c>
      <c r="S108" s="20">
        <v>812</v>
      </c>
      <c r="T108" s="20">
        <v>841</v>
      </c>
      <c r="U108" s="20">
        <v>821</v>
      </c>
      <c r="V108" s="20">
        <v>706</v>
      </c>
      <c r="W108" s="20">
        <v>690</v>
      </c>
      <c r="X108" s="20">
        <v>647</v>
      </c>
      <c r="Y108" s="20">
        <v>745</v>
      </c>
      <c r="Z108" s="20">
        <v>796</v>
      </c>
      <c r="AA108" s="20">
        <v>818</v>
      </c>
      <c r="AB108" s="20">
        <v>800</v>
      </c>
      <c r="AC108" s="20">
        <v>691</v>
      </c>
      <c r="AD108" s="20">
        <v>843</v>
      </c>
      <c r="AE108" s="20">
        <v>953</v>
      </c>
      <c r="AF108" s="20">
        <v>1137</v>
      </c>
      <c r="AG108" s="20">
        <v>1110</v>
      </c>
      <c r="AH108" s="20">
        <v>810</v>
      </c>
      <c r="AI108" s="20">
        <v>851</v>
      </c>
      <c r="AJ108" s="20">
        <v>905</v>
      </c>
      <c r="AK108" s="20"/>
      <c r="AL108" s="51"/>
      <c r="AM108" s="51"/>
      <c r="AN108" s="51"/>
    </row>
    <row r="109" spans="1:40" x14ac:dyDescent="0.25">
      <c r="A109" t="s">
        <v>177</v>
      </c>
      <c r="B109" s="20">
        <v>507</v>
      </c>
      <c r="C109" s="20">
        <v>530</v>
      </c>
      <c r="D109" s="20">
        <v>435</v>
      </c>
      <c r="E109" s="20">
        <v>362</v>
      </c>
      <c r="F109" s="20">
        <v>337</v>
      </c>
      <c r="G109" s="20">
        <v>364</v>
      </c>
      <c r="H109" s="20">
        <v>487</v>
      </c>
      <c r="I109" s="20">
        <v>457</v>
      </c>
      <c r="J109" s="20">
        <v>401</v>
      </c>
      <c r="K109" s="20">
        <v>384</v>
      </c>
      <c r="L109" s="20">
        <v>402</v>
      </c>
      <c r="M109" s="20">
        <v>384</v>
      </c>
      <c r="N109" s="20">
        <v>477</v>
      </c>
      <c r="O109" s="20">
        <v>515</v>
      </c>
      <c r="P109" s="20">
        <v>429</v>
      </c>
      <c r="Q109" s="20">
        <v>285</v>
      </c>
      <c r="R109" s="20">
        <v>318</v>
      </c>
      <c r="S109" s="20">
        <v>359</v>
      </c>
      <c r="T109" s="20">
        <v>367</v>
      </c>
      <c r="U109" s="20">
        <v>349</v>
      </c>
      <c r="V109" s="20">
        <v>297</v>
      </c>
      <c r="W109" s="20">
        <v>298</v>
      </c>
      <c r="X109" s="20">
        <v>304</v>
      </c>
      <c r="Y109" s="20">
        <v>309</v>
      </c>
      <c r="Z109" s="20">
        <v>372</v>
      </c>
      <c r="AA109" s="20">
        <v>413</v>
      </c>
      <c r="AB109" s="20">
        <v>383</v>
      </c>
      <c r="AC109" s="20">
        <v>315</v>
      </c>
      <c r="AD109" s="20">
        <v>338</v>
      </c>
      <c r="AE109" s="20">
        <v>368</v>
      </c>
      <c r="AF109" s="20">
        <v>462</v>
      </c>
      <c r="AG109" s="20">
        <v>461</v>
      </c>
      <c r="AH109" s="20">
        <v>335</v>
      </c>
      <c r="AI109" s="20">
        <v>366</v>
      </c>
      <c r="AJ109" s="20">
        <v>387</v>
      </c>
      <c r="AK109" s="20"/>
      <c r="AL109" s="51"/>
      <c r="AM109" s="51"/>
      <c r="AN109" s="51"/>
    </row>
    <row r="110" spans="1:40" x14ac:dyDescent="0.25">
      <c r="A110" t="s">
        <v>68</v>
      </c>
      <c r="B110" s="20">
        <v>3583</v>
      </c>
      <c r="C110" s="20">
        <v>3584</v>
      </c>
      <c r="D110" s="20">
        <v>3103</v>
      </c>
      <c r="E110" s="20">
        <v>2310</v>
      </c>
      <c r="F110" s="20">
        <v>2172</v>
      </c>
      <c r="G110" s="20">
        <v>2295</v>
      </c>
      <c r="H110" s="20">
        <v>2350</v>
      </c>
      <c r="I110" s="20">
        <v>2330</v>
      </c>
      <c r="J110" s="20">
        <v>2010</v>
      </c>
      <c r="K110" s="20">
        <v>1895</v>
      </c>
      <c r="L110" s="20">
        <v>1953</v>
      </c>
      <c r="M110" s="20">
        <v>2193</v>
      </c>
      <c r="N110" s="20">
        <v>3086</v>
      </c>
      <c r="O110" s="20">
        <v>3263</v>
      </c>
      <c r="P110" s="20">
        <v>2895</v>
      </c>
      <c r="Q110" s="20">
        <v>2005</v>
      </c>
      <c r="R110" s="20">
        <v>1930</v>
      </c>
      <c r="S110" s="20">
        <v>2036</v>
      </c>
      <c r="T110" s="20">
        <v>2077</v>
      </c>
      <c r="U110" s="20">
        <v>1983</v>
      </c>
      <c r="V110" s="20">
        <v>1768</v>
      </c>
      <c r="W110" s="20">
        <v>1720</v>
      </c>
      <c r="X110" s="20">
        <v>1686</v>
      </c>
      <c r="Y110" s="20">
        <v>2011</v>
      </c>
      <c r="Z110" s="20">
        <v>2630</v>
      </c>
      <c r="AA110" s="20">
        <v>2744</v>
      </c>
      <c r="AB110" s="20">
        <v>2612</v>
      </c>
      <c r="AC110" s="20">
        <v>2133</v>
      </c>
      <c r="AD110" s="20">
        <v>2224</v>
      </c>
      <c r="AE110" s="20">
        <v>2377</v>
      </c>
      <c r="AF110" s="20">
        <v>2717</v>
      </c>
      <c r="AG110" s="20">
        <v>2667</v>
      </c>
      <c r="AH110" s="20">
        <v>2002</v>
      </c>
      <c r="AI110" s="20">
        <v>2065</v>
      </c>
      <c r="AJ110" s="20">
        <v>2179</v>
      </c>
      <c r="AK110" s="20"/>
      <c r="AL110" s="51"/>
      <c r="AM110" s="51"/>
      <c r="AN110" s="51"/>
    </row>
    <row r="111" spans="1:40" x14ac:dyDescent="0.25">
      <c r="A111" t="s">
        <v>178</v>
      </c>
      <c r="B111" s="20">
        <v>976</v>
      </c>
      <c r="C111" s="20">
        <v>963</v>
      </c>
      <c r="D111" s="20">
        <v>814</v>
      </c>
      <c r="E111" s="20">
        <v>618</v>
      </c>
      <c r="F111" s="20">
        <v>603</v>
      </c>
      <c r="G111" s="20">
        <v>645</v>
      </c>
      <c r="H111" s="20">
        <v>603</v>
      </c>
      <c r="I111" s="20">
        <v>592</v>
      </c>
      <c r="J111" s="20">
        <v>604</v>
      </c>
      <c r="K111" s="20">
        <v>572</v>
      </c>
      <c r="L111" s="20">
        <v>527</v>
      </c>
      <c r="M111" s="20">
        <v>592</v>
      </c>
      <c r="N111" s="20">
        <v>856</v>
      </c>
      <c r="O111" s="20">
        <v>886</v>
      </c>
      <c r="P111" s="20">
        <v>738</v>
      </c>
      <c r="Q111" s="20">
        <v>493</v>
      </c>
      <c r="R111" s="20">
        <v>490</v>
      </c>
      <c r="S111" s="20">
        <v>570</v>
      </c>
      <c r="T111" s="20">
        <v>536</v>
      </c>
      <c r="U111" s="20">
        <v>491</v>
      </c>
      <c r="V111" s="20">
        <v>464</v>
      </c>
      <c r="W111" s="20">
        <v>468</v>
      </c>
      <c r="X111" s="20">
        <v>465</v>
      </c>
      <c r="Y111" s="20">
        <v>557</v>
      </c>
      <c r="Z111" s="20">
        <v>761</v>
      </c>
      <c r="AA111" s="20">
        <v>788</v>
      </c>
      <c r="AB111" s="20">
        <v>740</v>
      </c>
      <c r="AC111" s="20">
        <v>577</v>
      </c>
      <c r="AD111" s="20">
        <v>585</v>
      </c>
      <c r="AE111" s="20">
        <v>621</v>
      </c>
      <c r="AF111" s="20">
        <v>705</v>
      </c>
      <c r="AG111" s="20">
        <v>689</v>
      </c>
      <c r="AH111" s="20">
        <v>499</v>
      </c>
      <c r="AI111" s="20">
        <v>571</v>
      </c>
      <c r="AJ111" s="20">
        <v>617</v>
      </c>
      <c r="AK111" s="20"/>
      <c r="AL111" s="51"/>
      <c r="AM111" s="51"/>
      <c r="AN111" s="51"/>
    </row>
    <row r="112" spans="1:40" x14ac:dyDescent="0.25">
      <c r="A112" t="s">
        <v>69</v>
      </c>
      <c r="B112" s="20">
        <v>1309</v>
      </c>
      <c r="C112" s="20">
        <v>1259</v>
      </c>
      <c r="D112" s="20">
        <v>1113</v>
      </c>
      <c r="E112" s="20">
        <v>962</v>
      </c>
      <c r="F112" s="20">
        <v>939</v>
      </c>
      <c r="G112" s="20">
        <v>1078</v>
      </c>
      <c r="H112" s="20">
        <v>1048</v>
      </c>
      <c r="I112" s="20">
        <v>1075</v>
      </c>
      <c r="J112" s="20">
        <v>928</v>
      </c>
      <c r="K112" s="20">
        <v>867</v>
      </c>
      <c r="L112" s="20">
        <v>891</v>
      </c>
      <c r="M112" s="20">
        <v>975</v>
      </c>
      <c r="N112" s="20">
        <v>1184</v>
      </c>
      <c r="O112" s="20">
        <v>1226</v>
      </c>
      <c r="P112" s="20">
        <v>1130</v>
      </c>
      <c r="Q112" s="20">
        <v>858</v>
      </c>
      <c r="R112" s="20">
        <v>859</v>
      </c>
      <c r="S112" s="20">
        <v>907</v>
      </c>
      <c r="T112" s="20">
        <v>910</v>
      </c>
      <c r="U112" s="20">
        <v>899</v>
      </c>
      <c r="V112" s="20">
        <v>813</v>
      </c>
      <c r="W112" s="20">
        <v>761</v>
      </c>
      <c r="X112" s="20">
        <v>756</v>
      </c>
      <c r="Y112" s="20">
        <v>925</v>
      </c>
      <c r="Z112" s="20">
        <v>1001</v>
      </c>
      <c r="AA112" s="20">
        <v>1088</v>
      </c>
      <c r="AB112" s="20">
        <v>1032</v>
      </c>
      <c r="AC112" s="20">
        <v>901</v>
      </c>
      <c r="AD112" s="20">
        <v>994</v>
      </c>
      <c r="AE112" s="20">
        <v>1102</v>
      </c>
      <c r="AF112" s="20">
        <v>1272</v>
      </c>
      <c r="AG112" s="20">
        <v>1309</v>
      </c>
      <c r="AH112" s="20">
        <v>1030</v>
      </c>
      <c r="AI112" s="20">
        <v>1048</v>
      </c>
      <c r="AJ112" s="20">
        <v>1107</v>
      </c>
      <c r="AK112" s="20"/>
      <c r="AL112" s="51"/>
      <c r="AM112" s="51"/>
      <c r="AN112" s="51"/>
    </row>
    <row r="113" spans="1:40" x14ac:dyDescent="0.25">
      <c r="A113" t="s">
        <v>179</v>
      </c>
      <c r="B113" s="20">
        <v>25</v>
      </c>
      <c r="C113" s="20">
        <v>20</v>
      </c>
      <c r="D113" s="20">
        <v>19</v>
      </c>
      <c r="E113" s="20">
        <v>18</v>
      </c>
      <c r="F113" s="20">
        <v>13</v>
      </c>
      <c r="G113" s="20">
        <v>10</v>
      </c>
      <c r="H113" s="20">
        <v>11</v>
      </c>
      <c r="I113" s="20">
        <v>11</v>
      </c>
      <c r="J113" s="20">
        <v>9</v>
      </c>
      <c r="K113" s="20">
        <v>9</v>
      </c>
      <c r="L113" s="20">
        <v>11</v>
      </c>
      <c r="M113" s="20">
        <v>13</v>
      </c>
      <c r="N113" s="20">
        <v>11</v>
      </c>
      <c r="O113" s="20">
        <v>10</v>
      </c>
      <c r="P113" s="20">
        <v>13</v>
      </c>
      <c r="Q113" s="20">
        <v>8</v>
      </c>
      <c r="R113" s="20">
        <v>9</v>
      </c>
      <c r="S113" s="20">
        <v>8</v>
      </c>
      <c r="T113" s="20">
        <v>7</v>
      </c>
      <c r="U113" s="20">
        <v>7</v>
      </c>
      <c r="V113" s="20">
        <v>7</v>
      </c>
      <c r="W113" s="20">
        <v>10</v>
      </c>
      <c r="X113" s="20">
        <v>8</v>
      </c>
      <c r="Y113" s="20">
        <v>13</v>
      </c>
      <c r="Z113" s="20">
        <v>17</v>
      </c>
      <c r="AA113" s="20">
        <v>20</v>
      </c>
      <c r="AB113" s="20">
        <v>16</v>
      </c>
      <c r="AC113" s="20">
        <v>18</v>
      </c>
      <c r="AD113" s="20">
        <v>14</v>
      </c>
      <c r="AE113" s="20">
        <v>10</v>
      </c>
      <c r="AF113" s="20">
        <v>11</v>
      </c>
      <c r="AG113" s="20">
        <v>13</v>
      </c>
      <c r="AH113" s="20">
        <v>8</v>
      </c>
      <c r="AI113" s="20">
        <v>11</v>
      </c>
      <c r="AJ113" s="20">
        <v>9</v>
      </c>
      <c r="AK113" s="20"/>
      <c r="AL113" s="51"/>
      <c r="AM113" s="51"/>
      <c r="AN113" s="51"/>
    </row>
    <row r="114" spans="1:40" x14ac:dyDescent="0.25">
      <c r="A114" t="s">
        <v>180</v>
      </c>
      <c r="B114" s="20">
        <v>452</v>
      </c>
      <c r="C114" s="20">
        <v>438</v>
      </c>
      <c r="D114" s="20">
        <v>369</v>
      </c>
      <c r="E114" s="20">
        <v>296</v>
      </c>
      <c r="F114" s="20">
        <v>320</v>
      </c>
      <c r="G114" s="20">
        <v>365</v>
      </c>
      <c r="H114" s="20">
        <v>356</v>
      </c>
      <c r="I114" s="20">
        <v>331</v>
      </c>
      <c r="J114" s="20">
        <v>343</v>
      </c>
      <c r="K114" s="20">
        <v>337</v>
      </c>
      <c r="L114" s="20">
        <v>315</v>
      </c>
      <c r="M114" s="20">
        <v>339</v>
      </c>
      <c r="N114" s="20">
        <v>402</v>
      </c>
      <c r="O114" s="20">
        <v>388</v>
      </c>
      <c r="P114" s="20">
        <v>354</v>
      </c>
      <c r="Q114" s="20">
        <v>307</v>
      </c>
      <c r="R114" s="20">
        <v>346</v>
      </c>
      <c r="S114" s="20">
        <v>390</v>
      </c>
      <c r="T114" s="20">
        <v>375</v>
      </c>
      <c r="U114" s="20">
        <v>359</v>
      </c>
      <c r="V114" s="20">
        <v>332</v>
      </c>
      <c r="W114" s="20">
        <v>315</v>
      </c>
      <c r="X114" s="20">
        <v>280</v>
      </c>
      <c r="Y114" s="20">
        <v>305</v>
      </c>
      <c r="Z114" s="20">
        <v>332</v>
      </c>
      <c r="AA114" s="20">
        <v>347</v>
      </c>
      <c r="AB114" s="20">
        <v>356</v>
      </c>
      <c r="AC114" s="20">
        <v>305</v>
      </c>
      <c r="AD114" s="20">
        <v>366</v>
      </c>
      <c r="AE114" s="20">
        <v>404</v>
      </c>
      <c r="AF114" s="20">
        <v>476</v>
      </c>
      <c r="AG114" s="20">
        <v>447</v>
      </c>
      <c r="AH114" s="20">
        <v>373</v>
      </c>
      <c r="AI114" s="20">
        <v>394</v>
      </c>
      <c r="AJ114" s="20">
        <v>389</v>
      </c>
      <c r="AK114" s="20"/>
      <c r="AL114" s="51"/>
      <c r="AM114" s="51"/>
      <c r="AN114" s="51"/>
    </row>
    <row r="115" spans="1:40" x14ac:dyDescent="0.25">
      <c r="A115" t="s">
        <v>181</v>
      </c>
      <c r="B115" s="20">
        <v>1429</v>
      </c>
      <c r="C115" s="20">
        <v>1335</v>
      </c>
      <c r="D115" s="20">
        <v>1224</v>
      </c>
      <c r="E115" s="20">
        <v>1023</v>
      </c>
      <c r="F115" s="20">
        <v>1123</v>
      </c>
      <c r="G115" s="20">
        <v>1296</v>
      </c>
      <c r="H115" s="20">
        <v>1287</v>
      </c>
      <c r="I115" s="20">
        <v>1293</v>
      </c>
      <c r="J115" s="20">
        <v>1140</v>
      </c>
      <c r="K115" s="20">
        <v>1124</v>
      </c>
      <c r="L115" s="20">
        <v>1002</v>
      </c>
      <c r="M115" s="20">
        <v>1041</v>
      </c>
      <c r="N115" s="20">
        <v>1301</v>
      </c>
      <c r="O115" s="20">
        <v>1297</v>
      </c>
      <c r="P115" s="20">
        <v>1186</v>
      </c>
      <c r="Q115" s="20">
        <v>872</v>
      </c>
      <c r="R115" s="20">
        <v>1029</v>
      </c>
      <c r="S115" s="20">
        <v>1195</v>
      </c>
      <c r="T115" s="20">
        <v>1154</v>
      </c>
      <c r="U115" s="20">
        <v>1159</v>
      </c>
      <c r="V115" s="20">
        <v>1050</v>
      </c>
      <c r="W115" s="20">
        <v>1046</v>
      </c>
      <c r="X115" s="20">
        <v>957</v>
      </c>
      <c r="Y115" s="20">
        <v>1053</v>
      </c>
      <c r="Z115" s="20">
        <v>1192</v>
      </c>
      <c r="AA115" s="20">
        <v>1210</v>
      </c>
      <c r="AB115" s="20">
        <v>1187</v>
      </c>
      <c r="AC115" s="20">
        <v>996</v>
      </c>
      <c r="AD115" s="20">
        <v>1304</v>
      </c>
      <c r="AE115" s="20">
        <v>1419</v>
      </c>
      <c r="AF115" s="20">
        <v>1637</v>
      </c>
      <c r="AG115" s="20">
        <v>1621</v>
      </c>
      <c r="AH115" s="20">
        <v>1203</v>
      </c>
      <c r="AI115" s="20">
        <v>1320</v>
      </c>
      <c r="AJ115" s="20">
        <v>1347</v>
      </c>
      <c r="AK115" s="20"/>
      <c r="AL115" s="51"/>
      <c r="AM115" s="51"/>
      <c r="AN115" s="51"/>
    </row>
    <row r="116" spans="1:40" x14ac:dyDescent="0.25">
      <c r="A116" t="s">
        <v>182</v>
      </c>
      <c r="B116" s="20">
        <v>5938</v>
      </c>
      <c r="C116" s="20">
        <v>5493</v>
      </c>
      <c r="D116" s="20">
        <v>5054</v>
      </c>
      <c r="E116" s="20">
        <v>4249</v>
      </c>
      <c r="F116" s="20">
        <v>4605</v>
      </c>
      <c r="G116" s="20">
        <v>5217</v>
      </c>
      <c r="H116" s="20">
        <v>5173</v>
      </c>
      <c r="I116" s="20">
        <v>5068</v>
      </c>
      <c r="J116" s="20">
        <v>4505</v>
      </c>
      <c r="K116" s="20">
        <v>4439</v>
      </c>
      <c r="L116" s="20">
        <v>3958</v>
      </c>
      <c r="M116" s="20">
        <v>4189</v>
      </c>
      <c r="N116" s="20">
        <v>5359</v>
      </c>
      <c r="O116" s="20">
        <v>5427</v>
      </c>
      <c r="P116" s="20">
        <v>4945</v>
      </c>
      <c r="Q116" s="20">
        <v>3702</v>
      </c>
      <c r="R116" s="20">
        <v>4263</v>
      </c>
      <c r="S116" s="20">
        <v>4879</v>
      </c>
      <c r="T116" s="20">
        <v>4857</v>
      </c>
      <c r="U116" s="20">
        <v>4699</v>
      </c>
      <c r="V116" s="20">
        <v>4265</v>
      </c>
      <c r="W116" s="20">
        <v>4313</v>
      </c>
      <c r="X116" s="20">
        <v>3971</v>
      </c>
      <c r="Y116" s="20">
        <v>4409</v>
      </c>
      <c r="Z116" s="20">
        <v>4882</v>
      </c>
      <c r="AA116" s="20">
        <v>5067</v>
      </c>
      <c r="AB116" s="20">
        <v>4980</v>
      </c>
      <c r="AC116" s="20">
        <v>4254</v>
      </c>
      <c r="AD116" s="20">
        <v>5340</v>
      </c>
      <c r="AE116" s="20">
        <v>5909</v>
      </c>
      <c r="AF116" s="20">
        <v>6749</v>
      </c>
      <c r="AG116" s="20">
        <v>6686</v>
      </c>
      <c r="AH116" s="20">
        <v>5186</v>
      </c>
      <c r="AI116" s="20">
        <v>5502</v>
      </c>
      <c r="AJ116" s="20">
        <v>5704</v>
      </c>
      <c r="AK116" s="20"/>
      <c r="AL116" s="51"/>
      <c r="AM116" s="51"/>
      <c r="AN116" s="51"/>
    </row>
    <row r="117" spans="1:40" x14ac:dyDescent="0.25">
      <c r="A117" t="s">
        <v>183</v>
      </c>
      <c r="B117" s="20">
        <v>1732</v>
      </c>
      <c r="C117" s="20">
        <v>1619</v>
      </c>
      <c r="D117" s="20">
        <v>1431</v>
      </c>
      <c r="E117" s="20">
        <v>1210</v>
      </c>
      <c r="F117" s="20">
        <v>1226</v>
      </c>
      <c r="G117" s="20">
        <v>1381</v>
      </c>
      <c r="H117" s="20">
        <v>1391</v>
      </c>
      <c r="I117" s="20">
        <v>1339</v>
      </c>
      <c r="J117" s="20">
        <v>1166</v>
      </c>
      <c r="K117" s="20">
        <v>1153</v>
      </c>
      <c r="L117" s="20">
        <v>1041</v>
      </c>
      <c r="M117" s="20">
        <v>1156</v>
      </c>
      <c r="N117" s="20">
        <v>1484</v>
      </c>
      <c r="O117" s="20">
        <v>1489</v>
      </c>
      <c r="P117" s="20">
        <v>1335</v>
      </c>
      <c r="Q117" s="20">
        <v>991</v>
      </c>
      <c r="R117" s="20">
        <v>1022</v>
      </c>
      <c r="S117" s="20">
        <v>1143</v>
      </c>
      <c r="T117" s="20">
        <v>1153</v>
      </c>
      <c r="U117" s="20">
        <v>1088</v>
      </c>
      <c r="V117" s="20">
        <v>942</v>
      </c>
      <c r="W117" s="20">
        <v>957</v>
      </c>
      <c r="X117" s="20">
        <v>937</v>
      </c>
      <c r="Y117" s="20">
        <v>1093</v>
      </c>
      <c r="Z117" s="20">
        <v>1203</v>
      </c>
      <c r="AA117" s="20">
        <v>1240</v>
      </c>
      <c r="AB117" s="20">
        <v>1209</v>
      </c>
      <c r="AC117" s="20">
        <v>1042</v>
      </c>
      <c r="AD117" s="20">
        <v>1233</v>
      </c>
      <c r="AE117" s="20">
        <v>1357</v>
      </c>
      <c r="AF117" s="20">
        <v>1550</v>
      </c>
      <c r="AG117" s="20">
        <v>1500</v>
      </c>
      <c r="AH117" s="20">
        <v>1101</v>
      </c>
      <c r="AI117" s="20">
        <v>1170</v>
      </c>
      <c r="AJ117" s="20">
        <v>1247</v>
      </c>
      <c r="AK117" s="20"/>
      <c r="AL117" s="51"/>
      <c r="AM117" s="51"/>
      <c r="AN117" s="51"/>
    </row>
    <row r="118" spans="1:40" x14ac:dyDescent="0.25">
      <c r="A118" t="s">
        <v>184</v>
      </c>
      <c r="B118" s="20">
        <v>699</v>
      </c>
      <c r="C118" s="20">
        <v>661</v>
      </c>
      <c r="D118" s="20">
        <v>615</v>
      </c>
      <c r="E118" s="20">
        <v>525</v>
      </c>
      <c r="F118" s="20">
        <v>568</v>
      </c>
      <c r="G118" s="20">
        <v>667</v>
      </c>
      <c r="H118" s="20">
        <v>631</v>
      </c>
      <c r="I118" s="20">
        <v>651</v>
      </c>
      <c r="J118" s="20">
        <v>586</v>
      </c>
      <c r="K118" s="20">
        <v>582</v>
      </c>
      <c r="L118" s="20">
        <v>530</v>
      </c>
      <c r="M118" s="20">
        <v>534</v>
      </c>
      <c r="N118" s="20">
        <v>708</v>
      </c>
      <c r="O118" s="20">
        <v>727</v>
      </c>
      <c r="P118" s="20">
        <v>645</v>
      </c>
      <c r="Q118" s="20">
        <v>481</v>
      </c>
      <c r="R118" s="20">
        <v>531</v>
      </c>
      <c r="S118" s="20">
        <v>607</v>
      </c>
      <c r="T118" s="20">
        <v>619</v>
      </c>
      <c r="U118" s="20">
        <v>610</v>
      </c>
      <c r="V118" s="20">
        <v>562</v>
      </c>
      <c r="W118" s="20">
        <v>521</v>
      </c>
      <c r="X118" s="20">
        <v>504</v>
      </c>
      <c r="Y118" s="20">
        <v>561</v>
      </c>
      <c r="Z118" s="20">
        <v>610</v>
      </c>
      <c r="AA118" s="20">
        <v>675</v>
      </c>
      <c r="AB118" s="20">
        <v>683</v>
      </c>
      <c r="AC118" s="20">
        <v>604</v>
      </c>
      <c r="AD118" s="20">
        <v>710</v>
      </c>
      <c r="AE118" s="20">
        <v>797</v>
      </c>
      <c r="AF118" s="20">
        <v>902</v>
      </c>
      <c r="AG118" s="20">
        <v>882</v>
      </c>
      <c r="AH118" s="20">
        <v>702</v>
      </c>
      <c r="AI118" s="20">
        <v>702</v>
      </c>
      <c r="AJ118" s="20">
        <v>748</v>
      </c>
      <c r="AK118" s="20"/>
      <c r="AL118" s="51"/>
      <c r="AM118" s="51"/>
      <c r="AN118" s="51"/>
    </row>
    <row r="119" spans="1:40" x14ac:dyDescent="0.25">
      <c r="A119" t="s">
        <v>185</v>
      </c>
      <c r="B119" s="20">
        <v>294</v>
      </c>
      <c r="C119" s="20">
        <v>317</v>
      </c>
      <c r="D119" s="20">
        <v>260</v>
      </c>
      <c r="E119" s="20">
        <v>208</v>
      </c>
      <c r="F119" s="20">
        <v>197</v>
      </c>
      <c r="G119" s="20">
        <v>193</v>
      </c>
      <c r="H119" s="20">
        <v>198</v>
      </c>
      <c r="I119" s="20">
        <v>206</v>
      </c>
      <c r="J119" s="20">
        <v>188</v>
      </c>
      <c r="K119" s="20">
        <v>195</v>
      </c>
      <c r="L119" s="20">
        <v>174</v>
      </c>
      <c r="M119" s="20">
        <v>188</v>
      </c>
      <c r="N119" s="20">
        <v>277</v>
      </c>
      <c r="O119" s="20">
        <v>258</v>
      </c>
      <c r="P119" s="20">
        <v>232</v>
      </c>
      <c r="Q119" s="20">
        <v>151</v>
      </c>
      <c r="R119" s="20">
        <v>158</v>
      </c>
      <c r="S119" s="20">
        <v>176</v>
      </c>
      <c r="T119" s="20">
        <v>169</v>
      </c>
      <c r="U119" s="20">
        <v>172</v>
      </c>
      <c r="V119" s="20">
        <v>157</v>
      </c>
      <c r="W119" s="20">
        <v>148</v>
      </c>
      <c r="X119" s="20">
        <v>137</v>
      </c>
      <c r="Y119" s="20">
        <v>179</v>
      </c>
      <c r="Z119" s="20">
        <v>208</v>
      </c>
      <c r="AA119" s="20">
        <v>232</v>
      </c>
      <c r="AB119" s="20">
        <v>215</v>
      </c>
      <c r="AC119" s="20">
        <v>182</v>
      </c>
      <c r="AD119" s="20">
        <v>206</v>
      </c>
      <c r="AE119" s="20">
        <v>222</v>
      </c>
      <c r="AF119" s="20">
        <v>245</v>
      </c>
      <c r="AG119" s="20">
        <v>220</v>
      </c>
      <c r="AH119" s="20">
        <v>161</v>
      </c>
      <c r="AI119" s="20">
        <v>180</v>
      </c>
      <c r="AJ119" s="20">
        <v>205</v>
      </c>
      <c r="AK119" s="20"/>
      <c r="AL119" s="51"/>
      <c r="AM119" s="51"/>
      <c r="AN119" s="51"/>
    </row>
    <row r="120" spans="1:40" x14ac:dyDescent="0.25">
      <c r="A120" t="s">
        <v>186</v>
      </c>
      <c r="B120" s="20">
        <v>540</v>
      </c>
      <c r="C120" s="20">
        <v>509</v>
      </c>
      <c r="D120" s="20">
        <v>449</v>
      </c>
      <c r="E120" s="20">
        <v>389</v>
      </c>
      <c r="F120" s="20">
        <v>406</v>
      </c>
      <c r="G120" s="20">
        <v>480</v>
      </c>
      <c r="H120" s="20">
        <v>484</v>
      </c>
      <c r="I120" s="20">
        <v>466</v>
      </c>
      <c r="J120" s="20">
        <v>415</v>
      </c>
      <c r="K120" s="20">
        <v>396</v>
      </c>
      <c r="L120" s="20">
        <v>395</v>
      </c>
      <c r="M120" s="20">
        <v>407</v>
      </c>
      <c r="N120" s="20">
        <v>485</v>
      </c>
      <c r="O120" s="20">
        <v>525</v>
      </c>
      <c r="P120" s="20">
        <v>499</v>
      </c>
      <c r="Q120" s="20">
        <v>345</v>
      </c>
      <c r="R120" s="20">
        <v>348</v>
      </c>
      <c r="S120" s="20">
        <v>377</v>
      </c>
      <c r="T120" s="20">
        <v>396</v>
      </c>
      <c r="U120" s="20">
        <v>390</v>
      </c>
      <c r="V120" s="20">
        <v>342</v>
      </c>
      <c r="W120" s="20">
        <v>325</v>
      </c>
      <c r="X120" s="20">
        <v>320</v>
      </c>
      <c r="Y120" s="20">
        <v>341</v>
      </c>
      <c r="Z120" s="20">
        <v>370</v>
      </c>
      <c r="AA120" s="20">
        <v>412</v>
      </c>
      <c r="AB120" s="20">
        <v>397</v>
      </c>
      <c r="AC120" s="20">
        <v>372</v>
      </c>
      <c r="AD120" s="20">
        <v>429</v>
      </c>
      <c r="AE120" s="20">
        <v>468</v>
      </c>
      <c r="AF120" s="20">
        <v>572</v>
      </c>
      <c r="AG120" s="20">
        <v>579</v>
      </c>
      <c r="AH120" s="20">
        <v>426</v>
      </c>
      <c r="AI120" s="20">
        <v>427</v>
      </c>
      <c r="AJ120" s="20">
        <v>435</v>
      </c>
      <c r="AK120" s="20"/>
      <c r="AL120" s="51"/>
      <c r="AM120" s="51"/>
      <c r="AN120" s="51"/>
    </row>
    <row r="121" spans="1:40" x14ac:dyDescent="0.25">
      <c r="A121" t="s">
        <v>187</v>
      </c>
      <c r="B121" s="20">
        <v>180</v>
      </c>
      <c r="C121" s="20">
        <v>156</v>
      </c>
      <c r="D121" s="20">
        <v>149</v>
      </c>
      <c r="E121" s="20">
        <v>146</v>
      </c>
      <c r="F121" s="20">
        <v>149</v>
      </c>
      <c r="G121" s="20">
        <v>157</v>
      </c>
      <c r="H121" s="20">
        <v>152</v>
      </c>
      <c r="I121" s="20">
        <v>140</v>
      </c>
      <c r="J121" s="20">
        <v>138</v>
      </c>
      <c r="K121" s="20">
        <v>134</v>
      </c>
      <c r="L121" s="20">
        <v>117</v>
      </c>
      <c r="M121" s="20">
        <v>111</v>
      </c>
      <c r="N121" s="20">
        <v>141</v>
      </c>
      <c r="O121" s="20">
        <v>149</v>
      </c>
      <c r="P121" s="20">
        <v>137</v>
      </c>
      <c r="Q121" s="20">
        <v>118</v>
      </c>
      <c r="R121" s="20">
        <v>134</v>
      </c>
      <c r="S121" s="20">
        <v>150</v>
      </c>
      <c r="T121" s="20">
        <v>142</v>
      </c>
      <c r="U121" s="20">
        <v>141</v>
      </c>
      <c r="V121" s="20">
        <v>128</v>
      </c>
      <c r="W121" s="20">
        <v>127</v>
      </c>
      <c r="X121" s="20">
        <v>122</v>
      </c>
      <c r="Y121" s="20">
        <v>130</v>
      </c>
      <c r="Z121" s="20">
        <v>145</v>
      </c>
      <c r="AA121" s="20">
        <v>150</v>
      </c>
      <c r="AB121" s="20">
        <v>130</v>
      </c>
      <c r="AC121" s="20">
        <v>122</v>
      </c>
      <c r="AD121" s="20">
        <v>136</v>
      </c>
      <c r="AE121" s="20">
        <v>155</v>
      </c>
      <c r="AF121" s="20">
        <v>178</v>
      </c>
      <c r="AG121" s="20">
        <v>185</v>
      </c>
      <c r="AH121" s="20">
        <v>152</v>
      </c>
      <c r="AI121" s="20">
        <v>163</v>
      </c>
      <c r="AJ121" s="20">
        <v>165</v>
      </c>
      <c r="AK121" s="20"/>
      <c r="AL121" s="51"/>
      <c r="AM121" s="51"/>
      <c r="AN121" s="51"/>
    </row>
    <row r="122" spans="1:40" x14ac:dyDescent="0.25">
      <c r="A122" t="s">
        <v>188</v>
      </c>
      <c r="B122" s="20">
        <v>43</v>
      </c>
      <c r="C122" s="20">
        <v>45</v>
      </c>
      <c r="D122" s="20">
        <v>42</v>
      </c>
      <c r="E122" s="20">
        <v>36</v>
      </c>
      <c r="F122" s="20">
        <v>30</v>
      </c>
      <c r="G122" s="20">
        <v>32</v>
      </c>
      <c r="H122" s="20">
        <v>38</v>
      </c>
      <c r="I122" s="20">
        <v>28</v>
      </c>
      <c r="J122" s="20">
        <v>27</v>
      </c>
      <c r="K122" s="20">
        <v>29</v>
      </c>
      <c r="L122" s="20">
        <v>30</v>
      </c>
      <c r="M122" s="20">
        <v>32</v>
      </c>
      <c r="N122" s="20">
        <v>35</v>
      </c>
      <c r="O122" s="20">
        <v>28</v>
      </c>
      <c r="P122" s="20">
        <v>25</v>
      </c>
      <c r="Q122" s="20">
        <v>18</v>
      </c>
      <c r="R122" s="20">
        <v>19</v>
      </c>
      <c r="S122" s="20">
        <v>27</v>
      </c>
      <c r="T122" s="20">
        <v>19</v>
      </c>
      <c r="U122" s="20">
        <v>20</v>
      </c>
      <c r="V122" s="20">
        <v>15</v>
      </c>
      <c r="W122" s="20">
        <v>20</v>
      </c>
      <c r="X122" s="20">
        <v>18</v>
      </c>
      <c r="Y122" s="20">
        <v>19</v>
      </c>
      <c r="Z122" s="20">
        <v>21</v>
      </c>
      <c r="AA122" s="20">
        <v>18</v>
      </c>
      <c r="AB122" s="20">
        <v>21</v>
      </c>
      <c r="AC122" s="20">
        <v>22</v>
      </c>
      <c r="AD122" s="20">
        <v>23</v>
      </c>
      <c r="AE122" s="20">
        <v>24</v>
      </c>
      <c r="AF122" s="20">
        <v>30</v>
      </c>
      <c r="AG122" s="20">
        <v>28</v>
      </c>
      <c r="AH122" s="20">
        <v>23</v>
      </c>
      <c r="AI122" s="20">
        <v>25</v>
      </c>
      <c r="AJ122" s="20">
        <v>29</v>
      </c>
      <c r="AK122" s="20"/>
      <c r="AL122" s="51"/>
      <c r="AM122" s="51"/>
      <c r="AN122" s="51"/>
    </row>
    <row r="123" spans="1:40" x14ac:dyDescent="0.25">
      <c r="A123" t="s">
        <v>189</v>
      </c>
      <c r="B123" s="20">
        <v>1101</v>
      </c>
      <c r="C123" s="20">
        <v>1069</v>
      </c>
      <c r="D123" s="20">
        <v>882</v>
      </c>
      <c r="E123" s="20">
        <v>680</v>
      </c>
      <c r="F123" s="20">
        <v>663</v>
      </c>
      <c r="G123" s="20">
        <v>633</v>
      </c>
      <c r="H123" s="20">
        <v>610</v>
      </c>
      <c r="I123" s="20">
        <v>613</v>
      </c>
      <c r="J123" s="20">
        <v>565</v>
      </c>
      <c r="K123" s="20">
        <v>567</v>
      </c>
      <c r="L123" s="20">
        <v>597</v>
      </c>
      <c r="M123" s="20">
        <v>678</v>
      </c>
      <c r="N123" s="20">
        <v>904</v>
      </c>
      <c r="O123" s="20">
        <v>948</v>
      </c>
      <c r="P123" s="20">
        <v>851</v>
      </c>
      <c r="Q123" s="20">
        <v>571</v>
      </c>
      <c r="R123" s="20">
        <v>568</v>
      </c>
      <c r="S123" s="20">
        <v>587</v>
      </c>
      <c r="T123" s="20">
        <v>537</v>
      </c>
      <c r="U123" s="20">
        <v>517</v>
      </c>
      <c r="V123" s="20">
        <v>475</v>
      </c>
      <c r="W123" s="20">
        <v>484</v>
      </c>
      <c r="X123" s="20">
        <v>503</v>
      </c>
      <c r="Y123" s="20">
        <v>582</v>
      </c>
      <c r="Z123" s="20">
        <v>739</v>
      </c>
      <c r="AA123" s="20">
        <v>841</v>
      </c>
      <c r="AB123" s="20">
        <v>802</v>
      </c>
      <c r="AC123" s="20">
        <v>677</v>
      </c>
      <c r="AD123" s="20">
        <v>680</v>
      </c>
      <c r="AE123" s="20">
        <v>688</v>
      </c>
      <c r="AF123" s="20">
        <v>779</v>
      </c>
      <c r="AG123" s="20">
        <v>754</v>
      </c>
      <c r="AH123" s="20">
        <v>581</v>
      </c>
      <c r="AI123" s="20">
        <v>626</v>
      </c>
      <c r="AJ123" s="20">
        <v>697</v>
      </c>
      <c r="AK123" s="20"/>
      <c r="AL123" s="51"/>
      <c r="AM123" s="51"/>
      <c r="AN123" s="51"/>
    </row>
    <row r="124" spans="1:40" x14ac:dyDescent="0.25">
      <c r="A124" t="s">
        <v>190</v>
      </c>
      <c r="B124" s="20">
        <v>13</v>
      </c>
      <c r="C124" s="20">
        <v>10</v>
      </c>
      <c r="D124" s="20">
        <v>11</v>
      </c>
      <c r="E124" s="20">
        <v>9</v>
      </c>
      <c r="F124" s="20">
        <v>12</v>
      </c>
      <c r="G124" s="20">
        <v>14</v>
      </c>
      <c r="H124" s="20">
        <v>16</v>
      </c>
      <c r="I124" s="20">
        <v>16</v>
      </c>
      <c r="J124" s="20">
        <v>16</v>
      </c>
      <c r="K124" s="20">
        <v>16</v>
      </c>
      <c r="L124" s="20">
        <v>16</v>
      </c>
      <c r="M124" s="20">
        <v>13</v>
      </c>
      <c r="N124" s="20">
        <v>17</v>
      </c>
      <c r="O124" s="20">
        <v>14</v>
      </c>
      <c r="P124" s="20">
        <v>13</v>
      </c>
      <c r="Q124" s="20">
        <v>9</v>
      </c>
      <c r="R124" s="20">
        <v>11</v>
      </c>
      <c r="S124" s="20">
        <v>13</v>
      </c>
      <c r="T124" s="20">
        <v>13</v>
      </c>
      <c r="U124" s="20">
        <v>13</v>
      </c>
      <c r="V124" s="20">
        <v>8</v>
      </c>
      <c r="W124" s="20">
        <v>9</v>
      </c>
      <c r="X124" s="20">
        <v>7</v>
      </c>
      <c r="Y124" s="20">
        <v>8</v>
      </c>
      <c r="Z124" s="20">
        <v>8</v>
      </c>
      <c r="AA124" s="20">
        <v>9</v>
      </c>
      <c r="AB124" s="20">
        <v>8</v>
      </c>
      <c r="AC124" s="20">
        <v>8</v>
      </c>
      <c r="AD124" s="20">
        <v>14</v>
      </c>
      <c r="AE124" s="20">
        <v>18</v>
      </c>
      <c r="AF124" s="20">
        <v>23</v>
      </c>
      <c r="AG124" s="20">
        <v>21</v>
      </c>
      <c r="AH124" s="20">
        <v>17</v>
      </c>
      <c r="AI124" s="20">
        <v>18</v>
      </c>
      <c r="AJ124" s="20">
        <v>17</v>
      </c>
      <c r="AK124" s="20"/>
      <c r="AL124" s="51"/>
      <c r="AM124" s="51"/>
      <c r="AN124" s="51"/>
    </row>
    <row r="125" spans="1:40" x14ac:dyDescent="0.25">
      <c r="A125" t="s">
        <v>191</v>
      </c>
      <c r="B125" s="20">
        <v>1</v>
      </c>
      <c r="C125" s="20">
        <v>0</v>
      </c>
      <c r="D125" s="20">
        <v>1</v>
      </c>
      <c r="E125" s="20">
        <v>0</v>
      </c>
      <c r="F125" s="20">
        <v>1</v>
      </c>
      <c r="G125" s="20">
        <v>1</v>
      </c>
      <c r="H125" s="20">
        <v>1</v>
      </c>
      <c r="I125" s="20">
        <v>1</v>
      </c>
      <c r="J125" s="20">
        <v>1</v>
      </c>
      <c r="K125" s="20">
        <v>1</v>
      </c>
      <c r="L125" s="20">
        <v>0</v>
      </c>
      <c r="M125" s="20">
        <v>0</v>
      </c>
      <c r="N125" s="20">
        <v>1</v>
      </c>
      <c r="O125" s="20">
        <v>0</v>
      </c>
      <c r="P125" s="20">
        <v>0</v>
      </c>
      <c r="Q125" s="20">
        <v>0</v>
      </c>
      <c r="R125" s="20">
        <v>0</v>
      </c>
      <c r="S125" s="20">
        <v>1</v>
      </c>
      <c r="T125" s="20">
        <v>1</v>
      </c>
      <c r="U125" s="20">
        <v>0</v>
      </c>
      <c r="V125" s="20">
        <v>0</v>
      </c>
      <c r="W125" s="20">
        <v>1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1</v>
      </c>
      <c r="AE125" s="20">
        <v>1</v>
      </c>
      <c r="AF125" s="20">
        <v>1</v>
      </c>
      <c r="AG125" s="20">
        <v>1</v>
      </c>
      <c r="AH125" s="20">
        <v>0</v>
      </c>
      <c r="AI125" s="20">
        <v>1</v>
      </c>
      <c r="AJ125" s="20">
        <v>1</v>
      </c>
      <c r="AK125" s="20"/>
      <c r="AL125" s="51"/>
      <c r="AM125" s="51"/>
      <c r="AN125" s="51"/>
    </row>
    <row r="126" spans="1:40" x14ac:dyDescent="0.25">
      <c r="A126" t="s">
        <v>192</v>
      </c>
      <c r="B126" s="20">
        <v>389</v>
      </c>
      <c r="C126" s="20">
        <v>363</v>
      </c>
      <c r="D126" s="20">
        <v>360</v>
      </c>
      <c r="E126" s="20">
        <v>317</v>
      </c>
      <c r="F126" s="20">
        <v>324</v>
      </c>
      <c r="G126" s="20">
        <v>376</v>
      </c>
      <c r="H126" s="20">
        <v>387</v>
      </c>
      <c r="I126" s="20">
        <v>366</v>
      </c>
      <c r="J126" s="20">
        <v>318</v>
      </c>
      <c r="K126" s="20">
        <v>323</v>
      </c>
      <c r="L126" s="20">
        <v>293</v>
      </c>
      <c r="M126" s="20">
        <v>287</v>
      </c>
      <c r="N126" s="20">
        <v>366</v>
      </c>
      <c r="O126" s="20">
        <v>373</v>
      </c>
      <c r="P126" s="20">
        <v>352</v>
      </c>
      <c r="Q126" s="20">
        <v>266</v>
      </c>
      <c r="R126" s="20">
        <v>315</v>
      </c>
      <c r="S126" s="20">
        <v>333</v>
      </c>
      <c r="T126" s="20">
        <v>323</v>
      </c>
      <c r="U126" s="20">
        <v>327</v>
      </c>
      <c r="V126" s="20">
        <v>282</v>
      </c>
      <c r="W126" s="20">
        <v>285</v>
      </c>
      <c r="X126" s="20">
        <v>270</v>
      </c>
      <c r="Y126" s="20">
        <v>297</v>
      </c>
      <c r="Z126" s="20">
        <v>315</v>
      </c>
      <c r="AA126" s="20">
        <v>346</v>
      </c>
      <c r="AB126" s="20">
        <v>341</v>
      </c>
      <c r="AC126" s="20">
        <v>311</v>
      </c>
      <c r="AD126" s="20">
        <v>387</v>
      </c>
      <c r="AE126" s="20">
        <v>417</v>
      </c>
      <c r="AF126" s="20">
        <v>467</v>
      </c>
      <c r="AG126" s="20">
        <v>470</v>
      </c>
      <c r="AH126" s="20">
        <v>371</v>
      </c>
      <c r="AI126" s="20">
        <v>351</v>
      </c>
      <c r="AJ126" s="20">
        <v>382</v>
      </c>
      <c r="AK126" s="20"/>
      <c r="AL126" s="51"/>
      <c r="AM126" s="51"/>
      <c r="AN126" s="51"/>
    </row>
    <row r="127" spans="1:40" x14ac:dyDescent="0.25">
      <c r="A127" t="s">
        <v>193</v>
      </c>
      <c r="B127" s="20">
        <v>195</v>
      </c>
      <c r="C127" s="20">
        <v>178</v>
      </c>
      <c r="D127" s="20">
        <v>143</v>
      </c>
      <c r="E127" s="20">
        <v>96</v>
      </c>
      <c r="F127" s="20">
        <v>96</v>
      </c>
      <c r="G127" s="20">
        <v>108</v>
      </c>
      <c r="H127" s="20">
        <v>103</v>
      </c>
      <c r="I127" s="20">
        <v>101</v>
      </c>
      <c r="J127" s="20">
        <v>99</v>
      </c>
      <c r="K127" s="20">
        <v>102</v>
      </c>
      <c r="L127" s="20">
        <v>103</v>
      </c>
      <c r="M127" s="20">
        <v>122</v>
      </c>
      <c r="N127" s="20">
        <v>172</v>
      </c>
      <c r="O127" s="20">
        <v>177</v>
      </c>
      <c r="P127" s="20">
        <v>158</v>
      </c>
      <c r="Q127" s="20">
        <v>83</v>
      </c>
      <c r="R127" s="20">
        <v>106</v>
      </c>
      <c r="S127" s="20">
        <v>106</v>
      </c>
      <c r="T127" s="20">
        <v>105</v>
      </c>
      <c r="U127" s="20">
        <v>95</v>
      </c>
      <c r="V127" s="20">
        <v>80</v>
      </c>
      <c r="W127" s="20">
        <v>84</v>
      </c>
      <c r="X127" s="20">
        <v>84</v>
      </c>
      <c r="Y127" s="20">
        <v>110</v>
      </c>
      <c r="Z127" s="20">
        <v>138</v>
      </c>
      <c r="AA127" s="20">
        <v>150</v>
      </c>
      <c r="AB127" s="20">
        <v>142</v>
      </c>
      <c r="AC127" s="20">
        <v>110</v>
      </c>
      <c r="AD127" s="20">
        <v>119</v>
      </c>
      <c r="AE127" s="20">
        <v>124</v>
      </c>
      <c r="AF127" s="20">
        <v>148</v>
      </c>
      <c r="AG127" s="20">
        <v>143</v>
      </c>
      <c r="AH127" s="20">
        <v>111</v>
      </c>
      <c r="AI127" s="20">
        <v>122</v>
      </c>
      <c r="AJ127" s="20">
        <v>139</v>
      </c>
      <c r="AK127" s="20"/>
      <c r="AL127" s="51"/>
      <c r="AM127" s="51"/>
      <c r="AN127" s="51"/>
    </row>
    <row r="128" spans="1:40" x14ac:dyDescent="0.25">
      <c r="A128" t="s">
        <v>194</v>
      </c>
      <c r="B128" s="20">
        <v>54</v>
      </c>
      <c r="C128" s="20">
        <v>52</v>
      </c>
      <c r="D128" s="20">
        <v>40</v>
      </c>
      <c r="E128" s="20">
        <v>25</v>
      </c>
      <c r="F128" s="20">
        <v>27</v>
      </c>
      <c r="G128" s="20">
        <v>28</v>
      </c>
      <c r="H128" s="20">
        <v>30</v>
      </c>
      <c r="I128" s="20">
        <v>33</v>
      </c>
      <c r="J128" s="20">
        <v>30</v>
      </c>
      <c r="K128" s="20">
        <v>27</v>
      </c>
      <c r="L128" s="20">
        <v>25</v>
      </c>
      <c r="M128" s="20">
        <v>30</v>
      </c>
      <c r="N128" s="20">
        <v>45</v>
      </c>
      <c r="O128" s="20">
        <v>42</v>
      </c>
      <c r="P128" s="20">
        <v>38</v>
      </c>
      <c r="Q128" s="20">
        <v>22</v>
      </c>
      <c r="R128" s="20">
        <v>28</v>
      </c>
      <c r="S128" s="20">
        <v>33</v>
      </c>
      <c r="T128" s="20">
        <v>31</v>
      </c>
      <c r="U128" s="20">
        <v>29</v>
      </c>
      <c r="V128" s="20">
        <v>28</v>
      </c>
      <c r="W128" s="20">
        <v>29</v>
      </c>
      <c r="X128" s="20">
        <v>23</v>
      </c>
      <c r="Y128" s="20">
        <v>33</v>
      </c>
      <c r="Z128" s="20">
        <v>32</v>
      </c>
      <c r="AA128" s="20">
        <v>30</v>
      </c>
      <c r="AB128" s="20">
        <v>33</v>
      </c>
      <c r="AC128" s="20">
        <v>24</v>
      </c>
      <c r="AD128" s="20">
        <v>28</v>
      </c>
      <c r="AE128" s="20">
        <v>33</v>
      </c>
      <c r="AF128" s="20">
        <v>39</v>
      </c>
      <c r="AG128" s="20">
        <v>35</v>
      </c>
      <c r="AH128" s="20">
        <v>36</v>
      </c>
      <c r="AI128" s="20">
        <v>33</v>
      </c>
      <c r="AJ128" s="20">
        <v>38</v>
      </c>
      <c r="AK128" s="20"/>
      <c r="AL128" s="51"/>
      <c r="AM128" s="51"/>
      <c r="AN128" s="51"/>
    </row>
    <row r="129" spans="1:40" x14ac:dyDescent="0.25">
      <c r="A129" t="s">
        <v>195</v>
      </c>
      <c r="B129" s="20">
        <v>173</v>
      </c>
      <c r="C129" s="20">
        <v>157</v>
      </c>
      <c r="D129" s="20">
        <v>159</v>
      </c>
      <c r="E129" s="20">
        <v>129</v>
      </c>
      <c r="F129" s="20">
        <v>125</v>
      </c>
      <c r="G129" s="20">
        <v>151</v>
      </c>
      <c r="H129" s="20">
        <v>128</v>
      </c>
      <c r="I129" s="20">
        <v>146</v>
      </c>
      <c r="J129" s="20">
        <v>121</v>
      </c>
      <c r="K129" s="20">
        <v>120</v>
      </c>
      <c r="L129" s="20">
        <v>114</v>
      </c>
      <c r="M129" s="20">
        <v>123</v>
      </c>
      <c r="N129" s="20">
        <v>162</v>
      </c>
      <c r="O129" s="20">
        <v>160</v>
      </c>
      <c r="P129" s="20">
        <v>139</v>
      </c>
      <c r="Q129" s="20">
        <v>98</v>
      </c>
      <c r="R129" s="20">
        <v>103</v>
      </c>
      <c r="S129" s="20">
        <v>118</v>
      </c>
      <c r="T129" s="20">
        <v>102</v>
      </c>
      <c r="U129" s="20">
        <v>102</v>
      </c>
      <c r="V129" s="20">
        <v>97</v>
      </c>
      <c r="W129" s="20">
        <v>99</v>
      </c>
      <c r="X129" s="20">
        <v>105</v>
      </c>
      <c r="Y129" s="20">
        <v>125</v>
      </c>
      <c r="Z129" s="20">
        <v>141</v>
      </c>
      <c r="AA129" s="20">
        <v>143</v>
      </c>
      <c r="AB129" s="20">
        <v>137</v>
      </c>
      <c r="AC129" s="20">
        <v>120</v>
      </c>
      <c r="AD129" s="20">
        <v>133</v>
      </c>
      <c r="AE129" s="20">
        <v>146</v>
      </c>
      <c r="AF129" s="20">
        <v>151</v>
      </c>
      <c r="AG129" s="20">
        <v>156</v>
      </c>
      <c r="AH129" s="20">
        <v>116</v>
      </c>
      <c r="AI129" s="20">
        <v>114</v>
      </c>
      <c r="AJ129" s="20">
        <v>135</v>
      </c>
      <c r="AK129" s="20"/>
      <c r="AL129" s="51"/>
      <c r="AM129" s="51"/>
      <c r="AN129" s="51"/>
    </row>
    <row r="130" spans="1:40" x14ac:dyDescent="0.25">
      <c r="A130" t="s">
        <v>196</v>
      </c>
      <c r="B130" s="20">
        <v>512</v>
      </c>
      <c r="C130" s="20">
        <v>500</v>
      </c>
      <c r="D130" s="20">
        <v>471</v>
      </c>
      <c r="E130" s="20">
        <v>354</v>
      </c>
      <c r="F130" s="20">
        <v>343</v>
      </c>
      <c r="G130" s="20">
        <v>381</v>
      </c>
      <c r="H130" s="20">
        <v>364</v>
      </c>
      <c r="I130" s="20">
        <v>366</v>
      </c>
      <c r="J130" s="20">
        <v>316</v>
      </c>
      <c r="K130" s="20">
        <v>314</v>
      </c>
      <c r="L130" s="20">
        <v>300</v>
      </c>
      <c r="M130" s="20">
        <v>340</v>
      </c>
      <c r="N130" s="20">
        <v>460</v>
      </c>
      <c r="O130" s="20">
        <v>468</v>
      </c>
      <c r="P130" s="20">
        <v>411</v>
      </c>
      <c r="Q130" s="20">
        <v>258</v>
      </c>
      <c r="R130" s="20">
        <v>274</v>
      </c>
      <c r="S130" s="20">
        <v>303</v>
      </c>
      <c r="T130" s="20">
        <v>285</v>
      </c>
      <c r="U130" s="20">
        <v>283</v>
      </c>
      <c r="V130" s="20">
        <v>261</v>
      </c>
      <c r="W130" s="20">
        <v>264</v>
      </c>
      <c r="X130" s="20">
        <v>264</v>
      </c>
      <c r="Y130" s="20">
        <v>312</v>
      </c>
      <c r="Z130" s="20">
        <v>369</v>
      </c>
      <c r="AA130" s="20">
        <v>382</v>
      </c>
      <c r="AB130" s="20">
        <v>365</v>
      </c>
      <c r="AC130" s="20">
        <v>299</v>
      </c>
      <c r="AD130" s="20">
        <v>351</v>
      </c>
      <c r="AE130" s="20">
        <v>388</v>
      </c>
      <c r="AF130" s="20">
        <v>420</v>
      </c>
      <c r="AG130" s="20">
        <v>420</v>
      </c>
      <c r="AH130" s="20">
        <v>308</v>
      </c>
      <c r="AI130" s="20">
        <v>333</v>
      </c>
      <c r="AJ130" s="20">
        <v>363</v>
      </c>
      <c r="AK130" s="20"/>
      <c r="AL130" s="51"/>
      <c r="AM130" s="51"/>
      <c r="AN130" s="51"/>
    </row>
    <row r="131" spans="1:40" x14ac:dyDescent="0.25">
      <c r="A131" t="s">
        <v>197</v>
      </c>
      <c r="B131" s="20">
        <v>950</v>
      </c>
      <c r="C131" s="20">
        <v>892</v>
      </c>
      <c r="D131" s="20">
        <v>785</v>
      </c>
      <c r="E131" s="20">
        <v>657</v>
      </c>
      <c r="F131" s="20">
        <v>674</v>
      </c>
      <c r="G131" s="20">
        <v>762</v>
      </c>
      <c r="H131" s="20">
        <v>766</v>
      </c>
      <c r="I131" s="20">
        <v>744</v>
      </c>
      <c r="J131" s="20">
        <v>652</v>
      </c>
      <c r="K131" s="20">
        <v>633</v>
      </c>
      <c r="L131" s="20">
        <v>579</v>
      </c>
      <c r="M131" s="20">
        <v>640</v>
      </c>
      <c r="N131" s="20">
        <v>804</v>
      </c>
      <c r="O131" s="20">
        <v>806</v>
      </c>
      <c r="P131" s="20">
        <v>727</v>
      </c>
      <c r="Q131" s="20">
        <v>530</v>
      </c>
      <c r="R131" s="20">
        <v>546</v>
      </c>
      <c r="S131" s="20">
        <v>604</v>
      </c>
      <c r="T131" s="20">
        <v>623</v>
      </c>
      <c r="U131" s="20">
        <v>584</v>
      </c>
      <c r="V131" s="20">
        <v>508</v>
      </c>
      <c r="W131" s="20">
        <v>516</v>
      </c>
      <c r="X131" s="20">
        <v>489</v>
      </c>
      <c r="Y131" s="20">
        <v>581</v>
      </c>
      <c r="Z131" s="20">
        <v>647</v>
      </c>
      <c r="AA131" s="20">
        <v>654</v>
      </c>
      <c r="AB131" s="20">
        <v>633</v>
      </c>
      <c r="AC131" s="20">
        <v>540</v>
      </c>
      <c r="AD131" s="20">
        <v>651</v>
      </c>
      <c r="AE131" s="20">
        <v>712</v>
      </c>
      <c r="AF131" s="20">
        <v>795</v>
      </c>
      <c r="AG131" s="20">
        <v>784</v>
      </c>
      <c r="AH131" s="20">
        <v>596</v>
      </c>
      <c r="AI131" s="20">
        <v>630</v>
      </c>
      <c r="AJ131" s="20">
        <v>673</v>
      </c>
      <c r="AK131" s="20"/>
      <c r="AL131" s="51"/>
      <c r="AM131" s="51"/>
      <c r="AN131" s="51"/>
    </row>
    <row r="132" spans="1:40" x14ac:dyDescent="0.25">
      <c r="A132" t="s">
        <v>198</v>
      </c>
      <c r="B132" s="20">
        <v>381</v>
      </c>
      <c r="C132" s="20">
        <v>343</v>
      </c>
      <c r="D132" s="20">
        <v>338</v>
      </c>
      <c r="E132" s="20">
        <v>285</v>
      </c>
      <c r="F132" s="20">
        <v>320</v>
      </c>
      <c r="G132" s="20">
        <v>391</v>
      </c>
      <c r="H132" s="20">
        <v>372</v>
      </c>
      <c r="I132" s="20">
        <v>340</v>
      </c>
      <c r="J132" s="20">
        <v>302</v>
      </c>
      <c r="K132" s="20">
        <v>295</v>
      </c>
      <c r="L132" s="20">
        <v>259</v>
      </c>
      <c r="M132" s="20">
        <v>277</v>
      </c>
      <c r="N132" s="20">
        <v>336</v>
      </c>
      <c r="O132" s="20">
        <v>345</v>
      </c>
      <c r="P132" s="20">
        <v>317</v>
      </c>
      <c r="Q132" s="20">
        <v>247</v>
      </c>
      <c r="R132" s="20">
        <v>269</v>
      </c>
      <c r="S132" s="20">
        <v>289</v>
      </c>
      <c r="T132" s="20">
        <v>289</v>
      </c>
      <c r="U132" s="20">
        <v>270</v>
      </c>
      <c r="V132" s="20">
        <v>241</v>
      </c>
      <c r="W132" s="20">
        <v>239</v>
      </c>
      <c r="X132" s="20">
        <v>227</v>
      </c>
      <c r="Y132" s="20">
        <v>244</v>
      </c>
      <c r="Z132" s="20">
        <v>274</v>
      </c>
      <c r="AA132" s="20">
        <v>269</v>
      </c>
      <c r="AB132" s="20">
        <v>280</v>
      </c>
      <c r="AC132" s="20">
        <v>247</v>
      </c>
      <c r="AD132" s="20">
        <v>318</v>
      </c>
      <c r="AE132" s="20">
        <v>342</v>
      </c>
      <c r="AF132" s="20">
        <v>378</v>
      </c>
      <c r="AG132" s="20">
        <v>368</v>
      </c>
      <c r="AH132" s="20">
        <v>288</v>
      </c>
      <c r="AI132" s="20">
        <v>305</v>
      </c>
      <c r="AJ132" s="20">
        <v>310</v>
      </c>
      <c r="AK132" s="20"/>
      <c r="AL132" s="51"/>
      <c r="AM132" s="51"/>
      <c r="AN132" s="51"/>
    </row>
    <row r="133" spans="1:40" x14ac:dyDescent="0.25">
      <c r="A133" t="s">
        <v>199</v>
      </c>
      <c r="B133" s="20">
        <v>174</v>
      </c>
      <c r="C133" s="20">
        <v>156</v>
      </c>
      <c r="D133" s="20">
        <v>142</v>
      </c>
      <c r="E133" s="20">
        <v>139</v>
      </c>
      <c r="F133" s="20">
        <v>158</v>
      </c>
      <c r="G133" s="20">
        <v>188</v>
      </c>
      <c r="H133" s="20">
        <v>180</v>
      </c>
      <c r="I133" s="20">
        <v>173</v>
      </c>
      <c r="J133" s="20">
        <v>156</v>
      </c>
      <c r="K133" s="20">
        <v>167</v>
      </c>
      <c r="L133" s="20">
        <v>153</v>
      </c>
      <c r="M133" s="20">
        <v>146</v>
      </c>
      <c r="N133" s="20">
        <v>178</v>
      </c>
      <c r="O133" s="20">
        <v>172</v>
      </c>
      <c r="P133" s="20">
        <v>165</v>
      </c>
      <c r="Q133" s="20">
        <v>114</v>
      </c>
      <c r="R133" s="20">
        <v>155</v>
      </c>
      <c r="S133" s="20">
        <v>187</v>
      </c>
      <c r="T133" s="20">
        <v>181</v>
      </c>
      <c r="U133" s="20">
        <v>190</v>
      </c>
      <c r="V133" s="20">
        <v>160</v>
      </c>
      <c r="W133" s="20">
        <v>157</v>
      </c>
      <c r="X133" s="20">
        <v>154</v>
      </c>
      <c r="Y133" s="20">
        <v>159</v>
      </c>
      <c r="Z133" s="20">
        <v>172</v>
      </c>
      <c r="AA133" s="20">
        <v>190</v>
      </c>
      <c r="AB133" s="20">
        <v>175</v>
      </c>
      <c r="AC133" s="20">
        <v>150</v>
      </c>
      <c r="AD133" s="20">
        <v>204</v>
      </c>
      <c r="AE133" s="20">
        <v>218</v>
      </c>
      <c r="AF133" s="20">
        <v>255</v>
      </c>
      <c r="AG133" s="20">
        <v>253</v>
      </c>
      <c r="AH133" s="20">
        <v>190</v>
      </c>
      <c r="AI133" s="20">
        <v>207</v>
      </c>
      <c r="AJ133" s="20">
        <v>214</v>
      </c>
      <c r="AK133" s="20"/>
      <c r="AL133" s="51"/>
      <c r="AM133" s="51"/>
      <c r="AN133" s="51"/>
    </row>
    <row r="134" spans="1:40" x14ac:dyDescent="0.25">
      <c r="A134" t="s">
        <v>200</v>
      </c>
      <c r="B134" s="20">
        <v>136</v>
      </c>
      <c r="C134" s="20">
        <v>139</v>
      </c>
      <c r="D134" s="20">
        <v>132</v>
      </c>
      <c r="E134" s="20">
        <v>122</v>
      </c>
      <c r="F134" s="20">
        <v>123</v>
      </c>
      <c r="G134" s="20">
        <v>129</v>
      </c>
      <c r="H134" s="20">
        <v>125</v>
      </c>
      <c r="I134" s="20">
        <v>119</v>
      </c>
      <c r="J134" s="20">
        <v>107</v>
      </c>
      <c r="K134" s="20">
        <v>97</v>
      </c>
      <c r="L134" s="20">
        <v>98</v>
      </c>
      <c r="M134" s="20">
        <v>96</v>
      </c>
      <c r="N134" s="20">
        <v>141</v>
      </c>
      <c r="O134" s="20">
        <v>138</v>
      </c>
      <c r="P134" s="20">
        <v>119</v>
      </c>
      <c r="Q134" s="20">
        <v>98</v>
      </c>
      <c r="R134" s="20">
        <v>105</v>
      </c>
      <c r="S134" s="20">
        <v>104</v>
      </c>
      <c r="T134" s="20">
        <v>110</v>
      </c>
      <c r="U134" s="20">
        <v>104</v>
      </c>
      <c r="V134" s="20">
        <v>99</v>
      </c>
      <c r="W134" s="20">
        <v>91</v>
      </c>
      <c r="X134" s="20">
        <v>84</v>
      </c>
      <c r="Y134" s="20">
        <v>90</v>
      </c>
      <c r="Z134" s="20">
        <v>109</v>
      </c>
      <c r="AA134" s="20">
        <v>115</v>
      </c>
      <c r="AB134" s="20">
        <v>106</v>
      </c>
      <c r="AC134" s="20">
        <v>81</v>
      </c>
      <c r="AD134" s="20">
        <v>120</v>
      </c>
      <c r="AE134" s="20">
        <v>133</v>
      </c>
      <c r="AF134" s="20">
        <v>152</v>
      </c>
      <c r="AG134" s="20">
        <v>149</v>
      </c>
      <c r="AH134" s="20">
        <v>117</v>
      </c>
      <c r="AI134" s="20">
        <v>134</v>
      </c>
      <c r="AJ134" s="20">
        <v>129</v>
      </c>
      <c r="AK134" s="20"/>
      <c r="AL134" s="51"/>
      <c r="AM134" s="51"/>
      <c r="AN134" s="51"/>
    </row>
    <row r="135" spans="1:40" x14ac:dyDescent="0.25">
      <c r="A135" t="s">
        <v>201</v>
      </c>
      <c r="B135" s="20">
        <v>113</v>
      </c>
      <c r="C135" s="20">
        <v>112</v>
      </c>
      <c r="D135" s="20">
        <v>94</v>
      </c>
      <c r="E135" s="20">
        <v>69</v>
      </c>
      <c r="F135" s="20">
        <v>78</v>
      </c>
      <c r="G135" s="20">
        <v>82</v>
      </c>
      <c r="H135" s="20">
        <v>85</v>
      </c>
      <c r="I135" s="20">
        <v>85</v>
      </c>
      <c r="J135" s="20">
        <v>74</v>
      </c>
      <c r="K135" s="20">
        <v>73</v>
      </c>
      <c r="L135" s="20">
        <v>70</v>
      </c>
      <c r="M135" s="20">
        <v>72</v>
      </c>
      <c r="N135" s="20">
        <v>93</v>
      </c>
      <c r="O135" s="20">
        <v>90</v>
      </c>
      <c r="P135" s="20">
        <v>90</v>
      </c>
      <c r="Q135" s="20">
        <v>58</v>
      </c>
      <c r="R135" s="20">
        <v>63</v>
      </c>
      <c r="S135" s="20">
        <v>77</v>
      </c>
      <c r="T135" s="20">
        <v>67</v>
      </c>
      <c r="U135" s="20">
        <v>68</v>
      </c>
      <c r="V135" s="20">
        <v>61</v>
      </c>
      <c r="W135" s="20">
        <v>65</v>
      </c>
      <c r="X135" s="20">
        <v>59</v>
      </c>
      <c r="Y135" s="20">
        <v>66</v>
      </c>
      <c r="Z135" s="20">
        <v>81</v>
      </c>
      <c r="AA135" s="20">
        <v>91</v>
      </c>
      <c r="AB135" s="20">
        <v>79</v>
      </c>
      <c r="AC135" s="20">
        <v>66</v>
      </c>
      <c r="AD135" s="20">
        <v>80</v>
      </c>
      <c r="AE135" s="20">
        <v>89</v>
      </c>
      <c r="AF135" s="20">
        <v>108</v>
      </c>
      <c r="AG135" s="20">
        <v>98</v>
      </c>
      <c r="AH135" s="20">
        <v>75</v>
      </c>
      <c r="AI135" s="20">
        <v>91</v>
      </c>
      <c r="AJ135" s="20">
        <v>105</v>
      </c>
      <c r="AK135" s="20"/>
      <c r="AL135" s="51"/>
      <c r="AM135" s="51"/>
      <c r="AN135" s="51"/>
    </row>
    <row r="136" spans="1:40" x14ac:dyDescent="0.25">
      <c r="A136" t="s">
        <v>202</v>
      </c>
      <c r="B136" s="20">
        <v>235</v>
      </c>
      <c r="C136" s="20">
        <v>246</v>
      </c>
      <c r="D136" s="20">
        <v>203</v>
      </c>
      <c r="E136" s="20">
        <v>165</v>
      </c>
      <c r="F136" s="20">
        <v>161</v>
      </c>
      <c r="G136" s="20">
        <v>168</v>
      </c>
      <c r="H136" s="20">
        <v>182</v>
      </c>
      <c r="I136" s="20">
        <v>188</v>
      </c>
      <c r="J136" s="20">
        <v>141</v>
      </c>
      <c r="K136" s="20">
        <v>136</v>
      </c>
      <c r="L136" s="20">
        <v>136</v>
      </c>
      <c r="M136" s="20">
        <v>147</v>
      </c>
      <c r="N136" s="20">
        <v>188</v>
      </c>
      <c r="O136" s="20">
        <v>200</v>
      </c>
      <c r="P136" s="20">
        <v>174</v>
      </c>
      <c r="Q136" s="20">
        <v>121</v>
      </c>
      <c r="R136" s="20">
        <v>143</v>
      </c>
      <c r="S136" s="20">
        <v>151</v>
      </c>
      <c r="T136" s="20">
        <v>160</v>
      </c>
      <c r="U136" s="20">
        <v>153</v>
      </c>
      <c r="V136" s="20">
        <v>137</v>
      </c>
      <c r="W136" s="20">
        <v>122</v>
      </c>
      <c r="X136" s="20">
        <v>127</v>
      </c>
      <c r="Y136" s="20">
        <v>134</v>
      </c>
      <c r="Z136" s="20">
        <v>163</v>
      </c>
      <c r="AA136" s="20">
        <v>178</v>
      </c>
      <c r="AB136" s="20">
        <v>163</v>
      </c>
      <c r="AC136" s="20">
        <v>136</v>
      </c>
      <c r="AD136" s="20">
        <v>173</v>
      </c>
      <c r="AE136" s="20">
        <v>205</v>
      </c>
      <c r="AF136" s="20">
        <v>235</v>
      </c>
      <c r="AG136" s="20">
        <v>219</v>
      </c>
      <c r="AH136" s="20">
        <v>137</v>
      </c>
      <c r="AI136" s="20">
        <v>154</v>
      </c>
      <c r="AJ136" s="20">
        <v>170</v>
      </c>
      <c r="AK136" s="20"/>
      <c r="AL136" s="51"/>
      <c r="AM136" s="51"/>
      <c r="AN136" s="51"/>
    </row>
    <row r="137" spans="1:40" x14ac:dyDescent="0.25">
      <c r="A137" t="s">
        <v>203</v>
      </c>
      <c r="B137" s="20">
        <v>128</v>
      </c>
      <c r="C137" s="20">
        <v>117</v>
      </c>
      <c r="D137" s="20">
        <v>115</v>
      </c>
      <c r="E137" s="20">
        <v>117</v>
      </c>
      <c r="F137" s="20">
        <v>118</v>
      </c>
      <c r="G137" s="20">
        <v>137</v>
      </c>
      <c r="H137" s="20">
        <v>126</v>
      </c>
      <c r="I137" s="20">
        <v>124</v>
      </c>
      <c r="J137" s="20">
        <v>112</v>
      </c>
      <c r="K137" s="20">
        <v>113</v>
      </c>
      <c r="L137" s="20">
        <v>95</v>
      </c>
      <c r="M137" s="20">
        <v>93</v>
      </c>
      <c r="N137" s="20">
        <v>125</v>
      </c>
      <c r="O137" s="20">
        <v>128</v>
      </c>
      <c r="P137" s="20">
        <v>119</v>
      </c>
      <c r="Q137" s="20">
        <v>104</v>
      </c>
      <c r="R137" s="20">
        <v>126</v>
      </c>
      <c r="S137" s="20">
        <v>137</v>
      </c>
      <c r="T137" s="20">
        <v>135</v>
      </c>
      <c r="U137" s="20">
        <v>120</v>
      </c>
      <c r="V137" s="20">
        <v>104</v>
      </c>
      <c r="W137" s="20">
        <v>93</v>
      </c>
      <c r="X137" s="20">
        <v>88</v>
      </c>
      <c r="Y137" s="20">
        <v>92</v>
      </c>
      <c r="Z137" s="20">
        <v>96</v>
      </c>
      <c r="AA137" s="20">
        <v>109</v>
      </c>
      <c r="AB137" s="20">
        <v>115</v>
      </c>
      <c r="AC137" s="20">
        <v>112</v>
      </c>
      <c r="AD137" s="20">
        <v>131</v>
      </c>
      <c r="AE137" s="20">
        <v>141</v>
      </c>
      <c r="AF137" s="20">
        <v>180</v>
      </c>
      <c r="AG137" s="20">
        <v>176</v>
      </c>
      <c r="AH137" s="20">
        <v>129</v>
      </c>
      <c r="AI137" s="20">
        <v>137</v>
      </c>
      <c r="AJ137" s="20">
        <v>139</v>
      </c>
      <c r="AK137" s="20"/>
      <c r="AL137" s="51"/>
      <c r="AM137" s="51"/>
      <c r="AN137" s="51"/>
    </row>
    <row r="138" spans="1:40" x14ac:dyDescent="0.25">
      <c r="A138" t="s">
        <v>204</v>
      </c>
      <c r="B138" s="20">
        <v>13191</v>
      </c>
      <c r="C138" s="20">
        <v>12563</v>
      </c>
      <c r="D138" s="20">
        <v>11128</v>
      </c>
      <c r="E138" s="20">
        <v>9703</v>
      </c>
      <c r="F138" s="20">
        <v>9877</v>
      </c>
      <c r="G138" s="20">
        <v>11249</v>
      </c>
      <c r="H138" s="20">
        <v>11682</v>
      </c>
      <c r="I138" s="20">
        <v>11629</v>
      </c>
      <c r="J138" s="20">
        <v>9923</v>
      </c>
      <c r="K138" s="20">
        <v>9355</v>
      </c>
      <c r="L138" s="20">
        <v>9079</v>
      </c>
      <c r="M138" s="20">
        <v>9341</v>
      </c>
      <c r="N138" s="20">
        <v>11491</v>
      </c>
      <c r="O138" s="20">
        <v>11417</v>
      </c>
      <c r="P138" s="20">
        <v>10174</v>
      </c>
      <c r="Q138" s="20">
        <v>7864</v>
      </c>
      <c r="R138" s="20">
        <v>8591</v>
      </c>
      <c r="S138" s="20">
        <v>9580</v>
      </c>
      <c r="T138" s="20">
        <v>9809</v>
      </c>
      <c r="U138" s="20">
        <v>9561</v>
      </c>
      <c r="V138" s="20">
        <v>8573</v>
      </c>
      <c r="W138" s="20">
        <v>8315</v>
      </c>
      <c r="X138" s="20">
        <v>8069</v>
      </c>
      <c r="Y138" s="20">
        <v>8977</v>
      </c>
      <c r="Z138" s="20">
        <v>9788</v>
      </c>
      <c r="AA138" s="20">
        <v>10085</v>
      </c>
      <c r="AB138" s="20">
        <v>9883</v>
      </c>
      <c r="AC138" s="20">
        <v>8657</v>
      </c>
      <c r="AD138" s="20">
        <v>10270</v>
      </c>
      <c r="AE138" s="20">
        <v>11293</v>
      </c>
      <c r="AF138" s="20">
        <v>13341</v>
      </c>
      <c r="AG138" s="20">
        <v>13184</v>
      </c>
      <c r="AH138" s="20">
        <v>10049</v>
      </c>
      <c r="AI138" s="20">
        <v>10235</v>
      </c>
      <c r="AJ138" s="20">
        <v>10580</v>
      </c>
      <c r="AK138" s="20"/>
      <c r="AL138" s="51"/>
      <c r="AM138" s="51"/>
      <c r="AN138" s="51"/>
    </row>
    <row r="139" spans="1:40" x14ac:dyDescent="0.25">
      <c r="A139" t="s">
        <v>205</v>
      </c>
      <c r="B139" s="20">
        <v>149</v>
      </c>
      <c r="C139" s="20">
        <v>145</v>
      </c>
      <c r="D139" s="20">
        <v>135</v>
      </c>
      <c r="E139" s="20">
        <v>105</v>
      </c>
      <c r="F139" s="20">
        <v>91</v>
      </c>
      <c r="G139" s="20">
        <v>97</v>
      </c>
      <c r="H139" s="20">
        <v>83</v>
      </c>
      <c r="I139" s="20">
        <v>95</v>
      </c>
      <c r="J139" s="20">
        <v>86</v>
      </c>
      <c r="K139" s="20">
        <v>85</v>
      </c>
      <c r="L139" s="20">
        <v>80</v>
      </c>
      <c r="M139" s="20">
        <v>88</v>
      </c>
      <c r="N139" s="20">
        <v>136</v>
      </c>
      <c r="O139" s="20">
        <v>121</v>
      </c>
      <c r="P139" s="20">
        <v>103</v>
      </c>
      <c r="Q139" s="20">
        <v>87</v>
      </c>
      <c r="R139" s="20">
        <v>87</v>
      </c>
      <c r="S139" s="20">
        <v>99</v>
      </c>
      <c r="T139" s="20">
        <v>84</v>
      </c>
      <c r="U139" s="20">
        <v>79</v>
      </c>
      <c r="V139" s="20">
        <v>80</v>
      </c>
      <c r="W139" s="20">
        <v>83</v>
      </c>
      <c r="X139" s="20">
        <v>81</v>
      </c>
      <c r="Y139" s="20">
        <v>91</v>
      </c>
      <c r="Z139" s="20">
        <v>115</v>
      </c>
      <c r="AA139" s="20">
        <v>114</v>
      </c>
      <c r="AB139" s="20">
        <v>105</v>
      </c>
      <c r="AC139" s="20">
        <v>82</v>
      </c>
      <c r="AD139" s="20">
        <v>100</v>
      </c>
      <c r="AE139" s="20">
        <v>110</v>
      </c>
      <c r="AF139" s="20">
        <v>109</v>
      </c>
      <c r="AG139" s="20">
        <v>110</v>
      </c>
      <c r="AH139" s="20">
        <v>83</v>
      </c>
      <c r="AI139" s="20">
        <v>99</v>
      </c>
      <c r="AJ139" s="20">
        <v>100</v>
      </c>
      <c r="AK139" s="20"/>
      <c r="AL139" s="51"/>
      <c r="AM139" s="51"/>
      <c r="AN139" s="51"/>
    </row>
    <row r="140" spans="1:40" x14ac:dyDescent="0.25">
      <c r="A140" t="s">
        <v>206</v>
      </c>
      <c r="B140" s="20">
        <v>3520</v>
      </c>
      <c r="C140" s="20">
        <v>3231</v>
      </c>
      <c r="D140" s="20">
        <v>2958</v>
      </c>
      <c r="E140" s="20">
        <v>2486</v>
      </c>
      <c r="F140" s="20">
        <v>2671</v>
      </c>
      <c r="G140" s="20">
        <v>3308</v>
      </c>
      <c r="H140" s="20">
        <v>3243</v>
      </c>
      <c r="I140" s="20">
        <v>3239</v>
      </c>
      <c r="J140" s="20">
        <v>2715</v>
      </c>
      <c r="K140" s="20">
        <v>2722</v>
      </c>
      <c r="L140" s="20">
        <v>2590</v>
      </c>
      <c r="M140" s="20">
        <v>2605</v>
      </c>
      <c r="N140" s="20">
        <v>3311</v>
      </c>
      <c r="O140" s="20">
        <v>3184</v>
      </c>
      <c r="P140" s="20">
        <v>2701</v>
      </c>
      <c r="Q140" s="20">
        <v>1912</v>
      </c>
      <c r="R140" s="20">
        <v>2241</v>
      </c>
      <c r="S140" s="20">
        <v>2852</v>
      </c>
      <c r="T140" s="20">
        <v>2683</v>
      </c>
      <c r="U140" s="20">
        <v>2733</v>
      </c>
      <c r="V140" s="20">
        <v>2402</v>
      </c>
      <c r="W140" s="20">
        <v>2432</v>
      </c>
      <c r="X140" s="20">
        <v>2224</v>
      </c>
      <c r="Y140" s="20">
        <v>2503</v>
      </c>
      <c r="Z140" s="20">
        <v>2735</v>
      </c>
      <c r="AA140" s="20">
        <v>2882</v>
      </c>
      <c r="AB140" s="20">
        <v>2742</v>
      </c>
      <c r="AC140" s="20">
        <v>2333</v>
      </c>
      <c r="AD140" s="20">
        <v>2952</v>
      </c>
      <c r="AE140" s="20">
        <v>3327</v>
      </c>
      <c r="AF140" s="20">
        <v>3811</v>
      </c>
      <c r="AG140" s="20">
        <v>3821</v>
      </c>
      <c r="AH140" s="20">
        <v>2961</v>
      </c>
      <c r="AI140" s="20">
        <v>3056</v>
      </c>
      <c r="AJ140" s="20">
        <v>3293</v>
      </c>
      <c r="AK140" s="20"/>
      <c r="AL140" s="51"/>
      <c r="AM140" s="51"/>
      <c r="AN140" s="51"/>
    </row>
    <row r="141" spans="1:40" x14ac:dyDescent="0.25">
      <c r="A141" t="s">
        <v>207</v>
      </c>
      <c r="B141" s="20">
        <v>14</v>
      </c>
      <c r="C141" s="20">
        <v>15</v>
      </c>
      <c r="D141" s="20">
        <v>13</v>
      </c>
      <c r="E141" s="20">
        <v>10</v>
      </c>
      <c r="F141" s="20">
        <v>7</v>
      </c>
      <c r="G141" s="20">
        <v>8</v>
      </c>
      <c r="H141" s="20">
        <v>9</v>
      </c>
      <c r="I141" s="20">
        <v>7</v>
      </c>
      <c r="J141" s="20">
        <v>6</v>
      </c>
      <c r="K141" s="20">
        <v>7</v>
      </c>
      <c r="L141" s="20">
        <v>9</v>
      </c>
      <c r="M141" s="20">
        <v>11</v>
      </c>
      <c r="N141" s="20">
        <v>18</v>
      </c>
      <c r="O141" s="20">
        <v>18</v>
      </c>
      <c r="P141" s="20">
        <v>14</v>
      </c>
      <c r="Q141" s="20">
        <v>11</v>
      </c>
      <c r="R141" s="20">
        <v>9</v>
      </c>
      <c r="S141" s="20">
        <v>11</v>
      </c>
      <c r="T141" s="20">
        <v>9</v>
      </c>
      <c r="U141" s="20">
        <v>9</v>
      </c>
      <c r="V141" s="20">
        <v>7</v>
      </c>
      <c r="W141" s="20">
        <v>9</v>
      </c>
      <c r="X141" s="20">
        <v>10</v>
      </c>
      <c r="Y141" s="20">
        <v>8</v>
      </c>
      <c r="Z141" s="20">
        <v>10</v>
      </c>
      <c r="AA141" s="20">
        <v>13</v>
      </c>
      <c r="AB141" s="20">
        <v>10</v>
      </c>
      <c r="AC141" s="20">
        <v>7</v>
      </c>
      <c r="AD141" s="20">
        <v>9</v>
      </c>
      <c r="AE141" s="20">
        <v>10</v>
      </c>
      <c r="AF141" s="20">
        <v>13</v>
      </c>
      <c r="AG141" s="20">
        <v>13</v>
      </c>
      <c r="AH141" s="20">
        <v>10</v>
      </c>
      <c r="AI141" s="20">
        <v>9</v>
      </c>
      <c r="AJ141" s="20">
        <v>9</v>
      </c>
      <c r="AK141" s="20"/>
      <c r="AL141" s="51"/>
      <c r="AM141" s="51"/>
      <c r="AN141" s="51"/>
    </row>
    <row r="142" spans="1:40" x14ac:dyDescent="0.25">
      <c r="A142" t="s">
        <v>208</v>
      </c>
      <c r="B142" s="20">
        <v>309</v>
      </c>
      <c r="C142" s="20">
        <v>284</v>
      </c>
      <c r="D142" s="20">
        <v>274</v>
      </c>
      <c r="E142" s="20">
        <v>229</v>
      </c>
      <c r="F142" s="20">
        <v>246</v>
      </c>
      <c r="G142" s="20">
        <v>256</v>
      </c>
      <c r="H142" s="20">
        <v>249</v>
      </c>
      <c r="I142" s="20">
        <v>254</v>
      </c>
      <c r="J142" s="20">
        <v>208</v>
      </c>
      <c r="K142" s="20">
        <v>213</v>
      </c>
      <c r="L142" s="20">
        <v>202</v>
      </c>
      <c r="M142" s="20">
        <v>199</v>
      </c>
      <c r="N142" s="20">
        <v>273</v>
      </c>
      <c r="O142" s="20">
        <v>278</v>
      </c>
      <c r="P142" s="20">
        <v>246</v>
      </c>
      <c r="Q142" s="20">
        <v>189</v>
      </c>
      <c r="R142" s="20">
        <v>233</v>
      </c>
      <c r="S142" s="20">
        <v>263</v>
      </c>
      <c r="T142" s="20">
        <v>251</v>
      </c>
      <c r="U142" s="20">
        <v>232</v>
      </c>
      <c r="V142" s="20">
        <v>207</v>
      </c>
      <c r="W142" s="20">
        <v>202</v>
      </c>
      <c r="X142" s="20">
        <v>186</v>
      </c>
      <c r="Y142" s="20">
        <v>208</v>
      </c>
      <c r="Z142" s="20">
        <v>247</v>
      </c>
      <c r="AA142" s="20">
        <v>251</v>
      </c>
      <c r="AB142" s="20">
        <v>245</v>
      </c>
      <c r="AC142" s="20">
        <v>207</v>
      </c>
      <c r="AD142" s="20">
        <v>262</v>
      </c>
      <c r="AE142" s="20">
        <v>294</v>
      </c>
      <c r="AF142" s="20">
        <v>337</v>
      </c>
      <c r="AG142" s="20">
        <v>334</v>
      </c>
      <c r="AH142" s="20">
        <v>273</v>
      </c>
      <c r="AI142" s="20">
        <v>281</v>
      </c>
      <c r="AJ142" s="20">
        <v>298</v>
      </c>
      <c r="AK142" s="20"/>
      <c r="AL142" s="51"/>
      <c r="AM142" s="51"/>
      <c r="AN142" s="51"/>
    </row>
    <row r="143" spans="1:40" x14ac:dyDescent="0.25">
      <c r="A143" t="s">
        <v>209</v>
      </c>
      <c r="B143" s="20">
        <v>343</v>
      </c>
      <c r="C143" s="20">
        <v>338</v>
      </c>
      <c r="D143" s="20">
        <v>276</v>
      </c>
      <c r="E143" s="20">
        <v>220</v>
      </c>
      <c r="F143" s="20">
        <v>235</v>
      </c>
      <c r="G143" s="20">
        <v>269</v>
      </c>
      <c r="H143" s="20">
        <v>237</v>
      </c>
      <c r="I143" s="20">
        <v>235</v>
      </c>
      <c r="J143" s="20">
        <v>189</v>
      </c>
      <c r="K143" s="20">
        <v>186</v>
      </c>
      <c r="L143" s="20">
        <v>168</v>
      </c>
      <c r="M143" s="20">
        <v>211</v>
      </c>
      <c r="N143" s="20">
        <v>263</v>
      </c>
      <c r="O143" s="20">
        <v>284</v>
      </c>
      <c r="P143" s="20">
        <v>249</v>
      </c>
      <c r="Q143" s="20">
        <v>163</v>
      </c>
      <c r="R143" s="20">
        <v>193</v>
      </c>
      <c r="S143" s="20">
        <v>216</v>
      </c>
      <c r="T143" s="20">
        <v>209</v>
      </c>
      <c r="U143" s="20">
        <v>202</v>
      </c>
      <c r="V143" s="20">
        <v>181</v>
      </c>
      <c r="W143" s="20">
        <v>172</v>
      </c>
      <c r="X143" s="20">
        <v>173</v>
      </c>
      <c r="Y143" s="20">
        <v>214</v>
      </c>
      <c r="Z143" s="20">
        <v>243</v>
      </c>
      <c r="AA143" s="20">
        <v>247</v>
      </c>
      <c r="AB143" s="20">
        <v>233</v>
      </c>
      <c r="AC143" s="20">
        <v>204</v>
      </c>
      <c r="AD143" s="20">
        <v>227</v>
      </c>
      <c r="AE143" s="20">
        <v>245</v>
      </c>
      <c r="AF143" s="20">
        <v>290</v>
      </c>
      <c r="AG143" s="20">
        <v>285</v>
      </c>
      <c r="AH143" s="20">
        <v>227</v>
      </c>
      <c r="AI143" s="20">
        <v>253</v>
      </c>
      <c r="AJ143" s="20">
        <v>253</v>
      </c>
      <c r="AK143" s="20"/>
      <c r="AL143" s="51"/>
      <c r="AM143" s="51"/>
      <c r="AN143" s="51"/>
    </row>
    <row r="144" spans="1:40" x14ac:dyDescent="0.25">
      <c r="A144" t="s">
        <v>210</v>
      </c>
      <c r="B144" s="20">
        <v>70</v>
      </c>
      <c r="C144" s="20">
        <v>63</v>
      </c>
      <c r="D144" s="20">
        <v>59</v>
      </c>
      <c r="E144" s="20">
        <v>46</v>
      </c>
      <c r="F144" s="20">
        <v>45</v>
      </c>
      <c r="G144" s="20">
        <v>55</v>
      </c>
      <c r="H144" s="20">
        <v>51</v>
      </c>
      <c r="I144" s="20">
        <v>48</v>
      </c>
      <c r="J144" s="20">
        <v>43</v>
      </c>
      <c r="K144" s="20">
        <v>40</v>
      </c>
      <c r="L144" s="20">
        <v>40</v>
      </c>
      <c r="M144" s="20">
        <v>46</v>
      </c>
      <c r="N144" s="20">
        <v>66</v>
      </c>
      <c r="O144" s="20">
        <v>71</v>
      </c>
      <c r="P144" s="20">
        <v>57</v>
      </c>
      <c r="Q144" s="20">
        <v>31</v>
      </c>
      <c r="R144" s="20">
        <v>36</v>
      </c>
      <c r="S144" s="20">
        <v>37</v>
      </c>
      <c r="T144" s="20">
        <v>36</v>
      </c>
      <c r="U144" s="20">
        <v>35</v>
      </c>
      <c r="V144" s="20">
        <v>43</v>
      </c>
      <c r="W144" s="20">
        <v>38</v>
      </c>
      <c r="X144" s="20">
        <v>36</v>
      </c>
      <c r="Y144" s="20">
        <v>45</v>
      </c>
      <c r="Z144" s="20">
        <v>62</v>
      </c>
      <c r="AA144" s="20">
        <v>67</v>
      </c>
      <c r="AB144" s="20">
        <v>68</v>
      </c>
      <c r="AC144" s="20">
        <v>41</v>
      </c>
      <c r="AD144" s="20">
        <v>54</v>
      </c>
      <c r="AE144" s="20">
        <v>54</v>
      </c>
      <c r="AF144" s="20">
        <v>60</v>
      </c>
      <c r="AG144" s="20">
        <v>66</v>
      </c>
      <c r="AH144" s="20">
        <v>47</v>
      </c>
      <c r="AI144" s="20">
        <v>47</v>
      </c>
      <c r="AJ144" s="20">
        <v>53</v>
      </c>
      <c r="AK144" s="20"/>
      <c r="AL144" s="51"/>
      <c r="AM144" s="51"/>
      <c r="AN144" s="51"/>
    </row>
    <row r="145" spans="1:40" x14ac:dyDescent="0.25">
      <c r="A145" t="s">
        <v>211</v>
      </c>
      <c r="B145" s="20">
        <v>73</v>
      </c>
      <c r="C145" s="20">
        <v>61</v>
      </c>
      <c r="D145" s="20">
        <v>67</v>
      </c>
      <c r="E145" s="20">
        <v>74</v>
      </c>
      <c r="F145" s="20">
        <v>85</v>
      </c>
      <c r="G145" s="20">
        <v>97</v>
      </c>
      <c r="H145" s="20">
        <v>86</v>
      </c>
      <c r="I145" s="20">
        <v>93</v>
      </c>
      <c r="J145" s="20">
        <v>88</v>
      </c>
      <c r="K145" s="20">
        <v>88</v>
      </c>
      <c r="L145" s="20">
        <v>80</v>
      </c>
      <c r="M145" s="20">
        <v>70</v>
      </c>
      <c r="N145" s="20">
        <v>92</v>
      </c>
      <c r="O145" s="20">
        <v>97</v>
      </c>
      <c r="P145" s="20">
        <v>77</v>
      </c>
      <c r="Q145" s="20">
        <v>75</v>
      </c>
      <c r="R145" s="20">
        <v>86</v>
      </c>
      <c r="S145" s="20">
        <v>91</v>
      </c>
      <c r="T145" s="20">
        <v>89</v>
      </c>
      <c r="U145" s="20">
        <v>88</v>
      </c>
      <c r="V145" s="20">
        <v>80</v>
      </c>
      <c r="W145" s="20">
        <v>77</v>
      </c>
      <c r="X145" s="20">
        <v>68</v>
      </c>
      <c r="Y145" s="20">
        <v>71</v>
      </c>
      <c r="Z145" s="20">
        <v>76</v>
      </c>
      <c r="AA145" s="20">
        <v>85</v>
      </c>
      <c r="AB145" s="20">
        <v>93</v>
      </c>
      <c r="AC145" s="20">
        <v>89</v>
      </c>
      <c r="AD145" s="20">
        <v>116</v>
      </c>
      <c r="AE145" s="20">
        <v>114</v>
      </c>
      <c r="AF145" s="20">
        <v>139</v>
      </c>
      <c r="AG145" s="20">
        <v>142</v>
      </c>
      <c r="AH145" s="20">
        <v>114</v>
      </c>
      <c r="AI145" s="20">
        <v>134</v>
      </c>
      <c r="AJ145" s="20">
        <v>139</v>
      </c>
      <c r="AK145" s="20"/>
      <c r="AL145" s="51"/>
      <c r="AM145" s="51"/>
      <c r="AN145" s="51"/>
    </row>
    <row r="146" spans="1:40" x14ac:dyDescent="0.25">
      <c r="A146" t="s">
        <v>212</v>
      </c>
      <c r="B146" s="20">
        <v>500</v>
      </c>
      <c r="C146" s="20">
        <v>535</v>
      </c>
      <c r="D146" s="20">
        <v>456</v>
      </c>
      <c r="E146" s="20">
        <v>287</v>
      </c>
      <c r="F146" s="20">
        <v>265</v>
      </c>
      <c r="G146" s="20">
        <v>261</v>
      </c>
      <c r="H146" s="20">
        <v>234</v>
      </c>
      <c r="I146" s="20">
        <v>233</v>
      </c>
      <c r="J146" s="20">
        <v>219</v>
      </c>
      <c r="K146" s="20">
        <v>217</v>
      </c>
      <c r="L146" s="20">
        <v>286</v>
      </c>
      <c r="M146" s="20">
        <v>329</v>
      </c>
      <c r="N146" s="20">
        <v>483</v>
      </c>
      <c r="O146" s="20">
        <v>507</v>
      </c>
      <c r="P146" s="20">
        <v>430</v>
      </c>
      <c r="Q146" s="20">
        <v>241</v>
      </c>
      <c r="R146" s="20">
        <v>242</v>
      </c>
      <c r="S146" s="20">
        <v>234</v>
      </c>
      <c r="T146" s="20">
        <v>196</v>
      </c>
      <c r="U146" s="20">
        <v>199</v>
      </c>
      <c r="V146" s="20">
        <v>190</v>
      </c>
      <c r="W146" s="20">
        <v>179</v>
      </c>
      <c r="X146" s="20">
        <v>211</v>
      </c>
      <c r="Y146" s="20">
        <v>293</v>
      </c>
      <c r="Z146" s="20">
        <v>381</v>
      </c>
      <c r="AA146" s="20">
        <v>405</v>
      </c>
      <c r="AB146" s="20">
        <v>394</v>
      </c>
      <c r="AC146" s="20">
        <v>290</v>
      </c>
      <c r="AD146" s="20">
        <v>271</v>
      </c>
      <c r="AE146" s="20">
        <v>265</v>
      </c>
      <c r="AF146" s="20">
        <v>287</v>
      </c>
      <c r="AG146" s="20">
        <v>248</v>
      </c>
      <c r="AH146" s="20">
        <v>183</v>
      </c>
      <c r="AI146" s="20">
        <v>219</v>
      </c>
      <c r="AJ146" s="20">
        <v>280</v>
      </c>
      <c r="AK146" s="20"/>
      <c r="AL146" s="51"/>
      <c r="AM146" s="51"/>
      <c r="AN146" s="51"/>
    </row>
    <row r="147" spans="1:40" x14ac:dyDescent="0.25">
      <c r="A147" t="s">
        <v>213</v>
      </c>
      <c r="B147" s="20">
        <v>85</v>
      </c>
      <c r="C147" s="20">
        <v>69</v>
      </c>
      <c r="D147" s="20">
        <v>58</v>
      </c>
      <c r="E147" s="20">
        <v>46</v>
      </c>
      <c r="F147" s="20">
        <v>45</v>
      </c>
      <c r="G147" s="20">
        <v>54</v>
      </c>
      <c r="H147" s="20">
        <v>49</v>
      </c>
      <c r="I147" s="20">
        <v>54</v>
      </c>
      <c r="J147" s="20">
        <v>46</v>
      </c>
      <c r="K147" s="20">
        <v>47</v>
      </c>
      <c r="L147" s="20">
        <v>45</v>
      </c>
      <c r="M147" s="20">
        <v>50</v>
      </c>
      <c r="N147" s="20">
        <v>65</v>
      </c>
      <c r="O147" s="20">
        <v>63</v>
      </c>
      <c r="P147" s="20">
        <v>63</v>
      </c>
      <c r="Q147" s="20">
        <v>38</v>
      </c>
      <c r="R147" s="20">
        <v>53</v>
      </c>
      <c r="S147" s="20">
        <v>67</v>
      </c>
      <c r="T147" s="20">
        <v>58</v>
      </c>
      <c r="U147" s="20">
        <v>55</v>
      </c>
      <c r="V147" s="20">
        <v>56</v>
      </c>
      <c r="W147" s="20">
        <v>55</v>
      </c>
      <c r="X147" s="20">
        <v>55</v>
      </c>
      <c r="Y147" s="20">
        <v>57</v>
      </c>
      <c r="Z147" s="20">
        <v>60</v>
      </c>
      <c r="AA147" s="20">
        <v>66</v>
      </c>
      <c r="AB147" s="20">
        <v>68</v>
      </c>
      <c r="AC147" s="20">
        <v>50</v>
      </c>
      <c r="AD147" s="20">
        <v>69</v>
      </c>
      <c r="AE147" s="20">
        <v>65</v>
      </c>
      <c r="AF147" s="20">
        <v>74</v>
      </c>
      <c r="AG147" s="20">
        <v>65</v>
      </c>
      <c r="AH147" s="20">
        <v>48</v>
      </c>
      <c r="AI147" s="20">
        <v>56</v>
      </c>
      <c r="AJ147" s="20">
        <v>56</v>
      </c>
      <c r="AK147" s="20"/>
      <c r="AL147" s="51"/>
      <c r="AM147" s="51"/>
      <c r="AN147" s="51"/>
    </row>
    <row r="148" spans="1:40" x14ac:dyDescent="0.25">
      <c r="A148" t="s">
        <v>214</v>
      </c>
      <c r="B148" s="20">
        <v>1755</v>
      </c>
      <c r="C148" s="20">
        <v>1650</v>
      </c>
      <c r="D148" s="20">
        <v>1469</v>
      </c>
      <c r="E148" s="20">
        <v>1242</v>
      </c>
      <c r="F148" s="20">
        <v>1276</v>
      </c>
      <c r="G148" s="20">
        <v>1414</v>
      </c>
      <c r="H148" s="20">
        <v>1401</v>
      </c>
      <c r="I148" s="20">
        <v>1372</v>
      </c>
      <c r="J148" s="20">
        <v>1268</v>
      </c>
      <c r="K148" s="20">
        <v>1242</v>
      </c>
      <c r="L148" s="20">
        <v>1177</v>
      </c>
      <c r="M148" s="20">
        <v>1264</v>
      </c>
      <c r="N148" s="20">
        <v>1547</v>
      </c>
      <c r="O148" s="20">
        <v>1609</v>
      </c>
      <c r="P148" s="20">
        <v>1482</v>
      </c>
      <c r="Q148" s="20">
        <v>1161</v>
      </c>
      <c r="R148" s="20">
        <v>1215</v>
      </c>
      <c r="S148" s="20">
        <v>1294</v>
      </c>
      <c r="T148" s="20">
        <v>1304</v>
      </c>
      <c r="U148" s="20">
        <v>1237</v>
      </c>
      <c r="V148" s="20">
        <v>1151</v>
      </c>
      <c r="W148" s="20">
        <v>1119</v>
      </c>
      <c r="X148" s="20">
        <v>1056</v>
      </c>
      <c r="Y148" s="20">
        <v>1210</v>
      </c>
      <c r="Z148" s="20">
        <v>1349</v>
      </c>
      <c r="AA148" s="20">
        <v>1455</v>
      </c>
      <c r="AB148" s="20">
        <v>1420</v>
      </c>
      <c r="AC148" s="20">
        <v>1270</v>
      </c>
      <c r="AD148" s="20">
        <v>1454</v>
      </c>
      <c r="AE148" s="20">
        <v>1544</v>
      </c>
      <c r="AF148" s="20">
        <v>1742</v>
      </c>
      <c r="AG148" s="20">
        <v>1737</v>
      </c>
      <c r="AH148" s="20">
        <v>1357</v>
      </c>
      <c r="AI148" s="20">
        <v>1434</v>
      </c>
      <c r="AJ148" s="20">
        <v>1499</v>
      </c>
      <c r="AK148" s="20"/>
      <c r="AL148" s="51"/>
      <c r="AM148" s="51"/>
      <c r="AN148" s="51"/>
    </row>
    <row r="149" spans="1:40" x14ac:dyDescent="0.25">
      <c r="A149" t="s">
        <v>215</v>
      </c>
      <c r="B149" s="20">
        <v>4621</v>
      </c>
      <c r="C149" s="20">
        <v>4360</v>
      </c>
      <c r="D149" s="20">
        <v>3958</v>
      </c>
      <c r="E149" s="20">
        <v>3336</v>
      </c>
      <c r="F149" s="20">
        <v>3379</v>
      </c>
      <c r="G149" s="20">
        <v>3728</v>
      </c>
      <c r="H149" s="20">
        <v>3783</v>
      </c>
      <c r="I149" s="20">
        <v>3879</v>
      </c>
      <c r="J149" s="20">
        <v>3426</v>
      </c>
      <c r="K149" s="20">
        <v>3361</v>
      </c>
      <c r="L149" s="20">
        <v>3186</v>
      </c>
      <c r="M149" s="20">
        <v>3203</v>
      </c>
      <c r="N149" s="20">
        <v>4087</v>
      </c>
      <c r="O149" s="20">
        <v>4126</v>
      </c>
      <c r="P149" s="20">
        <v>3814</v>
      </c>
      <c r="Q149" s="20">
        <v>2840</v>
      </c>
      <c r="R149" s="20">
        <v>3088</v>
      </c>
      <c r="S149" s="20">
        <v>3379</v>
      </c>
      <c r="T149" s="20">
        <v>3502</v>
      </c>
      <c r="U149" s="20">
        <v>3553</v>
      </c>
      <c r="V149" s="20">
        <v>3275</v>
      </c>
      <c r="W149" s="20">
        <v>3248</v>
      </c>
      <c r="X149" s="20">
        <v>3293</v>
      </c>
      <c r="Y149" s="20">
        <v>3530</v>
      </c>
      <c r="Z149" s="20">
        <v>3856</v>
      </c>
      <c r="AA149" s="20">
        <v>4216</v>
      </c>
      <c r="AB149" s="20">
        <v>4073</v>
      </c>
      <c r="AC149" s="20">
        <v>3493</v>
      </c>
      <c r="AD149" s="20">
        <v>3692</v>
      </c>
      <c r="AE149" s="20">
        <v>4027</v>
      </c>
      <c r="AF149" s="20">
        <v>4704</v>
      </c>
      <c r="AG149" s="20">
        <v>4700</v>
      </c>
      <c r="AH149" s="20">
        <v>3569</v>
      </c>
      <c r="AI149" s="20">
        <v>3806</v>
      </c>
      <c r="AJ149" s="20">
        <v>4195</v>
      </c>
      <c r="AK149" s="20"/>
      <c r="AL149" s="51"/>
      <c r="AM149" s="51"/>
      <c r="AN149" s="51"/>
    </row>
    <row r="150" spans="1:40" x14ac:dyDescent="0.25">
      <c r="A150" t="s">
        <v>216</v>
      </c>
      <c r="B150" s="20">
        <v>3203</v>
      </c>
      <c r="C150" s="20">
        <v>2993</v>
      </c>
      <c r="D150" s="20">
        <v>2707</v>
      </c>
      <c r="E150" s="20">
        <v>2337</v>
      </c>
      <c r="F150" s="20">
        <v>2458</v>
      </c>
      <c r="G150" s="20">
        <v>2768</v>
      </c>
      <c r="H150" s="20">
        <v>2744</v>
      </c>
      <c r="I150" s="20">
        <v>2711</v>
      </c>
      <c r="J150" s="20">
        <v>2450</v>
      </c>
      <c r="K150" s="20">
        <v>2407</v>
      </c>
      <c r="L150" s="20">
        <v>2243</v>
      </c>
      <c r="M150" s="20">
        <v>2326</v>
      </c>
      <c r="N150" s="20">
        <v>2869</v>
      </c>
      <c r="O150" s="20">
        <v>2923</v>
      </c>
      <c r="P150" s="20">
        <v>2725</v>
      </c>
      <c r="Q150" s="20">
        <v>2118</v>
      </c>
      <c r="R150" s="20">
        <v>2289</v>
      </c>
      <c r="S150" s="20">
        <v>2483</v>
      </c>
      <c r="T150" s="20">
        <v>2501</v>
      </c>
      <c r="U150" s="20">
        <v>2421</v>
      </c>
      <c r="V150" s="20">
        <v>2236</v>
      </c>
      <c r="W150" s="20">
        <v>2189</v>
      </c>
      <c r="X150" s="20">
        <v>2075</v>
      </c>
      <c r="Y150" s="20">
        <v>2274</v>
      </c>
      <c r="Z150" s="20">
        <v>2541</v>
      </c>
      <c r="AA150" s="20">
        <v>2674</v>
      </c>
      <c r="AB150" s="20">
        <v>2627</v>
      </c>
      <c r="AC150" s="20">
        <v>2280</v>
      </c>
      <c r="AD150" s="20">
        <v>2745</v>
      </c>
      <c r="AE150" s="20">
        <v>2984</v>
      </c>
      <c r="AF150" s="20">
        <v>3397</v>
      </c>
      <c r="AG150" s="20">
        <v>3388</v>
      </c>
      <c r="AH150" s="20">
        <v>2670</v>
      </c>
      <c r="AI150" s="20">
        <v>2838</v>
      </c>
      <c r="AJ150" s="20">
        <v>2924</v>
      </c>
      <c r="AK150" s="20"/>
      <c r="AL150" s="51"/>
      <c r="AM150" s="51"/>
      <c r="AN150" s="51"/>
    </row>
    <row r="151" spans="1:40" x14ac:dyDescent="0.25">
      <c r="A151" t="s">
        <v>217</v>
      </c>
      <c r="B151" s="20">
        <v>7</v>
      </c>
      <c r="C151" s="20">
        <v>11</v>
      </c>
      <c r="D151" s="20">
        <v>7</v>
      </c>
      <c r="E151" s="20">
        <v>6</v>
      </c>
      <c r="F151" s="20">
        <v>3</v>
      </c>
      <c r="G151" s="20">
        <v>6</v>
      </c>
      <c r="H151" s="20">
        <v>9</v>
      </c>
      <c r="I151" s="20">
        <v>7</v>
      </c>
      <c r="J151" s="20">
        <v>5</v>
      </c>
      <c r="K151" s="20">
        <v>5</v>
      </c>
      <c r="L151" s="20">
        <v>4</v>
      </c>
      <c r="M151" s="20">
        <v>8</v>
      </c>
      <c r="N151" s="20">
        <v>8</v>
      </c>
      <c r="O151" s="20">
        <v>10</v>
      </c>
      <c r="P151" s="20">
        <v>8</v>
      </c>
      <c r="Q151" s="20">
        <v>6</v>
      </c>
      <c r="R151" s="20">
        <v>6</v>
      </c>
      <c r="S151" s="20">
        <v>5</v>
      </c>
      <c r="T151" s="20">
        <v>6</v>
      </c>
      <c r="U151" s="20">
        <v>8</v>
      </c>
      <c r="V151" s="20">
        <v>7</v>
      </c>
      <c r="W151" s="20">
        <v>5</v>
      </c>
      <c r="X151" s="20">
        <v>4</v>
      </c>
      <c r="Y151" s="20">
        <v>4</v>
      </c>
      <c r="Z151" s="20">
        <v>5</v>
      </c>
      <c r="AA151" s="20">
        <v>6</v>
      </c>
      <c r="AB151" s="20">
        <v>6</v>
      </c>
      <c r="AC151" s="20">
        <v>3</v>
      </c>
      <c r="AD151" s="20">
        <v>4</v>
      </c>
      <c r="AE151" s="20">
        <v>4</v>
      </c>
      <c r="AF151" s="20">
        <v>10</v>
      </c>
      <c r="AG151" s="20">
        <v>9</v>
      </c>
      <c r="AH151" s="20">
        <v>3</v>
      </c>
      <c r="AI151" s="20">
        <v>4</v>
      </c>
      <c r="AJ151" s="20">
        <v>4</v>
      </c>
      <c r="AK151" s="20"/>
      <c r="AL151" s="51"/>
      <c r="AM151" s="51"/>
      <c r="AN151" s="51"/>
    </row>
    <row r="152" spans="1:40" x14ac:dyDescent="0.25">
      <c r="A152" t="s">
        <v>218</v>
      </c>
      <c r="B152" s="20">
        <v>13</v>
      </c>
      <c r="C152" s="20">
        <v>14</v>
      </c>
      <c r="D152" s="20">
        <v>8</v>
      </c>
      <c r="E152" s="20">
        <v>10</v>
      </c>
      <c r="F152" s="20">
        <v>10</v>
      </c>
      <c r="G152" s="20">
        <v>11</v>
      </c>
      <c r="H152" s="20">
        <v>12</v>
      </c>
      <c r="I152" s="20">
        <v>12</v>
      </c>
      <c r="J152" s="20">
        <v>6</v>
      </c>
      <c r="K152" s="20">
        <v>7</v>
      </c>
      <c r="L152" s="20">
        <v>7</v>
      </c>
      <c r="M152" s="20">
        <v>6</v>
      </c>
      <c r="N152" s="20">
        <v>14</v>
      </c>
      <c r="O152" s="20">
        <v>10</v>
      </c>
      <c r="P152" s="20">
        <v>6</v>
      </c>
      <c r="Q152" s="20">
        <v>6</v>
      </c>
      <c r="R152" s="20">
        <v>7</v>
      </c>
      <c r="S152" s="20">
        <v>10</v>
      </c>
      <c r="T152" s="20">
        <v>11</v>
      </c>
      <c r="U152" s="20">
        <v>9</v>
      </c>
      <c r="V152" s="20">
        <v>8</v>
      </c>
      <c r="W152" s="20">
        <v>10</v>
      </c>
      <c r="X152" s="20">
        <v>9</v>
      </c>
      <c r="Y152" s="20">
        <v>9</v>
      </c>
      <c r="Z152" s="20">
        <v>11</v>
      </c>
      <c r="AA152" s="20">
        <v>11</v>
      </c>
      <c r="AB152" s="20">
        <v>10</v>
      </c>
      <c r="AC152" s="20">
        <v>8</v>
      </c>
      <c r="AD152" s="20">
        <v>9</v>
      </c>
      <c r="AE152" s="20">
        <v>11</v>
      </c>
      <c r="AF152" s="20">
        <v>9</v>
      </c>
      <c r="AG152" s="20">
        <v>10</v>
      </c>
      <c r="AH152" s="20">
        <v>9</v>
      </c>
      <c r="AI152" s="20">
        <v>7</v>
      </c>
      <c r="AJ152" s="20">
        <v>9</v>
      </c>
      <c r="AK152" s="20"/>
      <c r="AL152" s="51"/>
      <c r="AM152" s="51"/>
      <c r="AN152" s="51"/>
    </row>
    <row r="153" spans="1:40" x14ac:dyDescent="0.25">
      <c r="A153" t="s">
        <v>219</v>
      </c>
      <c r="B153" s="20">
        <v>385</v>
      </c>
      <c r="C153" s="20">
        <v>349</v>
      </c>
      <c r="D153" s="20">
        <v>337</v>
      </c>
      <c r="E153" s="20">
        <v>321</v>
      </c>
      <c r="F153" s="20">
        <v>361</v>
      </c>
      <c r="G153" s="20">
        <v>405</v>
      </c>
      <c r="H153" s="20">
        <v>391</v>
      </c>
      <c r="I153" s="20">
        <v>383</v>
      </c>
      <c r="J153" s="20">
        <v>374</v>
      </c>
      <c r="K153" s="20">
        <v>368</v>
      </c>
      <c r="L153" s="20">
        <v>348</v>
      </c>
      <c r="M153" s="20">
        <v>324</v>
      </c>
      <c r="N153" s="20">
        <v>376</v>
      </c>
      <c r="O153" s="20">
        <v>368</v>
      </c>
      <c r="P153" s="20">
        <v>357</v>
      </c>
      <c r="Q153" s="20">
        <v>332</v>
      </c>
      <c r="R153" s="20">
        <v>377</v>
      </c>
      <c r="S153" s="20">
        <v>416</v>
      </c>
      <c r="T153" s="20">
        <v>394</v>
      </c>
      <c r="U153" s="20">
        <v>388</v>
      </c>
      <c r="V153" s="20">
        <v>376</v>
      </c>
      <c r="W153" s="20">
        <v>381</v>
      </c>
      <c r="X153" s="20">
        <v>346</v>
      </c>
      <c r="Y153" s="20">
        <v>354</v>
      </c>
      <c r="Z153" s="20">
        <v>366</v>
      </c>
      <c r="AA153" s="20">
        <v>360</v>
      </c>
      <c r="AB153" s="20">
        <v>350</v>
      </c>
      <c r="AC153" s="20">
        <v>323</v>
      </c>
      <c r="AD153" s="20">
        <v>456</v>
      </c>
      <c r="AE153" s="20">
        <v>497</v>
      </c>
      <c r="AF153" s="20">
        <v>517</v>
      </c>
      <c r="AG153" s="20">
        <v>535</v>
      </c>
      <c r="AH153" s="20">
        <v>417</v>
      </c>
      <c r="AI153" s="20">
        <v>441</v>
      </c>
      <c r="AJ153" s="20">
        <v>448</v>
      </c>
      <c r="AK153" s="20"/>
      <c r="AL153" s="51"/>
      <c r="AM153" s="51"/>
      <c r="AN153" s="51"/>
    </row>
    <row r="154" spans="1:40" x14ac:dyDescent="0.25">
      <c r="A154" t="s">
        <v>220</v>
      </c>
      <c r="B154" s="20">
        <v>76</v>
      </c>
      <c r="C154" s="20">
        <v>80</v>
      </c>
      <c r="D154" s="20">
        <v>73</v>
      </c>
      <c r="E154" s="20">
        <v>57</v>
      </c>
      <c r="F154" s="20">
        <v>66</v>
      </c>
      <c r="G154" s="20">
        <v>56</v>
      </c>
      <c r="H154" s="20">
        <v>56</v>
      </c>
      <c r="I154" s="20">
        <v>52</v>
      </c>
      <c r="J154" s="20">
        <v>44</v>
      </c>
      <c r="K154" s="20">
        <v>49</v>
      </c>
      <c r="L154" s="20">
        <v>47</v>
      </c>
      <c r="M154" s="20">
        <v>61</v>
      </c>
      <c r="N154" s="20">
        <v>69</v>
      </c>
      <c r="O154" s="20">
        <v>67</v>
      </c>
      <c r="P154" s="20">
        <v>63</v>
      </c>
      <c r="Q154" s="20">
        <v>45</v>
      </c>
      <c r="R154" s="20">
        <v>34</v>
      </c>
      <c r="S154" s="20">
        <v>27</v>
      </c>
      <c r="T154" s="20">
        <v>34</v>
      </c>
      <c r="U154" s="20">
        <v>34</v>
      </c>
      <c r="V154" s="20">
        <v>27</v>
      </c>
      <c r="W154" s="20">
        <v>31</v>
      </c>
      <c r="X154" s="20">
        <v>41</v>
      </c>
      <c r="Y154" s="20">
        <v>48</v>
      </c>
      <c r="Z154" s="20">
        <v>57</v>
      </c>
      <c r="AA154" s="20">
        <v>53</v>
      </c>
      <c r="AB154" s="20">
        <v>53</v>
      </c>
      <c r="AC154" s="20">
        <v>41</v>
      </c>
      <c r="AD154" s="20">
        <v>39</v>
      </c>
      <c r="AE154" s="20">
        <v>48</v>
      </c>
      <c r="AF154" s="20">
        <v>55</v>
      </c>
      <c r="AG154" s="20">
        <v>53</v>
      </c>
      <c r="AH154" s="20">
        <v>27</v>
      </c>
      <c r="AI154" s="20">
        <v>31</v>
      </c>
      <c r="AJ154" s="20">
        <v>43</v>
      </c>
      <c r="AK154" s="20"/>
      <c r="AL154" s="51"/>
      <c r="AM154" s="51"/>
      <c r="AN154" s="51"/>
    </row>
    <row r="155" spans="1:40" x14ac:dyDescent="0.25">
      <c r="A155" t="s">
        <v>221</v>
      </c>
      <c r="B155" s="20">
        <v>267</v>
      </c>
      <c r="C155" s="20">
        <v>258</v>
      </c>
      <c r="D155" s="20">
        <v>222</v>
      </c>
      <c r="E155" s="20">
        <v>231</v>
      </c>
      <c r="F155" s="20">
        <v>224</v>
      </c>
      <c r="G155" s="20">
        <v>276</v>
      </c>
      <c r="H155" s="20">
        <v>289</v>
      </c>
      <c r="I155" s="20">
        <v>283</v>
      </c>
      <c r="J155" s="20">
        <v>251</v>
      </c>
      <c r="K155" s="20">
        <v>229</v>
      </c>
      <c r="L155" s="20">
        <v>218</v>
      </c>
      <c r="M155" s="20">
        <v>216</v>
      </c>
      <c r="N155" s="20">
        <v>257</v>
      </c>
      <c r="O155" s="20">
        <v>274</v>
      </c>
      <c r="P155" s="20">
        <v>222</v>
      </c>
      <c r="Q155" s="20">
        <v>182</v>
      </c>
      <c r="R155" s="20">
        <v>205</v>
      </c>
      <c r="S155" s="20">
        <v>232</v>
      </c>
      <c r="T155" s="20">
        <v>228</v>
      </c>
      <c r="U155" s="20">
        <v>233</v>
      </c>
      <c r="V155" s="20">
        <v>218</v>
      </c>
      <c r="W155" s="20">
        <v>205</v>
      </c>
      <c r="X155" s="20">
        <v>208</v>
      </c>
      <c r="Y155" s="20">
        <v>210</v>
      </c>
      <c r="Z155" s="20">
        <v>225</v>
      </c>
      <c r="AA155" s="20">
        <v>236</v>
      </c>
      <c r="AB155" s="20">
        <v>229</v>
      </c>
      <c r="AC155" s="20">
        <v>194</v>
      </c>
      <c r="AD155" s="20">
        <v>231</v>
      </c>
      <c r="AE155" s="20">
        <v>248</v>
      </c>
      <c r="AF155" s="20">
        <v>304</v>
      </c>
      <c r="AG155" s="20">
        <v>320</v>
      </c>
      <c r="AH155" s="20">
        <v>243</v>
      </c>
      <c r="AI155" s="20">
        <v>249</v>
      </c>
      <c r="AJ155" s="20">
        <v>257</v>
      </c>
      <c r="AK155" s="20"/>
      <c r="AL155" s="51"/>
      <c r="AM155" s="51"/>
      <c r="AN155" s="51"/>
    </row>
    <row r="156" spans="1:40" x14ac:dyDescent="0.25">
      <c r="A156" t="s">
        <v>222</v>
      </c>
      <c r="B156" s="20">
        <v>369</v>
      </c>
      <c r="C156" s="20">
        <v>325</v>
      </c>
      <c r="D156" s="20">
        <v>313</v>
      </c>
      <c r="E156" s="20">
        <v>257</v>
      </c>
      <c r="F156" s="20">
        <v>289</v>
      </c>
      <c r="G156" s="20">
        <v>334</v>
      </c>
      <c r="H156" s="20">
        <v>341</v>
      </c>
      <c r="I156" s="20">
        <v>316</v>
      </c>
      <c r="J156" s="20">
        <v>288</v>
      </c>
      <c r="K156" s="20">
        <v>281</v>
      </c>
      <c r="L156" s="20">
        <v>262</v>
      </c>
      <c r="M156" s="20">
        <v>262</v>
      </c>
      <c r="N156" s="20">
        <v>344</v>
      </c>
      <c r="O156" s="20">
        <v>351</v>
      </c>
      <c r="P156" s="20">
        <v>323</v>
      </c>
      <c r="Q156" s="20">
        <v>253</v>
      </c>
      <c r="R156" s="20">
        <v>280</v>
      </c>
      <c r="S156" s="20">
        <v>312</v>
      </c>
      <c r="T156" s="20">
        <v>315</v>
      </c>
      <c r="U156" s="20">
        <v>315</v>
      </c>
      <c r="V156" s="20">
        <v>276</v>
      </c>
      <c r="W156" s="20">
        <v>287</v>
      </c>
      <c r="X156" s="20">
        <v>267</v>
      </c>
      <c r="Y156" s="20">
        <v>295</v>
      </c>
      <c r="Z156" s="20">
        <v>303</v>
      </c>
      <c r="AA156" s="20">
        <v>314</v>
      </c>
      <c r="AB156" s="20">
        <v>306</v>
      </c>
      <c r="AC156" s="20">
        <v>263</v>
      </c>
      <c r="AD156" s="20">
        <v>329</v>
      </c>
      <c r="AE156" s="20">
        <v>355</v>
      </c>
      <c r="AF156" s="20">
        <v>436</v>
      </c>
      <c r="AG156" s="20">
        <v>429</v>
      </c>
      <c r="AH156" s="20">
        <v>329</v>
      </c>
      <c r="AI156" s="20">
        <v>359</v>
      </c>
      <c r="AJ156" s="20">
        <v>355</v>
      </c>
      <c r="AK156" s="20"/>
      <c r="AL156" s="51"/>
      <c r="AM156" s="51"/>
      <c r="AN156" s="51"/>
    </row>
    <row r="157" spans="1:40" x14ac:dyDescent="0.25">
      <c r="A157" t="s">
        <v>223</v>
      </c>
      <c r="B157" s="20">
        <v>84</v>
      </c>
      <c r="C157" s="20">
        <v>84</v>
      </c>
      <c r="D157" s="20">
        <v>68</v>
      </c>
      <c r="E157" s="20">
        <v>62</v>
      </c>
      <c r="F157" s="20">
        <v>59</v>
      </c>
      <c r="G157" s="20">
        <v>71</v>
      </c>
      <c r="H157" s="20">
        <v>59</v>
      </c>
      <c r="I157" s="20">
        <v>60</v>
      </c>
      <c r="J157" s="20">
        <v>53</v>
      </c>
      <c r="K157" s="20">
        <v>56</v>
      </c>
      <c r="L157" s="20">
        <v>47</v>
      </c>
      <c r="M157" s="20">
        <v>43</v>
      </c>
      <c r="N157" s="20">
        <v>62</v>
      </c>
      <c r="O157" s="20">
        <v>63</v>
      </c>
      <c r="P157" s="20">
        <v>56</v>
      </c>
      <c r="Q157" s="20">
        <v>43</v>
      </c>
      <c r="R157" s="20">
        <v>39</v>
      </c>
      <c r="S157" s="20">
        <v>44</v>
      </c>
      <c r="T157" s="20">
        <v>43</v>
      </c>
      <c r="U157" s="20">
        <v>45</v>
      </c>
      <c r="V157" s="20">
        <v>41</v>
      </c>
      <c r="W157" s="20">
        <v>34</v>
      </c>
      <c r="X157" s="20">
        <v>30</v>
      </c>
      <c r="Y157" s="20">
        <v>38</v>
      </c>
      <c r="Z157" s="20">
        <v>57</v>
      </c>
      <c r="AA157" s="20">
        <v>61</v>
      </c>
      <c r="AB157" s="20">
        <v>55</v>
      </c>
      <c r="AC157" s="20">
        <v>52</v>
      </c>
      <c r="AD157" s="20">
        <v>56</v>
      </c>
      <c r="AE157" s="20">
        <v>53</v>
      </c>
      <c r="AF157" s="20">
        <v>64</v>
      </c>
      <c r="AG157" s="20">
        <v>73</v>
      </c>
      <c r="AH157" s="20">
        <v>46</v>
      </c>
      <c r="AI157" s="20">
        <v>57</v>
      </c>
      <c r="AJ157" s="20">
        <v>59</v>
      </c>
      <c r="AK157" s="20"/>
      <c r="AL157" s="51"/>
      <c r="AM157" s="51"/>
      <c r="AN157" s="51"/>
    </row>
    <row r="158" spans="1:40" x14ac:dyDescent="0.25">
      <c r="A158" t="s">
        <v>224</v>
      </c>
      <c r="B158" s="20">
        <v>264</v>
      </c>
      <c r="C158" s="20">
        <v>244</v>
      </c>
      <c r="D158" s="20">
        <v>256</v>
      </c>
      <c r="E158" s="20">
        <v>222</v>
      </c>
      <c r="F158" s="20">
        <v>220</v>
      </c>
      <c r="G158" s="20">
        <v>254</v>
      </c>
      <c r="H158" s="20">
        <v>261</v>
      </c>
      <c r="I158" s="20">
        <v>249</v>
      </c>
      <c r="J158" s="20">
        <v>214</v>
      </c>
      <c r="K158" s="20">
        <v>210</v>
      </c>
      <c r="L158" s="20">
        <v>190</v>
      </c>
      <c r="M158" s="20">
        <v>199</v>
      </c>
      <c r="N158" s="20">
        <v>260</v>
      </c>
      <c r="O158" s="20">
        <v>265</v>
      </c>
      <c r="P158" s="20">
        <v>257</v>
      </c>
      <c r="Q158" s="20">
        <v>198</v>
      </c>
      <c r="R158" s="20">
        <v>231</v>
      </c>
      <c r="S158" s="20">
        <v>250</v>
      </c>
      <c r="T158" s="20">
        <v>264</v>
      </c>
      <c r="U158" s="20">
        <v>247</v>
      </c>
      <c r="V158" s="20">
        <v>221</v>
      </c>
      <c r="W158" s="20">
        <v>217</v>
      </c>
      <c r="X158" s="20">
        <v>217</v>
      </c>
      <c r="Y158" s="20">
        <v>229</v>
      </c>
      <c r="Z158" s="20">
        <v>241</v>
      </c>
      <c r="AA158" s="20">
        <v>252</v>
      </c>
      <c r="AB158" s="20">
        <v>231</v>
      </c>
      <c r="AC158" s="20">
        <v>177</v>
      </c>
      <c r="AD158" s="20">
        <v>248</v>
      </c>
      <c r="AE158" s="20">
        <v>270</v>
      </c>
      <c r="AF158" s="20">
        <v>297</v>
      </c>
      <c r="AG158" s="20">
        <v>299</v>
      </c>
      <c r="AH158" s="20">
        <v>249</v>
      </c>
      <c r="AI158" s="20">
        <v>275</v>
      </c>
      <c r="AJ158" s="20">
        <v>291</v>
      </c>
      <c r="AK158" s="20"/>
      <c r="AL158" s="51"/>
      <c r="AM158" s="51"/>
      <c r="AN158" s="51"/>
    </row>
    <row r="159" spans="1:40" x14ac:dyDescent="0.25">
      <c r="A159" t="s">
        <v>225</v>
      </c>
      <c r="B159" s="20">
        <v>1033</v>
      </c>
      <c r="C159" s="20">
        <v>1020</v>
      </c>
      <c r="D159" s="20">
        <v>854</v>
      </c>
      <c r="E159" s="20">
        <v>842</v>
      </c>
      <c r="F159" s="20">
        <v>833</v>
      </c>
      <c r="G159" s="20">
        <v>953</v>
      </c>
      <c r="H159" s="20">
        <v>1016</v>
      </c>
      <c r="I159" s="20">
        <v>1013</v>
      </c>
      <c r="J159" s="20">
        <v>875</v>
      </c>
      <c r="K159" s="20">
        <v>822</v>
      </c>
      <c r="L159" s="20">
        <v>795</v>
      </c>
      <c r="M159" s="20">
        <v>805</v>
      </c>
      <c r="N159" s="20">
        <v>886</v>
      </c>
      <c r="O159" s="20">
        <v>898</v>
      </c>
      <c r="P159" s="20">
        <v>784</v>
      </c>
      <c r="Q159" s="20">
        <v>623</v>
      </c>
      <c r="R159" s="20">
        <v>699</v>
      </c>
      <c r="S159" s="20">
        <v>813</v>
      </c>
      <c r="T159" s="20">
        <v>839</v>
      </c>
      <c r="U159" s="20">
        <v>859</v>
      </c>
      <c r="V159" s="20">
        <v>787</v>
      </c>
      <c r="W159" s="20">
        <v>709</v>
      </c>
      <c r="X159" s="20">
        <v>735</v>
      </c>
      <c r="Y159" s="20">
        <v>805</v>
      </c>
      <c r="Z159" s="20">
        <v>802</v>
      </c>
      <c r="AA159" s="20">
        <v>835</v>
      </c>
      <c r="AB159" s="20">
        <v>801</v>
      </c>
      <c r="AC159" s="20">
        <v>770</v>
      </c>
      <c r="AD159" s="20">
        <v>898</v>
      </c>
      <c r="AE159" s="20">
        <v>991</v>
      </c>
      <c r="AF159" s="20">
        <v>1179</v>
      </c>
      <c r="AG159" s="20">
        <v>1178</v>
      </c>
      <c r="AH159" s="20">
        <v>907</v>
      </c>
      <c r="AI159" s="20">
        <v>928</v>
      </c>
      <c r="AJ159" s="20">
        <v>928</v>
      </c>
      <c r="AK159" s="20"/>
      <c r="AL159" s="51"/>
      <c r="AM159" s="51"/>
      <c r="AN159" s="51"/>
    </row>
    <row r="160" spans="1:40" x14ac:dyDescent="0.25">
      <c r="A160" t="s">
        <v>226</v>
      </c>
      <c r="B160" s="20">
        <v>154</v>
      </c>
      <c r="C160" s="20">
        <v>134</v>
      </c>
      <c r="D160" s="20">
        <v>110</v>
      </c>
      <c r="E160" s="20">
        <v>90</v>
      </c>
      <c r="F160" s="20">
        <v>103</v>
      </c>
      <c r="G160" s="20">
        <v>118</v>
      </c>
      <c r="H160" s="20">
        <v>105</v>
      </c>
      <c r="I160" s="20">
        <v>97</v>
      </c>
      <c r="J160" s="20">
        <v>104</v>
      </c>
      <c r="K160" s="20">
        <v>104</v>
      </c>
      <c r="L160" s="20">
        <v>82</v>
      </c>
      <c r="M160" s="20">
        <v>90</v>
      </c>
      <c r="N160" s="20">
        <v>119</v>
      </c>
      <c r="O160" s="20">
        <v>117</v>
      </c>
      <c r="P160" s="20">
        <v>123</v>
      </c>
      <c r="Q160" s="20">
        <v>99</v>
      </c>
      <c r="R160" s="20">
        <v>92</v>
      </c>
      <c r="S160" s="20">
        <v>106</v>
      </c>
      <c r="T160" s="20">
        <v>102</v>
      </c>
      <c r="U160" s="20">
        <v>89</v>
      </c>
      <c r="V160" s="20">
        <v>89</v>
      </c>
      <c r="W160" s="20">
        <v>85</v>
      </c>
      <c r="X160" s="20">
        <v>77</v>
      </c>
      <c r="Y160" s="20">
        <v>88</v>
      </c>
      <c r="Z160" s="20">
        <v>109</v>
      </c>
      <c r="AA160" s="20">
        <v>108</v>
      </c>
      <c r="AB160" s="20">
        <v>102</v>
      </c>
      <c r="AC160" s="20">
        <v>98</v>
      </c>
      <c r="AD160" s="20">
        <v>115</v>
      </c>
      <c r="AE160" s="20">
        <v>131</v>
      </c>
      <c r="AF160" s="20">
        <v>130</v>
      </c>
      <c r="AG160" s="20">
        <v>125</v>
      </c>
      <c r="AH160" s="20">
        <v>113</v>
      </c>
      <c r="AI160" s="20">
        <v>124</v>
      </c>
      <c r="AJ160" s="20">
        <v>124</v>
      </c>
      <c r="AK160" s="20"/>
      <c r="AL160" s="51"/>
      <c r="AM160" s="51"/>
      <c r="AN160" s="51"/>
    </row>
    <row r="161" spans="1:40" x14ac:dyDescent="0.25">
      <c r="A161" t="s">
        <v>227</v>
      </c>
      <c r="B161" s="20">
        <v>282</v>
      </c>
      <c r="C161" s="20">
        <v>254</v>
      </c>
      <c r="D161" s="20">
        <v>256</v>
      </c>
      <c r="E161" s="20">
        <v>234</v>
      </c>
      <c r="F161" s="20">
        <v>267</v>
      </c>
      <c r="G161" s="20">
        <v>298</v>
      </c>
      <c r="H161" s="20">
        <v>292</v>
      </c>
      <c r="I161" s="20">
        <v>284</v>
      </c>
      <c r="J161" s="20">
        <v>248</v>
      </c>
      <c r="K161" s="20">
        <v>257</v>
      </c>
      <c r="L161" s="20">
        <v>227</v>
      </c>
      <c r="M161" s="20">
        <v>229</v>
      </c>
      <c r="N161" s="20">
        <v>268</v>
      </c>
      <c r="O161" s="20">
        <v>286</v>
      </c>
      <c r="P161" s="20">
        <v>256</v>
      </c>
      <c r="Q161" s="20">
        <v>208</v>
      </c>
      <c r="R161" s="20">
        <v>270</v>
      </c>
      <c r="S161" s="20">
        <v>282</v>
      </c>
      <c r="T161" s="20">
        <v>294</v>
      </c>
      <c r="U161" s="20">
        <v>295</v>
      </c>
      <c r="V161" s="20">
        <v>266</v>
      </c>
      <c r="W161" s="20">
        <v>272</v>
      </c>
      <c r="X161" s="20">
        <v>250</v>
      </c>
      <c r="Y161" s="20">
        <v>266</v>
      </c>
      <c r="Z161" s="20">
        <v>261</v>
      </c>
      <c r="AA161" s="20">
        <v>281</v>
      </c>
      <c r="AB161" s="20">
        <v>276</v>
      </c>
      <c r="AC161" s="20">
        <v>255</v>
      </c>
      <c r="AD161" s="20">
        <v>320</v>
      </c>
      <c r="AE161" s="20">
        <v>351</v>
      </c>
      <c r="AF161" s="20">
        <v>413</v>
      </c>
      <c r="AG161" s="20">
        <v>432</v>
      </c>
      <c r="AH161" s="20">
        <v>361</v>
      </c>
      <c r="AI161" s="20">
        <v>366</v>
      </c>
      <c r="AJ161" s="20">
        <v>379</v>
      </c>
      <c r="AK161" s="20"/>
      <c r="AL161" s="51"/>
      <c r="AM161" s="51"/>
      <c r="AN161" s="51"/>
    </row>
    <row r="162" spans="1:40" x14ac:dyDescent="0.25">
      <c r="A162" t="s">
        <v>228</v>
      </c>
      <c r="B162" s="20">
        <v>132</v>
      </c>
      <c r="C162" s="20">
        <v>132</v>
      </c>
      <c r="D162" s="20">
        <v>122</v>
      </c>
      <c r="E162" s="20">
        <v>96</v>
      </c>
      <c r="F162" s="20">
        <v>100</v>
      </c>
      <c r="G162" s="20">
        <v>108</v>
      </c>
      <c r="H162" s="20">
        <v>96</v>
      </c>
      <c r="I162" s="20">
        <v>91</v>
      </c>
      <c r="J162" s="20">
        <v>77</v>
      </c>
      <c r="K162" s="20">
        <v>83</v>
      </c>
      <c r="L162" s="20">
        <v>82</v>
      </c>
      <c r="M162" s="20">
        <v>82</v>
      </c>
      <c r="N162" s="20">
        <v>121</v>
      </c>
      <c r="O162" s="20">
        <v>119</v>
      </c>
      <c r="P162" s="20">
        <v>97</v>
      </c>
      <c r="Q162" s="20">
        <v>75</v>
      </c>
      <c r="R162" s="20">
        <v>65</v>
      </c>
      <c r="S162" s="20">
        <v>72</v>
      </c>
      <c r="T162" s="20">
        <v>74</v>
      </c>
      <c r="U162" s="20">
        <v>66</v>
      </c>
      <c r="V162" s="20">
        <v>67</v>
      </c>
      <c r="W162" s="20">
        <v>63</v>
      </c>
      <c r="X162" s="20">
        <v>62</v>
      </c>
      <c r="Y162" s="20">
        <v>74</v>
      </c>
      <c r="Z162" s="20">
        <v>88</v>
      </c>
      <c r="AA162" s="20">
        <v>92</v>
      </c>
      <c r="AB162" s="20">
        <v>95</v>
      </c>
      <c r="AC162" s="20">
        <v>83</v>
      </c>
      <c r="AD162" s="20">
        <v>92</v>
      </c>
      <c r="AE162" s="20">
        <v>103</v>
      </c>
      <c r="AF162" s="20">
        <v>135</v>
      </c>
      <c r="AG162" s="20">
        <v>118</v>
      </c>
      <c r="AH162" s="20">
        <v>80</v>
      </c>
      <c r="AI162" s="20">
        <v>89</v>
      </c>
      <c r="AJ162" s="20">
        <v>94</v>
      </c>
      <c r="AK162" s="20"/>
      <c r="AL162" s="51"/>
      <c r="AM162" s="51"/>
      <c r="AN162" s="51"/>
    </row>
    <row r="163" spans="1:40" x14ac:dyDescent="0.25">
      <c r="A163" t="s">
        <v>229</v>
      </c>
      <c r="B163" s="20">
        <v>481</v>
      </c>
      <c r="C163" s="20">
        <v>468</v>
      </c>
      <c r="D163" s="20">
        <v>400</v>
      </c>
      <c r="E163" s="20">
        <v>326</v>
      </c>
      <c r="F163" s="20">
        <v>328</v>
      </c>
      <c r="G163" s="20">
        <v>358</v>
      </c>
      <c r="H163" s="20">
        <v>400</v>
      </c>
      <c r="I163" s="20">
        <v>388</v>
      </c>
      <c r="J163" s="20">
        <v>306</v>
      </c>
      <c r="K163" s="20">
        <v>311</v>
      </c>
      <c r="L163" s="20">
        <v>288</v>
      </c>
      <c r="M163" s="20">
        <v>327</v>
      </c>
      <c r="N163" s="20">
        <v>413</v>
      </c>
      <c r="O163" s="20">
        <v>436</v>
      </c>
      <c r="P163" s="20">
        <v>392</v>
      </c>
      <c r="Q163" s="20">
        <v>290</v>
      </c>
      <c r="R163" s="20">
        <v>326</v>
      </c>
      <c r="S163" s="20">
        <v>370</v>
      </c>
      <c r="T163" s="20">
        <v>355</v>
      </c>
      <c r="U163" s="20">
        <v>337</v>
      </c>
      <c r="V163" s="20">
        <v>294</v>
      </c>
      <c r="W163" s="20">
        <v>294</v>
      </c>
      <c r="X163" s="20">
        <v>273</v>
      </c>
      <c r="Y163" s="20">
        <v>348</v>
      </c>
      <c r="Z163" s="20">
        <v>372</v>
      </c>
      <c r="AA163" s="20">
        <v>392</v>
      </c>
      <c r="AB163" s="20">
        <v>382</v>
      </c>
      <c r="AC163" s="20">
        <v>313</v>
      </c>
      <c r="AD163" s="20">
        <v>368</v>
      </c>
      <c r="AE163" s="20">
        <v>406</v>
      </c>
      <c r="AF163" s="20">
        <v>471</v>
      </c>
      <c r="AG163" s="20">
        <v>487</v>
      </c>
      <c r="AH163" s="20">
        <v>347</v>
      </c>
      <c r="AI163" s="20">
        <v>366</v>
      </c>
      <c r="AJ163" s="20">
        <v>371</v>
      </c>
      <c r="AK163" s="20"/>
      <c r="AL163" s="51"/>
      <c r="AM163" s="51"/>
      <c r="AN163" s="51"/>
    </row>
    <row r="164" spans="1:40" x14ac:dyDescent="0.25">
      <c r="A164" t="s">
        <v>230</v>
      </c>
      <c r="B164" s="20">
        <v>325</v>
      </c>
      <c r="C164" s="20">
        <v>316</v>
      </c>
      <c r="D164" s="20">
        <v>263</v>
      </c>
      <c r="E164" s="20">
        <v>217</v>
      </c>
      <c r="F164" s="20">
        <v>244</v>
      </c>
      <c r="G164" s="20">
        <v>254</v>
      </c>
      <c r="H164" s="20">
        <v>251</v>
      </c>
      <c r="I164" s="20">
        <v>233</v>
      </c>
      <c r="J164" s="20">
        <v>194</v>
      </c>
      <c r="K164" s="20">
        <v>207</v>
      </c>
      <c r="L164" s="20">
        <v>212</v>
      </c>
      <c r="M164" s="20">
        <v>232</v>
      </c>
      <c r="N164" s="20">
        <v>265</v>
      </c>
      <c r="O164" s="20">
        <v>273</v>
      </c>
      <c r="P164" s="20">
        <v>243</v>
      </c>
      <c r="Q164" s="20">
        <v>180</v>
      </c>
      <c r="R164" s="20">
        <v>178</v>
      </c>
      <c r="S164" s="20">
        <v>199</v>
      </c>
      <c r="T164" s="20">
        <v>226</v>
      </c>
      <c r="U164" s="20">
        <v>210</v>
      </c>
      <c r="V164" s="20">
        <v>169</v>
      </c>
      <c r="W164" s="20">
        <v>182</v>
      </c>
      <c r="X164" s="20">
        <v>173</v>
      </c>
      <c r="Y164" s="20">
        <v>215</v>
      </c>
      <c r="Z164" s="20">
        <v>236</v>
      </c>
      <c r="AA164" s="20">
        <v>256</v>
      </c>
      <c r="AB164" s="20">
        <v>245</v>
      </c>
      <c r="AC164" s="20">
        <v>197</v>
      </c>
      <c r="AD164" s="20">
        <v>223</v>
      </c>
      <c r="AE164" s="20">
        <v>243</v>
      </c>
      <c r="AF164" s="20">
        <v>291</v>
      </c>
      <c r="AG164" s="20">
        <v>286</v>
      </c>
      <c r="AH164" s="20">
        <v>213</v>
      </c>
      <c r="AI164" s="20">
        <v>228</v>
      </c>
      <c r="AJ164" s="20">
        <v>264</v>
      </c>
      <c r="AK164" s="20"/>
      <c r="AL164" s="51"/>
      <c r="AM164" s="51"/>
      <c r="AN164" s="51"/>
    </row>
    <row r="165" spans="1:40" x14ac:dyDescent="0.25">
      <c r="A165" t="s">
        <v>231</v>
      </c>
      <c r="B165" s="20">
        <v>62</v>
      </c>
      <c r="C165" s="20">
        <v>69</v>
      </c>
      <c r="D165" s="20">
        <v>61</v>
      </c>
      <c r="E165" s="20">
        <v>43</v>
      </c>
      <c r="F165" s="20">
        <v>49</v>
      </c>
      <c r="G165" s="20">
        <v>56</v>
      </c>
      <c r="H165" s="20">
        <v>59</v>
      </c>
      <c r="I165" s="20">
        <v>57</v>
      </c>
      <c r="J165" s="20">
        <v>41</v>
      </c>
      <c r="K165" s="20">
        <v>42</v>
      </c>
      <c r="L165" s="20">
        <v>40</v>
      </c>
      <c r="M165" s="20">
        <v>45</v>
      </c>
      <c r="N165" s="20">
        <v>66</v>
      </c>
      <c r="O165" s="20">
        <v>69</v>
      </c>
      <c r="P165" s="20">
        <v>56</v>
      </c>
      <c r="Q165" s="20">
        <v>33</v>
      </c>
      <c r="R165" s="20">
        <v>29</v>
      </c>
      <c r="S165" s="20">
        <v>35</v>
      </c>
      <c r="T165" s="20">
        <v>40</v>
      </c>
      <c r="U165" s="20">
        <v>36</v>
      </c>
      <c r="V165" s="20">
        <v>29</v>
      </c>
      <c r="W165" s="20">
        <v>31</v>
      </c>
      <c r="X165" s="20">
        <v>36</v>
      </c>
      <c r="Y165" s="20">
        <v>46</v>
      </c>
      <c r="Z165" s="20">
        <v>53</v>
      </c>
      <c r="AA165" s="20">
        <v>64</v>
      </c>
      <c r="AB165" s="20">
        <v>56</v>
      </c>
      <c r="AC165" s="20">
        <v>37</v>
      </c>
      <c r="AD165" s="20">
        <v>45</v>
      </c>
      <c r="AE165" s="20">
        <v>48</v>
      </c>
      <c r="AF165" s="20">
        <v>56</v>
      </c>
      <c r="AG165" s="20">
        <v>59</v>
      </c>
      <c r="AH165" s="20">
        <v>30</v>
      </c>
      <c r="AI165" s="20">
        <v>30</v>
      </c>
      <c r="AJ165" s="20">
        <v>40</v>
      </c>
      <c r="AK165" s="20"/>
      <c r="AL165" s="51"/>
      <c r="AM165" s="51"/>
      <c r="AN165" s="51"/>
    </row>
    <row r="166" spans="1:40" x14ac:dyDescent="0.25">
      <c r="A166" t="s">
        <v>232</v>
      </c>
      <c r="B166" s="20">
        <v>313</v>
      </c>
      <c r="C166" s="20">
        <v>292</v>
      </c>
      <c r="D166" s="20">
        <v>263</v>
      </c>
      <c r="E166" s="20">
        <v>197</v>
      </c>
      <c r="F166" s="20">
        <v>221</v>
      </c>
      <c r="G166" s="20">
        <v>231</v>
      </c>
      <c r="H166" s="20">
        <v>230</v>
      </c>
      <c r="I166" s="20">
        <v>239</v>
      </c>
      <c r="J166" s="20">
        <v>212</v>
      </c>
      <c r="K166" s="20">
        <v>225</v>
      </c>
      <c r="L166" s="20">
        <v>191</v>
      </c>
      <c r="M166" s="20">
        <v>204</v>
      </c>
      <c r="N166" s="20">
        <v>274</v>
      </c>
      <c r="O166" s="20">
        <v>271</v>
      </c>
      <c r="P166" s="20">
        <v>252</v>
      </c>
      <c r="Q166" s="20">
        <v>175</v>
      </c>
      <c r="R166" s="20">
        <v>198</v>
      </c>
      <c r="S166" s="20">
        <v>228</v>
      </c>
      <c r="T166" s="20">
        <v>210</v>
      </c>
      <c r="U166" s="20">
        <v>212</v>
      </c>
      <c r="V166" s="20">
        <v>194</v>
      </c>
      <c r="W166" s="20">
        <v>204</v>
      </c>
      <c r="X166" s="20">
        <v>184</v>
      </c>
      <c r="Y166" s="20">
        <v>227</v>
      </c>
      <c r="Z166" s="20">
        <v>255</v>
      </c>
      <c r="AA166" s="20">
        <v>271</v>
      </c>
      <c r="AB166" s="20">
        <v>267</v>
      </c>
      <c r="AC166" s="20">
        <v>219</v>
      </c>
      <c r="AD166" s="20">
        <v>243</v>
      </c>
      <c r="AE166" s="20">
        <v>279</v>
      </c>
      <c r="AF166" s="20">
        <v>303</v>
      </c>
      <c r="AG166" s="20">
        <v>302</v>
      </c>
      <c r="AH166" s="20">
        <v>218</v>
      </c>
      <c r="AI166" s="20">
        <v>245</v>
      </c>
      <c r="AJ166" s="20">
        <v>256</v>
      </c>
      <c r="AK166" s="20"/>
      <c r="AL166" s="51"/>
      <c r="AM166" s="51"/>
      <c r="AN166" s="51"/>
    </row>
    <row r="167" spans="1:40" x14ac:dyDescent="0.25">
      <c r="A167" t="s">
        <v>233</v>
      </c>
      <c r="B167" s="20">
        <v>397</v>
      </c>
      <c r="C167" s="20">
        <v>386</v>
      </c>
      <c r="D167" s="20">
        <v>339</v>
      </c>
      <c r="E167" s="20">
        <v>267</v>
      </c>
      <c r="F167" s="20">
        <v>261</v>
      </c>
      <c r="G167" s="20">
        <v>283</v>
      </c>
      <c r="H167" s="20">
        <v>253</v>
      </c>
      <c r="I167" s="20">
        <v>243</v>
      </c>
      <c r="J167" s="20">
        <v>227</v>
      </c>
      <c r="K167" s="20">
        <v>216</v>
      </c>
      <c r="L167" s="20">
        <v>205</v>
      </c>
      <c r="M167" s="20">
        <v>213</v>
      </c>
      <c r="N167" s="20">
        <v>315</v>
      </c>
      <c r="O167" s="20">
        <v>326</v>
      </c>
      <c r="P167" s="20">
        <v>282</v>
      </c>
      <c r="Q167" s="20">
        <v>210</v>
      </c>
      <c r="R167" s="20">
        <v>243</v>
      </c>
      <c r="S167" s="20">
        <v>260</v>
      </c>
      <c r="T167" s="20">
        <v>246</v>
      </c>
      <c r="U167" s="20">
        <v>221</v>
      </c>
      <c r="V167" s="20">
        <v>206</v>
      </c>
      <c r="W167" s="20">
        <v>201</v>
      </c>
      <c r="X167" s="20">
        <v>183</v>
      </c>
      <c r="Y167" s="20">
        <v>224</v>
      </c>
      <c r="Z167" s="20">
        <v>267</v>
      </c>
      <c r="AA167" s="20">
        <v>267</v>
      </c>
      <c r="AB167" s="20">
        <v>268</v>
      </c>
      <c r="AC167" s="20">
        <v>230</v>
      </c>
      <c r="AD167" s="20">
        <v>265</v>
      </c>
      <c r="AE167" s="20">
        <v>289</v>
      </c>
      <c r="AF167" s="20">
        <v>317</v>
      </c>
      <c r="AG167" s="20">
        <v>310</v>
      </c>
      <c r="AH167" s="20">
        <v>240</v>
      </c>
      <c r="AI167" s="20">
        <v>252</v>
      </c>
      <c r="AJ167" s="20">
        <v>270</v>
      </c>
      <c r="AK167" s="20"/>
      <c r="AL167" s="51"/>
      <c r="AM167" s="51"/>
      <c r="AN167" s="51"/>
    </row>
    <row r="168" spans="1:40" x14ac:dyDescent="0.25">
      <c r="A168" t="s">
        <v>234</v>
      </c>
      <c r="B168" s="20">
        <v>324</v>
      </c>
      <c r="C168" s="20">
        <v>283</v>
      </c>
      <c r="D168" s="20">
        <v>245</v>
      </c>
      <c r="E168" s="20">
        <v>183</v>
      </c>
      <c r="F168" s="20">
        <v>215</v>
      </c>
      <c r="G168" s="20">
        <v>220</v>
      </c>
      <c r="H168" s="20">
        <v>234</v>
      </c>
      <c r="I168" s="20">
        <v>234</v>
      </c>
      <c r="J168" s="20">
        <v>216</v>
      </c>
      <c r="K168" s="20">
        <v>201</v>
      </c>
      <c r="L168" s="20">
        <v>199</v>
      </c>
      <c r="M168" s="20">
        <v>205</v>
      </c>
      <c r="N168" s="20">
        <v>276</v>
      </c>
      <c r="O168" s="20">
        <v>285</v>
      </c>
      <c r="P168" s="20">
        <v>245</v>
      </c>
      <c r="Q168" s="20">
        <v>175</v>
      </c>
      <c r="R168" s="20">
        <v>211</v>
      </c>
      <c r="S168" s="20">
        <v>225</v>
      </c>
      <c r="T168" s="20">
        <v>223</v>
      </c>
      <c r="U168" s="20">
        <v>207</v>
      </c>
      <c r="V168" s="20">
        <v>195</v>
      </c>
      <c r="W168" s="20">
        <v>201</v>
      </c>
      <c r="X168" s="20">
        <v>181</v>
      </c>
      <c r="Y168" s="20">
        <v>205</v>
      </c>
      <c r="Z168" s="20">
        <v>225</v>
      </c>
      <c r="AA168" s="20">
        <v>223</v>
      </c>
      <c r="AB168" s="20">
        <v>215</v>
      </c>
      <c r="AC168" s="20">
        <v>161</v>
      </c>
      <c r="AD168" s="20">
        <v>224</v>
      </c>
      <c r="AE168" s="20">
        <v>240</v>
      </c>
      <c r="AF168" s="20">
        <v>295</v>
      </c>
      <c r="AG168" s="20">
        <v>308</v>
      </c>
      <c r="AH168" s="20">
        <v>229</v>
      </c>
      <c r="AI168" s="20">
        <v>232</v>
      </c>
      <c r="AJ168" s="20">
        <v>228</v>
      </c>
      <c r="AK168" s="20"/>
      <c r="AL168" s="51"/>
      <c r="AM168" s="51"/>
      <c r="AN168" s="51"/>
    </row>
    <row r="169" spans="1:40" x14ac:dyDescent="0.25">
      <c r="A169" t="s">
        <v>235</v>
      </c>
      <c r="B169" s="20">
        <v>147</v>
      </c>
      <c r="C169" s="20">
        <v>135</v>
      </c>
      <c r="D169" s="20">
        <v>112</v>
      </c>
      <c r="E169" s="20">
        <v>94</v>
      </c>
      <c r="F169" s="20">
        <v>100</v>
      </c>
      <c r="G169" s="20">
        <v>114</v>
      </c>
      <c r="H169" s="20">
        <v>120</v>
      </c>
      <c r="I169" s="20">
        <v>122</v>
      </c>
      <c r="J169" s="20">
        <v>106</v>
      </c>
      <c r="K169" s="20">
        <v>104</v>
      </c>
      <c r="L169" s="20">
        <v>91</v>
      </c>
      <c r="M169" s="20">
        <v>98</v>
      </c>
      <c r="N169" s="20">
        <v>139</v>
      </c>
      <c r="O169" s="20">
        <v>135</v>
      </c>
      <c r="P169" s="20">
        <v>130</v>
      </c>
      <c r="Q169" s="20">
        <v>93</v>
      </c>
      <c r="R169" s="20">
        <v>102</v>
      </c>
      <c r="S169" s="20">
        <v>109</v>
      </c>
      <c r="T169" s="20">
        <v>118</v>
      </c>
      <c r="U169" s="20">
        <v>116</v>
      </c>
      <c r="V169" s="20">
        <v>99</v>
      </c>
      <c r="W169" s="20">
        <v>95</v>
      </c>
      <c r="X169" s="20">
        <v>90</v>
      </c>
      <c r="Y169" s="20">
        <v>106</v>
      </c>
      <c r="Z169" s="20">
        <v>106</v>
      </c>
      <c r="AA169" s="20">
        <v>110</v>
      </c>
      <c r="AB169" s="20">
        <v>111</v>
      </c>
      <c r="AC169" s="20">
        <v>94</v>
      </c>
      <c r="AD169" s="20">
        <v>112</v>
      </c>
      <c r="AE169" s="20">
        <v>144</v>
      </c>
      <c r="AF169" s="20">
        <v>165</v>
      </c>
      <c r="AG169" s="20">
        <v>157</v>
      </c>
      <c r="AH169" s="20">
        <v>117</v>
      </c>
      <c r="AI169" s="20">
        <v>135</v>
      </c>
      <c r="AJ169" s="20">
        <v>145</v>
      </c>
      <c r="AK169" s="20"/>
      <c r="AL169" s="51"/>
      <c r="AM169" s="51"/>
      <c r="AN169" s="51"/>
    </row>
    <row r="170" spans="1:40" x14ac:dyDescent="0.25">
      <c r="A170" t="s">
        <v>236</v>
      </c>
      <c r="B170" s="20">
        <v>98</v>
      </c>
      <c r="C170" s="20">
        <v>99</v>
      </c>
      <c r="D170" s="20">
        <v>78</v>
      </c>
      <c r="E170" s="20">
        <v>62</v>
      </c>
      <c r="F170" s="20">
        <v>73</v>
      </c>
      <c r="G170" s="20">
        <v>64</v>
      </c>
      <c r="H170" s="20">
        <v>66</v>
      </c>
      <c r="I170" s="20">
        <v>62</v>
      </c>
      <c r="J170" s="20">
        <v>60</v>
      </c>
      <c r="K170" s="20">
        <v>57</v>
      </c>
      <c r="L170" s="20">
        <v>72</v>
      </c>
      <c r="M170" s="20">
        <v>75</v>
      </c>
      <c r="N170" s="20">
        <v>98</v>
      </c>
      <c r="O170" s="20">
        <v>102</v>
      </c>
      <c r="P170" s="20">
        <v>85</v>
      </c>
      <c r="Q170" s="20">
        <v>52</v>
      </c>
      <c r="R170" s="20">
        <v>51</v>
      </c>
      <c r="S170" s="20">
        <v>53</v>
      </c>
      <c r="T170" s="20">
        <v>48</v>
      </c>
      <c r="U170" s="20">
        <v>42</v>
      </c>
      <c r="V170" s="20">
        <v>43</v>
      </c>
      <c r="W170" s="20">
        <v>41</v>
      </c>
      <c r="X170" s="20">
        <v>44</v>
      </c>
      <c r="Y170" s="20">
        <v>52</v>
      </c>
      <c r="Z170" s="20">
        <v>63</v>
      </c>
      <c r="AA170" s="20">
        <v>70</v>
      </c>
      <c r="AB170" s="20">
        <v>68</v>
      </c>
      <c r="AC170" s="20">
        <v>62</v>
      </c>
      <c r="AD170" s="20">
        <v>61</v>
      </c>
      <c r="AE170" s="20">
        <v>61</v>
      </c>
      <c r="AF170" s="20">
        <v>66</v>
      </c>
      <c r="AG170" s="20">
        <v>65</v>
      </c>
      <c r="AH170" s="20">
        <v>43</v>
      </c>
      <c r="AI170" s="20">
        <v>50</v>
      </c>
      <c r="AJ170" s="20">
        <v>55</v>
      </c>
      <c r="AK170" s="20"/>
      <c r="AL170" s="51"/>
      <c r="AM170" s="51"/>
      <c r="AN170" s="51"/>
    </row>
    <row r="171" spans="1:40" x14ac:dyDescent="0.25">
      <c r="A171" t="s">
        <v>237</v>
      </c>
      <c r="B171" s="20">
        <v>2912</v>
      </c>
      <c r="C171" s="20">
        <v>2843</v>
      </c>
      <c r="D171" s="20">
        <v>2480</v>
      </c>
      <c r="E171" s="20">
        <v>2174</v>
      </c>
      <c r="F171" s="20">
        <v>2154</v>
      </c>
      <c r="G171" s="20">
        <v>2505</v>
      </c>
      <c r="H171" s="20">
        <v>2677</v>
      </c>
      <c r="I171" s="20">
        <v>2629</v>
      </c>
      <c r="J171" s="20">
        <v>2216</v>
      </c>
      <c r="K171" s="20">
        <v>2031</v>
      </c>
      <c r="L171" s="20">
        <v>2078</v>
      </c>
      <c r="M171" s="20">
        <v>2108</v>
      </c>
      <c r="N171" s="20">
        <v>2539</v>
      </c>
      <c r="O171" s="20">
        <v>2651</v>
      </c>
      <c r="P171" s="20">
        <v>2373</v>
      </c>
      <c r="Q171" s="20">
        <v>1856</v>
      </c>
      <c r="R171" s="20">
        <v>1917</v>
      </c>
      <c r="S171" s="20">
        <v>2143</v>
      </c>
      <c r="T171" s="20">
        <v>2184</v>
      </c>
      <c r="U171" s="20">
        <v>2166</v>
      </c>
      <c r="V171" s="20">
        <v>1956</v>
      </c>
      <c r="W171" s="20">
        <v>1885</v>
      </c>
      <c r="X171" s="20">
        <v>1899</v>
      </c>
      <c r="Y171" s="20">
        <v>2053</v>
      </c>
      <c r="Z171" s="20">
        <v>2247</v>
      </c>
      <c r="AA171" s="20">
        <v>2377</v>
      </c>
      <c r="AB171" s="20">
        <v>2348</v>
      </c>
      <c r="AC171" s="20">
        <v>2178</v>
      </c>
      <c r="AD171" s="20">
        <v>2423</v>
      </c>
      <c r="AE171" s="20">
        <v>2647</v>
      </c>
      <c r="AF171" s="20">
        <v>2950</v>
      </c>
      <c r="AG171" s="20">
        <v>3089</v>
      </c>
      <c r="AH171" s="20">
        <v>2472</v>
      </c>
      <c r="AI171" s="20">
        <v>2441</v>
      </c>
      <c r="AJ171" s="20">
        <v>2488</v>
      </c>
      <c r="AK171" s="20"/>
      <c r="AL171" s="51"/>
      <c r="AM171" s="51"/>
      <c r="AN171" s="51"/>
    </row>
    <row r="172" spans="1:40" x14ac:dyDescent="0.25">
      <c r="A172" t="s">
        <v>238</v>
      </c>
      <c r="B172" s="20">
        <v>5639</v>
      </c>
      <c r="C172" s="20">
        <v>5416</v>
      </c>
      <c r="D172" s="20">
        <v>4798</v>
      </c>
      <c r="E172" s="20">
        <v>4213</v>
      </c>
      <c r="F172" s="20">
        <v>4188</v>
      </c>
      <c r="G172" s="20">
        <v>4781</v>
      </c>
      <c r="H172" s="20">
        <v>4985</v>
      </c>
      <c r="I172" s="20">
        <v>4994</v>
      </c>
      <c r="J172" s="20">
        <v>4317</v>
      </c>
      <c r="K172" s="20">
        <v>4052</v>
      </c>
      <c r="L172" s="20">
        <v>4105</v>
      </c>
      <c r="M172" s="20">
        <v>4105</v>
      </c>
      <c r="N172" s="20">
        <v>4924</v>
      </c>
      <c r="O172" s="20">
        <v>5172</v>
      </c>
      <c r="P172" s="20">
        <v>4621</v>
      </c>
      <c r="Q172" s="20">
        <v>3650</v>
      </c>
      <c r="R172" s="20">
        <v>3838</v>
      </c>
      <c r="S172" s="20">
        <v>4278</v>
      </c>
      <c r="T172" s="20">
        <v>4337</v>
      </c>
      <c r="U172" s="20">
        <v>4338</v>
      </c>
      <c r="V172" s="20">
        <v>3935</v>
      </c>
      <c r="W172" s="20">
        <v>3848</v>
      </c>
      <c r="X172" s="20">
        <v>3840</v>
      </c>
      <c r="Y172" s="20">
        <v>4148</v>
      </c>
      <c r="Z172" s="20">
        <v>4411</v>
      </c>
      <c r="AA172" s="20">
        <v>4736</v>
      </c>
      <c r="AB172" s="20">
        <v>4690</v>
      </c>
      <c r="AC172" s="20">
        <v>4294</v>
      </c>
      <c r="AD172" s="20">
        <v>4719</v>
      </c>
      <c r="AE172" s="20">
        <v>5170</v>
      </c>
      <c r="AF172" s="20">
        <v>5853</v>
      </c>
      <c r="AG172" s="20">
        <v>6026</v>
      </c>
      <c r="AH172" s="20">
        <v>4772</v>
      </c>
      <c r="AI172" s="20">
        <v>4804</v>
      </c>
      <c r="AJ172" s="20">
        <v>4992</v>
      </c>
      <c r="AK172" s="20"/>
      <c r="AL172" s="51"/>
      <c r="AM172" s="51"/>
      <c r="AN172" s="51"/>
    </row>
    <row r="173" spans="1:40" x14ac:dyDescent="0.25">
      <c r="A173" t="s">
        <v>239</v>
      </c>
      <c r="B173" s="20">
        <v>4990</v>
      </c>
      <c r="C173" s="20">
        <v>4813</v>
      </c>
      <c r="D173" s="20">
        <v>4239</v>
      </c>
      <c r="E173" s="20">
        <v>3735</v>
      </c>
      <c r="F173" s="20">
        <v>3743</v>
      </c>
      <c r="G173" s="20">
        <v>4300</v>
      </c>
      <c r="H173" s="20">
        <v>4501</v>
      </c>
      <c r="I173" s="20">
        <v>4424</v>
      </c>
      <c r="J173" s="20">
        <v>3814</v>
      </c>
      <c r="K173" s="20">
        <v>3559</v>
      </c>
      <c r="L173" s="20">
        <v>3605</v>
      </c>
      <c r="M173" s="20">
        <v>3663</v>
      </c>
      <c r="N173" s="20">
        <v>4336</v>
      </c>
      <c r="O173" s="20">
        <v>4561</v>
      </c>
      <c r="P173" s="20">
        <v>4088</v>
      </c>
      <c r="Q173" s="20">
        <v>3267</v>
      </c>
      <c r="R173" s="20">
        <v>3422</v>
      </c>
      <c r="S173" s="20">
        <v>3807</v>
      </c>
      <c r="T173" s="20">
        <v>3840</v>
      </c>
      <c r="U173" s="20">
        <v>3757</v>
      </c>
      <c r="V173" s="20">
        <v>3415</v>
      </c>
      <c r="W173" s="20">
        <v>3320</v>
      </c>
      <c r="X173" s="20">
        <v>3240</v>
      </c>
      <c r="Y173" s="20">
        <v>3534</v>
      </c>
      <c r="Z173" s="20">
        <v>3807</v>
      </c>
      <c r="AA173" s="20">
        <v>4018</v>
      </c>
      <c r="AB173" s="20">
        <v>4009</v>
      </c>
      <c r="AC173" s="20">
        <v>3704</v>
      </c>
      <c r="AD173" s="20">
        <v>4226</v>
      </c>
      <c r="AE173" s="20">
        <v>4621</v>
      </c>
      <c r="AF173" s="20">
        <v>5207</v>
      </c>
      <c r="AG173" s="20">
        <v>5355</v>
      </c>
      <c r="AH173" s="20">
        <v>4299</v>
      </c>
      <c r="AI173" s="20">
        <v>4300</v>
      </c>
      <c r="AJ173" s="20">
        <v>4340</v>
      </c>
      <c r="AK173" s="20"/>
      <c r="AL173" s="51"/>
      <c r="AM173" s="51"/>
      <c r="AN173" s="51"/>
    </row>
    <row r="174" spans="1:40" x14ac:dyDescent="0.25">
      <c r="A174" t="s">
        <v>240</v>
      </c>
      <c r="B174" s="20">
        <v>158</v>
      </c>
      <c r="C174" s="20">
        <v>158</v>
      </c>
      <c r="D174" s="20">
        <v>139</v>
      </c>
      <c r="E174" s="20">
        <v>111</v>
      </c>
      <c r="F174" s="20">
        <v>98</v>
      </c>
      <c r="G174" s="20">
        <v>113</v>
      </c>
      <c r="H174" s="20">
        <v>101</v>
      </c>
      <c r="I174" s="20">
        <v>112</v>
      </c>
      <c r="J174" s="20">
        <v>114</v>
      </c>
      <c r="K174" s="20">
        <v>98</v>
      </c>
      <c r="L174" s="20">
        <v>111</v>
      </c>
      <c r="M174" s="20">
        <v>125</v>
      </c>
      <c r="N174" s="20">
        <v>150</v>
      </c>
      <c r="O174" s="20">
        <v>148</v>
      </c>
      <c r="P174" s="20">
        <v>137</v>
      </c>
      <c r="Q174" s="20">
        <v>88</v>
      </c>
      <c r="R174" s="20">
        <v>81</v>
      </c>
      <c r="S174" s="20">
        <v>87</v>
      </c>
      <c r="T174" s="20">
        <v>83</v>
      </c>
      <c r="U174" s="20">
        <v>79</v>
      </c>
      <c r="V174" s="20">
        <v>66</v>
      </c>
      <c r="W174" s="20">
        <v>73</v>
      </c>
      <c r="X174" s="20">
        <v>74</v>
      </c>
      <c r="Y174" s="20">
        <v>105</v>
      </c>
      <c r="Z174" s="20">
        <v>104</v>
      </c>
      <c r="AA174" s="20">
        <v>103</v>
      </c>
      <c r="AB174" s="20">
        <v>110</v>
      </c>
      <c r="AC174" s="20">
        <v>78</v>
      </c>
      <c r="AD174" s="20">
        <v>84</v>
      </c>
      <c r="AE174" s="20">
        <v>99</v>
      </c>
      <c r="AF174" s="20">
        <v>117</v>
      </c>
      <c r="AG174" s="20">
        <v>106</v>
      </c>
      <c r="AH174" s="20">
        <v>74</v>
      </c>
      <c r="AI174" s="20">
        <v>94</v>
      </c>
      <c r="AJ174" s="20">
        <v>90</v>
      </c>
      <c r="AK174" s="20"/>
      <c r="AL174" s="51"/>
      <c r="AM174" s="51"/>
      <c r="AN174" s="51"/>
    </row>
    <row r="175" spans="1:40" x14ac:dyDescent="0.25">
      <c r="A175" t="s">
        <v>241</v>
      </c>
      <c r="B175" s="20">
        <v>294</v>
      </c>
      <c r="C175" s="20">
        <v>300</v>
      </c>
      <c r="D175" s="20">
        <v>252</v>
      </c>
      <c r="E175" s="20">
        <v>208</v>
      </c>
      <c r="F175" s="20">
        <v>214</v>
      </c>
      <c r="G175" s="20">
        <v>251</v>
      </c>
      <c r="H175" s="20">
        <v>241</v>
      </c>
      <c r="I175" s="20">
        <v>247</v>
      </c>
      <c r="J175" s="20">
        <v>217</v>
      </c>
      <c r="K175" s="20">
        <v>227</v>
      </c>
      <c r="L175" s="20">
        <v>216</v>
      </c>
      <c r="M175" s="20">
        <v>224</v>
      </c>
      <c r="N175" s="20">
        <v>283</v>
      </c>
      <c r="O175" s="20">
        <v>278</v>
      </c>
      <c r="P175" s="20">
        <v>261</v>
      </c>
      <c r="Q175" s="20">
        <v>183</v>
      </c>
      <c r="R175" s="20">
        <v>193</v>
      </c>
      <c r="S175" s="20">
        <v>204</v>
      </c>
      <c r="T175" s="20">
        <v>194</v>
      </c>
      <c r="U175" s="20">
        <v>188</v>
      </c>
      <c r="V175" s="20">
        <v>162</v>
      </c>
      <c r="W175" s="20">
        <v>174</v>
      </c>
      <c r="X175" s="20">
        <v>169</v>
      </c>
      <c r="Y175" s="20">
        <v>211</v>
      </c>
      <c r="Z175" s="20">
        <v>231</v>
      </c>
      <c r="AA175" s="20">
        <v>252</v>
      </c>
      <c r="AB175" s="20">
        <v>231</v>
      </c>
      <c r="AC175" s="20">
        <v>191</v>
      </c>
      <c r="AD175" s="20">
        <v>237</v>
      </c>
      <c r="AE175" s="20">
        <v>258</v>
      </c>
      <c r="AF175" s="20">
        <v>294</v>
      </c>
      <c r="AG175" s="20">
        <v>289</v>
      </c>
      <c r="AH175" s="20">
        <v>228</v>
      </c>
      <c r="AI175" s="20">
        <v>233</v>
      </c>
      <c r="AJ175" s="20">
        <v>258</v>
      </c>
      <c r="AK175" s="20"/>
      <c r="AL175" s="51"/>
      <c r="AM175" s="51"/>
      <c r="AN175" s="51"/>
    </row>
    <row r="176" spans="1:40" x14ac:dyDescent="0.25">
      <c r="A176" t="s">
        <v>242</v>
      </c>
      <c r="B176" s="20">
        <v>99</v>
      </c>
      <c r="C176" s="20">
        <v>98</v>
      </c>
      <c r="D176" s="20">
        <v>96</v>
      </c>
      <c r="E176" s="20">
        <v>70</v>
      </c>
      <c r="F176" s="20">
        <v>73</v>
      </c>
      <c r="G176" s="20">
        <v>88</v>
      </c>
      <c r="H176" s="20">
        <v>77</v>
      </c>
      <c r="I176" s="20">
        <v>75</v>
      </c>
      <c r="J176" s="20">
        <v>58</v>
      </c>
      <c r="K176" s="20">
        <v>74</v>
      </c>
      <c r="L176" s="20">
        <v>71</v>
      </c>
      <c r="M176" s="20">
        <v>72</v>
      </c>
      <c r="N176" s="20">
        <v>87</v>
      </c>
      <c r="O176" s="20">
        <v>88</v>
      </c>
      <c r="P176" s="20">
        <v>79</v>
      </c>
      <c r="Q176" s="20">
        <v>59</v>
      </c>
      <c r="R176" s="20">
        <v>69</v>
      </c>
      <c r="S176" s="20">
        <v>76</v>
      </c>
      <c r="T176" s="20">
        <v>68</v>
      </c>
      <c r="U176" s="20">
        <v>68</v>
      </c>
      <c r="V176" s="20">
        <v>61</v>
      </c>
      <c r="W176" s="20">
        <v>67</v>
      </c>
      <c r="X176" s="20">
        <v>56</v>
      </c>
      <c r="Y176" s="20">
        <v>59</v>
      </c>
      <c r="Z176" s="20">
        <v>66</v>
      </c>
      <c r="AA176" s="20">
        <v>74</v>
      </c>
      <c r="AB176" s="20">
        <v>74</v>
      </c>
      <c r="AC176" s="20">
        <v>60</v>
      </c>
      <c r="AD176" s="20">
        <v>78</v>
      </c>
      <c r="AE176" s="20">
        <v>74</v>
      </c>
      <c r="AF176" s="20">
        <v>82</v>
      </c>
      <c r="AG176" s="20">
        <v>82</v>
      </c>
      <c r="AH176" s="20">
        <v>58</v>
      </c>
      <c r="AI176" s="20">
        <v>74</v>
      </c>
      <c r="AJ176" s="20">
        <v>76</v>
      </c>
      <c r="AK176" s="20"/>
      <c r="AL176" s="51"/>
      <c r="AM176" s="51"/>
      <c r="AN176" s="51"/>
    </row>
    <row r="177" spans="1:40" x14ac:dyDescent="0.25">
      <c r="A177" t="s">
        <v>243</v>
      </c>
      <c r="B177" s="20">
        <v>1163</v>
      </c>
      <c r="C177" s="20">
        <v>1117</v>
      </c>
      <c r="D177" s="20">
        <v>1024</v>
      </c>
      <c r="E177" s="20">
        <v>903</v>
      </c>
      <c r="F177" s="20">
        <v>860</v>
      </c>
      <c r="G177" s="20">
        <v>913</v>
      </c>
      <c r="H177" s="20">
        <v>935</v>
      </c>
      <c r="I177" s="20">
        <v>988</v>
      </c>
      <c r="J177" s="20">
        <v>867</v>
      </c>
      <c r="K177" s="20">
        <v>809</v>
      </c>
      <c r="L177" s="20">
        <v>795</v>
      </c>
      <c r="M177" s="20">
        <v>874</v>
      </c>
      <c r="N177" s="20">
        <v>1079</v>
      </c>
      <c r="O177" s="20">
        <v>1080</v>
      </c>
      <c r="P177" s="20">
        <v>990</v>
      </c>
      <c r="Q177" s="20">
        <v>740</v>
      </c>
      <c r="R177" s="20">
        <v>747</v>
      </c>
      <c r="S177" s="20">
        <v>797</v>
      </c>
      <c r="T177" s="20">
        <v>822</v>
      </c>
      <c r="U177" s="20">
        <v>821</v>
      </c>
      <c r="V177" s="20">
        <v>748</v>
      </c>
      <c r="W177" s="20">
        <v>752</v>
      </c>
      <c r="X177" s="20">
        <v>692</v>
      </c>
      <c r="Y177" s="20">
        <v>802</v>
      </c>
      <c r="Z177" s="20">
        <v>926</v>
      </c>
      <c r="AA177" s="20">
        <v>946</v>
      </c>
      <c r="AB177" s="20">
        <v>900</v>
      </c>
      <c r="AC177" s="20">
        <v>779</v>
      </c>
      <c r="AD177" s="20">
        <v>932</v>
      </c>
      <c r="AE177" s="20">
        <v>979</v>
      </c>
      <c r="AF177" s="20">
        <v>1177</v>
      </c>
      <c r="AG177" s="20">
        <v>1145</v>
      </c>
      <c r="AH177" s="20">
        <v>840</v>
      </c>
      <c r="AI177" s="20">
        <v>881</v>
      </c>
      <c r="AJ177" s="20">
        <v>910</v>
      </c>
      <c r="AK177" s="20"/>
      <c r="AL177" s="51"/>
      <c r="AM177" s="51"/>
      <c r="AN177" s="51"/>
    </row>
    <row r="178" spans="1:40" x14ac:dyDescent="0.25">
      <c r="A178" t="s">
        <v>244</v>
      </c>
      <c r="B178" s="20">
        <v>4186</v>
      </c>
      <c r="C178" s="20">
        <v>4000</v>
      </c>
      <c r="D178" s="20">
        <v>3593</v>
      </c>
      <c r="E178" s="20">
        <v>3058</v>
      </c>
      <c r="F178" s="20">
        <v>3044</v>
      </c>
      <c r="G178" s="20">
        <v>3426</v>
      </c>
      <c r="H178" s="20">
        <v>3469</v>
      </c>
      <c r="I178" s="20">
        <v>3517</v>
      </c>
      <c r="J178" s="20">
        <v>2999</v>
      </c>
      <c r="K178" s="20">
        <v>2884</v>
      </c>
      <c r="L178" s="20">
        <v>2846</v>
      </c>
      <c r="M178" s="20">
        <v>3062</v>
      </c>
      <c r="N178" s="20">
        <v>3791</v>
      </c>
      <c r="O178" s="20">
        <v>3906</v>
      </c>
      <c r="P178" s="20">
        <v>3561</v>
      </c>
      <c r="Q178" s="20">
        <v>2643</v>
      </c>
      <c r="R178" s="20">
        <v>2722</v>
      </c>
      <c r="S178" s="20">
        <v>2927</v>
      </c>
      <c r="T178" s="20">
        <v>2980</v>
      </c>
      <c r="U178" s="20">
        <v>2947</v>
      </c>
      <c r="V178" s="20">
        <v>2629</v>
      </c>
      <c r="W178" s="20">
        <v>2585</v>
      </c>
      <c r="X178" s="20">
        <v>2475</v>
      </c>
      <c r="Y178" s="20">
        <v>2884</v>
      </c>
      <c r="Z178" s="20">
        <v>3192</v>
      </c>
      <c r="AA178" s="20">
        <v>3417</v>
      </c>
      <c r="AB178" s="20">
        <v>3252</v>
      </c>
      <c r="AC178" s="20">
        <v>2852</v>
      </c>
      <c r="AD178" s="20">
        <v>3279</v>
      </c>
      <c r="AE178" s="20">
        <v>3573</v>
      </c>
      <c r="AF178" s="20">
        <v>4296</v>
      </c>
      <c r="AG178" s="20">
        <v>4277</v>
      </c>
      <c r="AH178" s="20">
        <v>3257</v>
      </c>
      <c r="AI178" s="20">
        <v>3319</v>
      </c>
      <c r="AJ178" s="20">
        <v>3487</v>
      </c>
      <c r="AK178" s="20"/>
      <c r="AL178" s="51"/>
      <c r="AM178" s="51"/>
      <c r="AN178" s="51"/>
    </row>
    <row r="179" spans="1:40" x14ac:dyDescent="0.25">
      <c r="A179" t="s">
        <v>245</v>
      </c>
      <c r="B179" s="20">
        <v>39</v>
      </c>
      <c r="C179" s="20">
        <v>42</v>
      </c>
      <c r="D179" s="20">
        <v>37</v>
      </c>
      <c r="E179" s="20">
        <v>30</v>
      </c>
      <c r="F179" s="20">
        <v>29</v>
      </c>
      <c r="G179" s="20">
        <v>33</v>
      </c>
      <c r="H179" s="20">
        <v>28</v>
      </c>
      <c r="I179" s="20">
        <v>29</v>
      </c>
      <c r="J179" s="20">
        <v>26</v>
      </c>
      <c r="K179" s="20">
        <v>24</v>
      </c>
      <c r="L179" s="20">
        <v>19</v>
      </c>
      <c r="M179" s="20">
        <v>26</v>
      </c>
      <c r="N179" s="20">
        <v>32</v>
      </c>
      <c r="O179" s="20">
        <v>34</v>
      </c>
      <c r="P179" s="20">
        <v>32</v>
      </c>
      <c r="Q179" s="20">
        <v>19</v>
      </c>
      <c r="R179" s="20">
        <v>20</v>
      </c>
      <c r="S179" s="20">
        <v>28</v>
      </c>
      <c r="T179" s="20">
        <v>24</v>
      </c>
      <c r="U179" s="20">
        <v>27</v>
      </c>
      <c r="V179" s="20">
        <v>22</v>
      </c>
      <c r="W179" s="20">
        <v>20</v>
      </c>
      <c r="X179" s="20">
        <v>22</v>
      </c>
      <c r="Y179" s="20">
        <v>25</v>
      </c>
      <c r="Z179" s="20">
        <v>32</v>
      </c>
      <c r="AA179" s="20">
        <v>31</v>
      </c>
      <c r="AB179" s="20">
        <v>26</v>
      </c>
      <c r="AC179" s="20">
        <v>23</v>
      </c>
      <c r="AD179" s="20">
        <v>34</v>
      </c>
      <c r="AE179" s="20">
        <v>34</v>
      </c>
      <c r="AF179" s="20">
        <v>41</v>
      </c>
      <c r="AG179" s="20">
        <v>39</v>
      </c>
      <c r="AH179" s="20">
        <v>31</v>
      </c>
      <c r="AI179" s="20">
        <v>31</v>
      </c>
      <c r="AJ179" s="20">
        <v>30</v>
      </c>
      <c r="AK179" s="20"/>
      <c r="AL179" s="51"/>
      <c r="AM179" s="51"/>
      <c r="AN179" s="51"/>
    </row>
    <row r="180" spans="1:40" x14ac:dyDescent="0.25">
      <c r="A180" t="s">
        <v>246</v>
      </c>
      <c r="B180" s="20">
        <v>432</v>
      </c>
      <c r="C180" s="20">
        <v>374</v>
      </c>
      <c r="D180" s="20">
        <v>399</v>
      </c>
      <c r="E180" s="20">
        <v>383</v>
      </c>
      <c r="F180" s="20">
        <v>450</v>
      </c>
      <c r="G180" s="20">
        <v>527</v>
      </c>
      <c r="H180" s="20">
        <v>512</v>
      </c>
      <c r="I180" s="20">
        <v>490</v>
      </c>
      <c r="J180" s="20">
        <v>425</v>
      </c>
      <c r="K180" s="20">
        <v>421</v>
      </c>
      <c r="L180" s="20">
        <v>383</v>
      </c>
      <c r="M180" s="20">
        <v>378</v>
      </c>
      <c r="N180" s="20">
        <v>449</v>
      </c>
      <c r="O180" s="20">
        <v>449</v>
      </c>
      <c r="P180" s="20">
        <v>413</v>
      </c>
      <c r="Q180" s="20">
        <v>358</v>
      </c>
      <c r="R180" s="20">
        <v>425</v>
      </c>
      <c r="S180" s="20">
        <v>519</v>
      </c>
      <c r="T180" s="20">
        <v>498</v>
      </c>
      <c r="U180" s="20">
        <v>510</v>
      </c>
      <c r="V180" s="20">
        <v>488</v>
      </c>
      <c r="W180" s="20">
        <v>498</v>
      </c>
      <c r="X180" s="20">
        <v>459</v>
      </c>
      <c r="Y180" s="20">
        <v>465</v>
      </c>
      <c r="Z180" s="20">
        <v>449</v>
      </c>
      <c r="AA180" s="20">
        <v>462</v>
      </c>
      <c r="AB180" s="20">
        <v>481</v>
      </c>
      <c r="AC180" s="20">
        <v>429</v>
      </c>
      <c r="AD180" s="20">
        <v>565</v>
      </c>
      <c r="AE180" s="20">
        <v>641</v>
      </c>
      <c r="AF180" s="20">
        <v>716</v>
      </c>
      <c r="AG180" s="20">
        <v>721</v>
      </c>
      <c r="AH180" s="20">
        <v>609</v>
      </c>
      <c r="AI180" s="20">
        <v>615</v>
      </c>
      <c r="AJ180" s="20">
        <v>661</v>
      </c>
      <c r="AK180" s="20"/>
      <c r="AL180" s="51"/>
      <c r="AM180" s="51"/>
      <c r="AN180" s="51"/>
    </row>
    <row r="181" spans="1:40" x14ac:dyDescent="0.25">
      <c r="A181" t="s">
        <v>247</v>
      </c>
      <c r="B181" s="20">
        <v>8</v>
      </c>
      <c r="C181" s="20">
        <v>8</v>
      </c>
      <c r="D181" s="20">
        <v>7</v>
      </c>
      <c r="E181" s="20">
        <v>7</v>
      </c>
      <c r="F181" s="20">
        <v>17</v>
      </c>
      <c r="G181" s="20">
        <v>12</v>
      </c>
      <c r="H181" s="20">
        <v>11</v>
      </c>
      <c r="I181" s="20">
        <v>12</v>
      </c>
      <c r="J181" s="20">
        <v>8</v>
      </c>
      <c r="K181" s="20">
        <v>7</v>
      </c>
      <c r="L181" s="20">
        <v>7</v>
      </c>
      <c r="M181" s="20">
        <v>6</v>
      </c>
      <c r="N181" s="20">
        <v>9</v>
      </c>
      <c r="O181" s="20">
        <v>8</v>
      </c>
      <c r="P181" s="20">
        <v>9</v>
      </c>
      <c r="Q181" s="20">
        <v>7</v>
      </c>
      <c r="R181" s="20">
        <v>9</v>
      </c>
      <c r="S181" s="20">
        <v>8</v>
      </c>
      <c r="T181" s="20">
        <v>7</v>
      </c>
      <c r="U181" s="20">
        <v>7</v>
      </c>
      <c r="V181" s="20">
        <v>11</v>
      </c>
      <c r="W181" s="20">
        <v>9</v>
      </c>
      <c r="X181" s="20">
        <v>7</v>
      </c>
      <c r="Y181" s="20">
        <v>10</v>
      </c>
      <c r="Z181" s="20">
        <v>7</v>
      </c>
      <c r="AA181" s="20">
        <v>6</v>
      </c>
      <c r="AB181" s="20">
        <v>7</v>
      </c>
      <c r="AC181" s="20">
        <v>5</v>
      </c>
      <c r="AD181" s="20">
        <v>12</v>
      </c>
      <c r="AE181" s="20">
        <v>13</v>
      </c>
      <c r="AF181" s="20">
        <v>16</v>
      </c>
      <c r="AG181" s="20">
        <v>14</v>
      </c>
      <c r="AH181" s="20">
        <v>11</v>
      </c>
      <c r="AI181" s="20">
        <v>12</v>
      </c>
      <c r="AJ181" s="20">
        <v>11</v>
      </c>
      <c r="AK181" s="20"/>
      <c r="AL181" s="51"/>
      <c r="AM181" s="51"/>
      <c r="AN181" s="51"/>
    </row>
    <row r="182" spans="1:40" x14ac:dyDescent="0.25">
      <c r="A182" t="s">
        <v>248</v>
      </c>
      <c r="B182" s="20">
        <v>100</v>
      </c>
      <c r="C182" s="20">
        <v>85</v>
      </c>
      <c r="D182" s="20">
        <v>81</v>
      </c>
      <c r="E182" s="20">
        <v>68</v>
      </c>
      <c r="F182" s="20">
        <v>81</v>
      </c>
      <c r="G182" s="20">
        <v>105</v>
      </c>
      <c r="H182" s="20">
        <v>101</v>
      </c>
      <c r="I182" s="20">
        <v>98</v>
      </c>
      <c r="J182" s="20">
        <v>93</v>
      </c>
      <c r="K182" s="20">
        <v>94</v>
      </c>
      <c r="L182" s="20">
        <v>87</v>
      </c>
      <c r="M182" s="20">
        <v>80</v>
      </c>
      <c r="N182" s="20">
        <v>92</v>
      </c>
      <c r="O182" s="20">
        <v>94</v>
      </c>
      <c r="P182" s="20">
        <v>78</v>
      </c>
      <c r="Q182" s="20">
        <v>59</v>
      </c>
      <c r="R182" s="20">
        <v>79</v>
      </c>
      <c r="S182" s="20">
        <v>101</v>
      </c>
      <c r="T182" s="20">
        <v>93</v>
      </c>
      <c r="U182" s="20">
        <v>90</v>
      </c>
      <c r="V182" s="20">
        <v>86</v>
      </c>
      <c r="W182" s="20">
        <v>85</v>
      </c>
      <c r="X182" s="20">
        <v>79</v>
      </c>
      <c r="Y182" s="20">
        <v>85</v>
      </c>
      <c r="Z182" s="20">
        <v>76</v>
      </c>
      <c r="AA182" s="20">
        <v>86</v>
      </c>
      <c r="AB182" s="20">
        <v>89</v>
      </c>
      <c r="AC182" s="20">
        <v>76</v>
      </c>
      <c r="AD182" s="20">
        <v>107</v>
      </c>
      <c r="AE182" s="20">
        <v>113</v>
      </c>
      <c r="AF182" s="20">
        <v>129</v>
      </c>
      <c r="AG182" s="20">
        <v>144</v>
      </c>
      <c r="AH182" s="20">
        <v>94</v>
      </c>
      <c r="AI182" s="20">
        <v>100</v>
      </c>
      <c r="AJ182" s="20">
        <v>111</v>
      </c>
      <c r="AK182" s="20"/>
      <c r="AL182" s="51"/>
      <c r="AM182" s="51"/>
      <c r="AN182" s="51"/>
    </row>
    <row r="183" spans="1:40" x14ac:dyDescent="0.25">
      <c r="A183" t="s">
        <v>249</v>
      </c>
      <c r="B183" s="20">
        <v>173</v>
      </c>
      <c r="C183" s="20">
        <v>158</v>
      </c>
      <c r="D183" s="20">
        <v>150</v>
      </c>
      <c r="E183" s="20">
        <v>129</v>
      </c>
      <c r="F183" s="20">
        <v>138</v>
      </c>
      <c r="G183" s="20">
        <v>176</v>
      </c>
      <c r="H183" s="20">
        <v>179</v>
      </c>
      <c r="I183" s="20">
        <v>172</v>
      </c>
      <c r="J183" s="20">
        <v>146</v>
      </c>
      <c r="K183" s="20">
        <v>150</v>
      </c>
      <c r="L183" s="20">
        <v>149</v>
      </c>
      <c r="M183" s="20">
        <v>144</v>
      </c>
      <c r="N183" s="20">
        <v>186</v>
      </c>
      <c r="O183" s="20">
        <v>206</v>
      </c>
      <c r="P183" s="20">
        <v>202</v>
      </c>
      <c r="Q183" s="20">
        <v>155</v>
      </c>
      <c r="R183" s="20">
        <v>172</v>
      </c>
      <c r="S183" s="20">
        <v>203</v>
      </c>
      <c r="T183" s="20">
        <v>182</v>
      </c>
      <c r="U183" s="20">
        <v>185</v>
      </c>
      <c r="V183" s="20">
        <v>172</v>
      </c>
      <c r="W183" s="20">
        <v>148</v>
      </c>
      <c r="X183" s="20">
        <v>147</v>
      </c>
      <c r="Y183" s="20">
        <v>166</v>
      </c>
      <c r="Z183" s="20">
        <v>192</v>
      </c>
      <c r="AA183" s="20">
        <v>201</v>
      </c>
      <c r="AB183" s="20">
        <v>186</v>
      </c>
      <c r="AC183" s="20">
        <v>171</v>
      </c>
      <c r="AD183" s="20">
        <v>222</v>
      </c>
      <c r="AE183" s="20">
        <v>234</v>
      </c>
      <c r="AF183" s="20">
        <v>243</v>
      </c>
      <c r="AG183" s="20">
        <v>245</v>
      </c>
      <c r="AH183" s="20">
        <v>194</v>
      </c>
      <c r="AI183" s="20">
        <v>213</v>
      </c>
      <c r="AJ183" s="20">
        <v>220</v>
      </c>
      <c r="AK183" s="20"/>
      <c r="AL183" s="51"/>
      <c r="AM183" s="51"/>
      <c r="AN183" s="51"/>
    </row>
    <row r="184" spans="1:40" x14ac:dyDescent="0.25">
      <c r="A184" t="s">
        <v>250</v>
      </c>
      <c r="B184" s="20">
        <v>252</v>
      </c>
      <c r="C184" s="20">
        <v>216</v>
      </c>
      <c r="D184" s="20">
        <v>197</v>
      </c>
      <c r="E184" s="20">
        <v>181</v>
      </c>
      <c r="F184" s="20">
        <v>213</v>
      </c>
      <c r="G184" s="20">
        <v>248</v>
      </c>
      <c r="H184" s="20">
        <v>242</v>
      </c>
      <c r="I184" s="20">
        <v>237</v>
      </c>
      <c r="J184" s="20">
        <v>212</v>
      </c>
      <c r="K184" s="20">
        <v>209</v>
      </c>
      <c r="L184" s="20">
        <v>196</v>
      </c>
      <c r="M184" s="20">
        <v>190</v>
      </c>
      <c r="N184" s="20">
        <v>242</v>
      </c>
      <c r="O184" s="20">
        <v>231</v>
      </c>
      <c r="P184" s="20">
        <v>222</v>
      </c>
      <c r="Q184" s="20">
        <v>182</v>
      </c>
      <c r="R184" s="20">
        <v>230</v>
      </c>
      <c r="S184" s="20">
        <v>261</v>
      </c>
      <c r="T184" s="20">
        <v>238</v>
      </c>
      <c r="U184" s="20">
        <v>228</v>
      </c>
      <c r="V184" s="20">
        <v>210</v>
      </c>
      <c r="W184" s="20">
        <v>213</v>
      </c>
      <c r="X184" s="20">
        <v>180</v>
      </c>
      <c r="Y184" s="20">
        <v>202</v>
      </c>
      <c r="Z184" s="20">
        <v>200</v>
      </c>
      <c r="AA184" s="20">
        <v>210</v>
      </c>
      <c r="AB184" s="20">
        <v>214</v>
      </c>
      <c r="AC184" s="20">
        <v>183</v>
      </c>
      <c r="AD184" s="20">
        <v>244</v>
      </c>
      <c r="AE184" s="20">
        <v>285</v>
      </c>
      <c r="AF184" s="20">
        <v>334</v>
      </c>
      <c r="AG184" s="20">
        <v>301</v>
      </c>
      <c r="AH184" s="20">
        <v>237</v>
      </c>
      <c r="AI184" s="20">
        <v>253</v>
      </c>
      <c r="AJ184" s="20">
        <v>251</v>
      </c>
      <c r="AK184" s="20"/>
      <c r="AL184" s="51"/>
      <c r="AM184" s="51"/>
      <c r="AN184" s="51"/>
    </row>
    <row r="185" spans="1:40" x14ac:dyDescent="0.25">
      <c r="A185" t="s">
        <v>251</v>
      </c>
      <c r="B185" s="20">
        <v>2897</v>
      </c>
      <c r="C185" s="20">
        <v>2768</v>
      </c>
      <c r="D185" s="20">
        <v>2467</v>
      </c>
      <c r="E185" s="20">
        <v>2199</v>
      </c>
      <c r="F185" s="20">
        <v>2261</v>
      </c>
      <c r="G185" s="20">
        <v>2610</v>
      </c>
      <c r="H185" s="20">
        <v>2629</v>
      </c>
      <c r="I185" s="20">
        <v>2675</v>
      </c>
      <c r="J185" s="20">
        <v>2286</v>
      </c>
      <c r="K185" s="20">
        <v>2202</v>
      </c>
      <c r="L185" s="20">
        <v>2112</v>
      </c>
      <c r="M185" s="20">
        <v>2169</v>
      </c>
      <c r="N185" s="20">
        <v>2584</v>
      </c>
      <c r="O185" s="20">
        <v>2584</v>
      </c>
      <c r="P185" s="20">
        <v>2357</v>
      </c>
      <c r="Q185" s="20">
        <v>1882</v>
      </c>
      <c r="R185" s="20">
        <v>2018</v>
      </c>
      <c r="S185" s="20">
        <v>2362</v>
      </c>
      <c r="T185" s="20">
        <v>2372</v>
      </c>
      <c r="U185" s="20">
        <v>2382</v>
      </c>
      <c r="V185" s="20">
        <v>2167</v>
      </c>
      <c r="W185" s="20">
        <v>2092</v>
      </c>
      <c r="X185" s="20">
        <v>1977</v>
      </c>
      <c r="Y185" s="20">
        <v>2209</v>
      </c>
      <c r="Z185" s="20">
        <v>2309</v>
      </c>
      <c r="AA185" s="20">
        <v>2405</v>
      </c>
      <c r="AB185" s="20">
        <v>2402</v>
      </c>
      <c r="AC185" s="20">
        <v>2175</v>
      </c>
      <c r="AD185" s="20">
        <v>2614</v>
      </c>
      <c r="AE185" s="20">
        <v>2967</v>
      </c>
      <c r="AF185" s="20">
        <v>3330</v>
      </c>
      <c r="AG185" s="20">
        <v>3362</v>
      </c>
      <c r="AH185" s="20">
        <v>2629</v>
      </c>
      <c r="AI185" s="20">
        <v>2612</v>
      </c>
      <c r="AJ185" s="20">
        <v>2667</v>
      </c>
      <c r="AK185" s="20"/>
      <c r="AL185" s="51"/>
      <c r="AM185" s="51"/>
      <c r="AN185" s="51"/>
    </row>
    <row r="186" spans="1:40" x14ac:dyDescent="0.25">
      <c r="A186" t="s">
        <v>252</v>
      </c>
      <c r="B186" s="20">
        <v>8216</v>
      </c>
      <c r="C186" s="20">
        <v>7806</v>
      </c>
      <c r="D186" s="20">
        <v>7043</v>
      </c>
      <c r="E186" s="20">
        <v>6126</v>
      </c>
      <c r="F186" s="20">
        <v>6367</v>
      </c>
      <c r="G186" s="20">
        <v>7284</v>
      </c>
      <c r="H186" s="20">
        <v>7451</v>
      </c>
      <c r="I186" s="20">
        <v>7467</v>
      </c>
      <c r="J186" s="20">
        <v>6452</v>
      </c>
      <c r="K186" s="20">
        <v>6319</v>
      </c>
      <c r="L186" s="20">
        <v>5960</v>
      </c>
      <c r="M186" s="20">
        <v>6052</v>
      </c>
      <c r="N186" s="20">
        <v>7415</v>
      </c>
      <c r="O186" s="20">
        <v>7431</v>
      </c>
      <c r="P186" s="20">
        <v>6782</v>
      </c>
      <c r="Q186" s="20">
        <v>5322</v>
      </c>
      <c r="R186" s="20">
        <v>5940</v>
      </c>
      <c r="S186" s="20">
        <v>6655</v>
      </c>
      <c r="T186" s="20">
        <v>6708</v>
      </c>
      <c r="U186" s="20">
        <v>6654</v>
      </c>
      <c r="V186" s="20">
        <v>6068</v>
      </c>
      <c r="W186" s="20">
        <v>5936</v>
      </c>
      <c r="X186" s="20">
        <v>5715</v>
      </c>
      <c r="Y186" s="20">
        <v>6310</v>
      </c>
      <c r="Z186" s="20">
        <v>6810</v>
      </c>
      <c r="AA186" s="20">
        <v>7244</v>
      </c>
      <c r="AB186" s="20">
        <v>7115</v>
      </c>
      <c r="AC186" s="20">
        <v>6395</v>
      </c>
      <c r="AD186" s="20">
        <v>7567</v>
      </c>
      <c r="AE186" s="20">
        <v>8344</v>
      </c>
      <c r="AF186" s="20">
        <v>9627</v>
      </c>
      <c r="AG186" s="20">
        <v>9631</v>
      </c>
      <c r="AH186" s="20">
        <v>7516</v>
      </c>
      <c r="AI186" s="20">
        <v>7716</v>
      </c>
      <c r="AJ186" s="20">
        <v>8093</v>
      </c>
      <c r="AK186" s="20"/>
      <c r="AL186" s="51"/>
      <c r="AM186" s="51"/>
      <c r="AN186" s="51"/>
    </row>
    <row r="187" spans="1:40" x14ac:dyDescent="0.25">
      <c r="A187" t="s">
        <v>253</v>
      </c>
      <c r="B187" s="20">
        <v>7884</v>
      </c>
      <c r="C187" s="20">
        <v>7466</v>
      </c>
      <c r="D187" s="20">
        <v>6755</v>
      </c>
      <c r="E187" s="20">
        <v>5892</v>
      </c>
      <c r="F187" s="20">
        <v>6148</v>
      </c>
      <c r="G187" s="20">
        <v>7056</v>
      </c>
      <c r="H187" s="20">
        <v>7184</v>
      </c>
      <c r="I187" s="20">
        <v>7181</v>
      </c>
      <c r="J187" s="20">
        <v>6214</v>
      </c>
      <c r="K187" s="20">
        <v>6103</v>
      </c>
      <c r="L187" s="20">
        <v>5737</v>
      </c>
      <c r="M187" s="20">
        <v>5845</v>
      </c>
      <c r="N187" s="20">
        <v>7134</v>
      </c>
      <c r="O187" s="20">
        <v>7129</v>
      </c>
      <c r="P187" s="20">
        <v>6513</v>
      </c>
      <c r="Q187" s="20">
        <v>5126</v>
      </c>
      <c r="R187" s="20">
        <v>5729</v>
      </c>
      <c r="S187" s="20">
        <v>6430</v>
      </c>
      <c r="T187" s="20">
        <v>6451</v>
      </c>
      <c r="U187" s="20">
        <v>6380</v>
      </c>
      <c r="V187" s="20">
        <v>5818</v>
      </c>
      <c r="W187" s="20">
        <v>5679</v>
      </c>
      <c r="X187" s="20">
        <v>5422</v>
      </c>
      <c r="Y187" s="20">
        <v>6021</v>
      </c>
      <c r="Z187" s="20">
        <v>6477</v>
      </c>
      <c r="AA187" s="20">
        <v>6860</v>
      </c>
      <c r="AB187" s="20">
        <v>6756</v>
      </c>
      <c r="AC187" s="20">
        <v>6097</v>
      </c>
      <c r="AD187" s="20">
        <v>7332</v>
      </c>
      <c r="AE187" s="20">
        <v>8091</v>
      </c>
      <c r="AF187" s="20">
        <v>9315</v>
      </c>
      <c r="AG187" s="20">
        <v>9325</v>
      </c>
      <c r="AH187" s="20">
        <v>7297</v>
      </c>
      <c r="AI187" s="20">
        <v>7488</v>
      </c>
      <c r="AJ187" s="20">
        <v>7797</v>
      </c>
      <c r="AK187" s="20"/>
      <c r="AL187" s="51"/>
      <c r="AM187" s="51"/>
      <c r="AN187" s="51"/>
    </row>
    <row r="188" spans="1:40" x14ac:dyDescent="0.25">
      <c r="A188" t="s">
        <v>254</v>
      </c>
      <c r="B188" s="20">
        <v>834</v>
      </c>
      <c r="C188" s="20">
        <v>877</v>
      </c>
      <c r="D188" s="20">
        <v>771</v>
      </c>
      <c r="E188" s="20">
        <v>418</v>
      </c>
      <c r="F188" s="20">
        <v>406</v>
      </c>
      <c r="G188" s="20">
        <v>458</v>
      </c>
      <c r="H188" s="20">
        <v>480</v>
      </c>
      <c r="I188" s="20">
        <v>453</v>
      </c>
      <c r="J188" s="20">
        <v>394</v>
      </c>
      <c r="K188" s="20">
        <v>363</v>
      </c>
      <c r="L188" s="20">
        <v>363</v>
      </c>
      <c r="M188" s="20">
        <v>487</v>
      </c>
      <c r="N188" s="20">
        <v>714</v>
      </c>
      <c r="O188" s="20">
        <v>719</v>
      </c>
      <c r="P188" s="20">
        <v>666</v>
      </c>
      <c r="Q188" s="20">
        <v>358</v>
      </c>
      <c r="R188" s="20">
        <v>345</v>
      </c>
      <c r="S188" s="20">
        <v>364</v>
      </c>
      <c r="T188" s="20">
        <v>388</v>
      </c>
      <c r="U188" s="20">
        <v>346</v>
      </c>
      <c r="V188" s="20">
        <v>324</v>
      </c>
      <c r="W188" s="20">
        <v>332</v>
      </c>
      <c r="X188" s="20">
        <v>324</v>
      </c>
      <c r="Y188" s="20">
        <v>403</v>
      </c>
      <c r="Z188" s="20">
        <v>580</v>
      </c>
      <c r="AA188" s="20">
        <v>613</v>
      </c>
      <c r="AB188" s="20">
        <v>604</v>
      </c>
      <c r="AC188" s="20">
        <v>395</v>
      </c>
      <c r="AD188" s="20">
        <v>399</v>
      </c>
      <c r="AE188" s="20">
        <v>430</v>
      </c>
      <c r="AF188" s="20">
        <v>529</v>
      </c>
      <c r="AG188" s="20">
        <v>496</v>
      </c>
      <c r="AH188" s="20">
        <v>349</v>
      </c>
      <c r="AI188" s="20">
        <v>391</v>
      </c>
      <c r="AJ188" s="20">
        <v>405</v>
      </c>
      <c r="AK188" s="20"/>
      <c r="AL188" s="51"/>
      <c r="AM188" s="51"/>
      <c r="AN188" s="51"/>
    </row>
    <row r="189" spans="1:40" x14ac:dyDescent="0.25">
      <c r="A189" t="s">
        <v>255</v>
      </c>
      <c r="B189" s="20">
        <v>280</v>
      </c>
      <c r="C189" s="20">
        <v>281</v>
      </c>
      <c r="D189" s="20">
        <v>255</v>
      </c>
      <c r="E189" s="20">
        <v>211</v>
      </c>
      <c r="F189" s="20">
        <v>217</v>
      </c>
      <c r="G189" s="20">
        <v>222</v>
      </c>
      <c r="H189" s="20">
        <v>254</v>
      </c>
      <c r="I189" s="20">
        <v>233</v>
      </c>
      <c r="J189" s="20">
        <v>188</v>
      </c>
      <c r="K189" s="20">
        <v>201</v>
      </c>
      <c r="L189" s="20">
        <v>171</v>
      </c>
      <c r="M189" s="20">
        <v>191</v>
      </c>
      <c r="N189" s="20">
        <v>236</v>
      </c>
      <c r="O189" s="20">
        <v>245</v>
      </c>
      <c r="P189" s="20">
        <v>212</v>
      </c>
      <c r="Q189" s="20">
        <v>166</v>
      </c>
      <c r="R189" s="20">
        <v>179</v>
      </c>
      <c r="S189" s="20">
        <v>197</v>
      </c>
      <c r="T189" s="20">
        <v>198</v>
      </c>
      <c r="U189" s="20">
        <v>212</v>
      </c>
      <c r="V189" s="20">
        <v>182</v>
      </c>
      <c r="W189" s="20">
        <v>177</v>
      </c>
      <c r="X189" s="20">
        <v>171</v>
      </c>
      <c r="Y189" s="20">
        <v>200</v>
      </c>
      <c r="Z189" s="20">
        <v>227</v>
      </c>
      <c r="AA189" s="20">
        <v>242</v>
      </c>
      <c r="AB189" s="20">
        <v>214</v>
      </c>
      <c r="AC189" s="20">
        <v>190</v>
      </c>
      <c r="AD189" s="20">
        <v>235</v>
      </c>
      <c r="AE189" s="20">
        <v>263</v>
      </c>
      <c r="AF189" s="20">
        <v>315</v>
      </c>
      <c r="AG189" s="20">
        <v>310</v>
      </c>
      <c r="AH189" s="20">
        <v>243</v>
      </c>
      <c r="AI189" s="20">
        <v>270</v>
      </c>
      <c r="AJ189" s="20">
        <v>280</v>
      </c>
      <c r="AK189" s="20"/>
      <c r="AL189" s="51"/>
      <c r="AM189" s="51"/>
      <c r="AN189" s="51"/>
    </row>
    <row r="190" spans="1:40" x14ac:dyDescent="0.25">
      <c r="A190" t="s">
        <v>70</v>
      </c>
      <c r="B190" s="20">
        <v>2717</v>
      </c>
      <c r="C190" s="20">
        <v>2599</v>
      </c>
      <c r="D190" s="20">
        <v>2340</v>
      </c>
      <c r="E190" s="20">
        <v>1933</v>
      </c>
      <c r="F190" s="20">
        <v>2023</v>
      </c>
      <c r="G190" s="20">
        <v>2283</v>
      </c>
      <c r="H190" s="20">
        <v>2216</v>
      </c>
      <c r="I190" s="20">
        <v>2200</v>
      </c>
      <c r="J190" s="20">
        <v>1957</v>
      </c>
      <c r="K190" s="20">
        <v>1844</v>
      </c>
      <c r="L190" s="20">
        <v>1745</v>
      </c>
      <c r="M190" s="20">
        <v>1801</v>
      </c>
      <c r="N190" s="20">
        <v>2309</v>
      </c>
      <c r="O190" s="20">
        <v>2263</v>
      </c>
      <c r="P190" s="20">
        <v>2045</v>
      </c>
      <c r="Q190" s="20">
        <v>1498</v>
      </c>
      <c r="R190" s="20">
        <v>1715</v>
      </c>
      <c r="S190" s="20">
        <v>1917</v>
      </c>
      <c r="T190" s="20">
        <v>1929</v>
      </c>
      <c r="U190" s="20">
        <v>1902</v>
      </c>
      <c r="V190" s="20">
        <v>1649</v>
      </c>
      <c r="W190" s="20">
        <v>1601</v>
      </c>
      <c r="X190" s="20">
        <v>1521</v>
      </c>
      <c r="Y190" s="20">
        <v>1733</v>
      </c>
      <c r="Z190" s="20">
        <v>1982</v>
      </c>
      <c r="AA190" s="20">
        <v>2118</v>
      </c>
      <c r="AB190" s="20">
        <v>2076</v>
      </c>
      <c r="AC190" s="20">
        <v>1764</v>
      </c>
      <c r="AD190" s="20">
        <v>2051</v>
      </c>
      <c r="AE190" s="20">
        <v>2301</v>
      </c>
      <c r="AF190" s="20">
        <v>2602</v>
      </c>
      <c r="AG190" s="20">
        <v>2612</v>
      </c>
      <c r="AH190" s="20">
        <v>1982</v>
      </c>
      <c r="AI190" s="20">
        <v>1989</v>
      </c>
      <c r="AJ190" s="20">
        <v>2106</v>
      </c>
      <c r="AK190" s="20"/>
      <c r="AL190" s="51"/>
      <c r="AM190" s="51"/>
      <c r="AN190" s="51"/>
    </row>
    <row r="191" spans="1:40" x14ac:dyDescent="0.25">
      <c r="A191" t="s">
        <v>256</v>
      </c>
      <c r="B191" s="20">
        <v>4232</v>
      </c>
      <c r="C191" s="20">
        <v>4011</v>
      </c>
      <c r="D191" s="20">
        <v>3590</v>
      </c>
      <c r="E191" s="20">
        <v>3055</v>
      </c>
      <c r="F191" s="20">
        <v>3236</v>
      </c>
      <c r="G191" s="20">
        <v>3620</v>
      </c>
      <c r="H191" s="20">
        <v>3568</v>
      </c>
      <c r="I191" s="20">
        <v>3511</v>
      </c>
      <c r="J191" s="20">
        <v>3183</v>
      </c>
      <c r="K191" s="20">
        <v>2985</v>
      </c>
      <c r="L191" s="20">
        <v>2847</v>
      </c>
      <c r="M191" s="20">
        <v>2915</v>
      </c>
      <c r="N191" s="20">
        <v>3639</v>
      </c>
      <c r="O191" s="20">
        <v>3613</v>
      </c>
      <c r="P191" s="20">
        <v>3337</v>
      </c>
      <c r="Q191" s="20">
        <v>2579</v>
      </c>
      <c r="R191" s="20">
        <v>2866</v>
      </c>
      <c r="S191" s="20">
        <v>3195</v>
      </c>
      <c r="T191" s="20">
        <v>3195</v>
      </c>
      <c r="U191" s="20">
        <v>3113</v>
      </c>
      <c r="V191" s="20">
        <v>2840</v>
      </c>
      <c r="W191" s="20">
        <v>2753</v>
      </c>
      <c r="X191" s="20">
        <v>2616</v>
      </c>
      <c r="Y191" s="20">
        <v>2896</v>
      </c>
      <c r="Z191" s="20">
        <v>3175</v>
      </c>
      <c r="AA191" s="20">
        <v>3333</v>
      </c>
      <c r="AB191" s="20">
        <v>3260</v>
      </c>
      <c r="AC191" s="20">
        <v>2896</v>
      </c>
      <c r="AD191" s="20">
        <v>3469</v>
      </c>
      <c r="AE191" s="20">
        <v>3783</v>
      </c>
      <c r="AF191" s="20">
        <v>4323</v>
      </c>
      <c r="AG191" s="20">
        <v>4306</v>
      </c>
      <c r="AH191" s="20">
        <v>3325</v>
      </c>
      <c r="AI191" s="20">
        <v>3429</v>
      </c>
      <c r="AJ191" s="20">
        <v>3594</v>
      </c>
      <c r="AK191" s="20"/>
      <c r="AL191" s="51"/>
      <c r="AM191" s="51"/>
      <c r="AN191" s="51"/>
    </row>
    <row r="192" spans="1:40" x14ac:dyDescent="0.25">
      <c r="A192" t="s">
        <v>257</v>
      </c>
      <c r="B192" s="20">
        <v>233</v>
      </c>
      <c r="C192" s="20">
        <v>187</v>
      </c>
      <c r="D192" s="20">
        <v>190</v>
      </c>
      <c r="E192" s="20">
        <v>175</v>
      </c>
      <c r="F192" s="20">
        <v>185</v>
      </c>
      <c r="G192" s="20">
        <v>220</v>
      </c>
      <c r="H192" s="20">
        <v>218</v>
      </c>
      <c r="I192" s="20">
        <v>211</v>
      </c>
      <c r="J192" s="20">
        <v>186</v>
      </c>
      <c r="K192" s="20">
        <v>188</v>
      </c>
      <c r="L192" s="20">
        <v>168</v>
      </c>
      <c r="M192" s="20">
        <v>160</v>
      </c>
      <c r="N192" s="20">
        <v>220</v>
      </c>
      <c r="O192" s="20">
        <v>217</v>
      </c>
      <c r="P192" s="20">
        <v>206</v>
      </c>
      <c r="Q192" s="20">
        <v>176</v>
      </c>
      <c r="R192" s="20">
        <v>210</v>
      </c>
      <c r="S192" s="20">
        <v>230</v>
      </c>
      <c r="T192" s="20">
        <v>230</v>
      </c>
      <c r="U192" s="20">
        <v>202</v>
      </c>
      <c r="V192" s="20">
        <v>187</v>
      </c>
      <c r="W192" s="20">
        <v>186</v>
      </c>
      <c r="X192" s="20">
        <v>180</v>
      </c>
      <c r="Y192" s="20">
        <v>204</v>
      </c>
      <c r="Z192" s="20">
        <v>199</v>
      </c>
      <c r="AA192" s="20">
        <v>199</v>
      </c>
      <c r="AB192" s="20">
        <v>205</v>
      </c>
      <c r="AC192" s="20">
        <v>175</v>
      </c>
      <c r="AD192" s="20">
        <v>231</v>
      </c>
      <c r="AE192" s="20">
        <v>254</v>
      </c>
      <c r="AF192" s="20">
        <v>271</v>
      </c>
      <c r="AG192" s="20">
        <v>287</v>
      </c>
      <c r="AH192" s="20">
        <v>218</v>
      </c>
      <c r="AI192" s="20">
        <v>238</v>
      </c>
      <c r="AJ192" s="20">
        <v>249</v>
      </c>
      <c r="AK192" s="20"/>
      <c r="AL192" s="51"/>
      <c r="AM192" s="51"/>
      <c r="AN192" s="51"/>
    </row>
    <row r="193" spans="1:40" x14ac:dyDescent="0.25">
      <c r="A193" t="s">
        <v>258</v>
      </c>
      <c r="B193" s="20">
        <v>1434</v>
      </c>
      <c r="C193" s="20">
        <v>1260</v>
      </c>
      <c r="D193" s="20">
        <v>1123</v>
      </c>
      <c r="E193" s="20">
        <v>1080</v>
      </c>
      <c r="F193" s="20">
        <v>1135</v>
      </c>
      <c r="G193" s="20">
        <v>1337</v>
      </c>
      <c r="H193" s="20">
        <v>1331</v>
      </c>
      <c r="I193" s="20">
        <v>1321</v>
      </c>
      <c r="J193" s="20">
        <v>1099</v>
      </c>
      <c r="K193" s="20">
        <v>1054</v>
      </c>
      <c r="L193" s="20">
        <v>959</v>
      </c>
      <c r="M193" s="20">
        <v>922</v>
      </c>
      <c r="N193" s="20">
        <v>1130</v>
      </c>
      <c r="O193" s="20">
        <v>1105</v>
      </c>
      <c r="P193" s="20">
        <v>988</v>
      </c>
      <c r="Q193" s="20">
        <v>859</v>
      </c>
      <c r="R193" s="20">
        <v>991</v>
      </c>
      <c r="S193" s="20">
        <v>1199</v>
      </c>
      <c r="T193" s="20">
        <v>1238</v>
      </c>
      <c r="U193" s="20">
        <v>1186</v>
      </c>
      <c r="V193" s="20">
        <v>1090</v>
      </c>
      <c r="W193" s="20">
        <v>1035</v>
      </c>
      <c r="X193" s="20">
        <v>942</v>
      </c>
      <c r="Y193" s="20">
        <v>1035</v>
      </c>
      <c r="Z193" s="20">
        <v>1092</v>
      </c>
      <c r="AA193" s="20">
        <v>1068</v>
      </c>
      <c r="AB193" s="20">
        <v>1098</v>
      </c>
      <c r="AC193" s="20">
        <v>1019</v>
      </c>
      <c r="AD193" s="20">
        <v>1257</v>
      </c>
      <c r="AE193" s="20">
        <v>1459</v>
      </c>
      <c r="AF193" s="20">
        <v>1670</v>
      </c>
      <c r="AG193" s="20">
        <v>1661</v>
      </c>
      <c r="AH193" s="20">
        <v>1257</v>
      </c>
      <c r="AI193" s="20">
        <v>1297</v>
      </c>
      <c r="AJ193" s="20">
        <v>1321</v>
      </c>
      <c r="AK193" s="20"/>
      <c r="AL193" s="51"/>
      <c r="AM193" s="51"/>
      <c r="AN193" s="51"/>
    </row>
    <row r="194" spans="1:40" x14ac:dyDescent="0.25">
      <c r="A194" t="s">
        <v>259</v>
      </c>
      <c r="B194" s="20">
        <v>103</v>
      </c>
      <c r="C194" s="20">
        <v>88</v>
      </c>
      <c r="D194" s="20">
        <v>83</v>
      </c>
      <c r="E194" s="20">
        <v>69</v>
      </c>
      <c r="F194" s="20">
        <v>87</v>
      </c>
      <c r="G194" s="20">
        <v>92</v>
      </c>
      <c r="H194" s="20">
        <v>104</v>
      </c>
      <c r="I194" s="20">
        <v>100</v>
      </c>
      <c r="J194" s="20">
        <v>89</v>
      </c>
      <c r="K194" s="20">
        <v>88</v>
      </c>
      <c r="L194" s="20">
        <v>68</v>
      </c>
      <c r="M194" s="20">
        <v>71</v>
      </c>
      <c r="N194" s="20">
        <v>86</v>
      </c>
      <c r="O194" s="20">
        <v>85</v>
      </c>
      <c r="P194" s="20">
        <v>82</v>
      </c>
      <c r="Q194" s="20">
        <v>70</v>
      </c>
      <c r="R194" s="20">
        <v>70</v>
      </c>
      <c r="S194" s="20">
        <v>87</v>
      </c>
      <c r="T194" s="20">
        <v>78</v>
      </c>
      <c r="U194" s="20">
        <v>76</v>
      </c>
      <c r="V194" s="20">
        <v>74</v>
      </c>
      <c r="W194" s="20">
        <v>76</v>
      </c>
      <c r="X194" s="20">
        <v>70</v>
      </c>
      <c r="Y194" s="20">
        <v>71</v>
      </c>
      <c r="Z194" s="20">
        <v>76</v>
      </c>
      <c r="AA194" s="20">
        <v>78</v>
      </c>
      <c r="AB194" s="20">
        <v>72</v>
      </c>
      <c r="AC194" s="20">
        <v>57</v>
      </c>
      <c r="AD194" s="20">
        <v>91</v>
      </c>
      <c r="AE194" s="20">
        <v>93</v>
      </c>
      <c r="AF194" s="20">
        <v>110</v>
      </c>
      <c r="AG194" s="20">
        <v>113</v>
      </c>
      <c r="AH194" s="20">
        <v>92</v>
      </c>
      <c r="AI194" s="20">
        <v>106</v>
      </c>
      <c r="AJ194" s="20">
        <v>122</v>
      </c>
      <c r="AK194" s="20"/>
      <c r="AL194" s="51"/>
      <c r="AM194" s="51"/>
      <c r="AN194" s="51"/>
    </row>
    <row r="195" spans="1:40" x14ac:dyDescent="0.25">
      <c r="A195" t="s">
        <v>260</v>
      </c>
      <c r="B195" s="20">
        <v>559</v>
      </c>
      <c r="C195" s="20">
        <v>551</v>
      </c>
      <c r="D195" s="20">
        <v>457</v>
      </c>
      <c r="E195" s="20">
        <v>395</v>
      </c>
      <c r="F195" s="20">
        <v>407</v>
      </c>
      <c r="G195" s="20">
        <v>466</v>
      </c>
      <c r="H195" s="20">
        <v>454</v>
      </c>
      <c r="I195" s="20">
        <v>437</v>
      </c>
      <c r="J195" s="20">
        <v>375</v>
      </c>
      <c r="K195" s="20">
        <v>364</v>
      </c>
      <c r="L195" s="20">
        <v>351</v>
      </c>
      <c r="M195" s="20">
        <v>365</v>
      </c>
      <c r="N195" s="20">
        <v>429</v>
      </c>
      <c r="O195" s="20">
        <v>463</v>
      </c>
      <c r="P195" s="20">
        <v>437</v>
      </c>
      <c r="Q195" s="20">
        <v>341</v>
      </c>
      <c r="R195" s="20">
        <v>388</v>
      </c>
      <c r="S195" s="20">
        <v>425</v>
      </c>
      <c r="T195" s="20">
        <v>431</v>
      </c>
      <c r="U195" s="20">
        <v>429</v>
      </c>
      <c r="V195" s="20">
        <v>388</v>
      </c>
      <c r="W195" s="20">
        <v>375</v>
      </c>
      <c r="X195" s="20">
        <v>365</v>
      </c>
      <c r="Y195" s="20">
        <v>417</v>
      </c>
      <c r="Z195" s="20">
        <v>435</v>
      </c>
      <c r="AA195" s="20">
        <v>440</v>
      </c>
      <c r="AB195" s="20">
        <v>431</v>
      </c>
      <c r="AC195" s="20">
        <v>401</v>
      </c>
      <c r="AD195" s="20">
        <v>487</v>
      </c>
      <c r="AE195" s="20">
        <v>558</v>
      </c>
      <c r="AF195" s="20">
        <v>650</v>
      </c>
      <c r="AG195" s="20">
        <v>632</v>
      </c>
      <c r="AH195" s="20">
        <v>475</v>
      </c>
      <c r="AI195" s="20">
        <v>456</v>
      </c>
      <c r="AJ195" s="20">
        <v>465</v>
      </c>
      <c r="AK195" s="20"/>
      <c r="AL195" s="51"/>
      <c r="AM195" s="51"/>
      <c r="AN195" s="51"/>
    </row>
    <row r="196" spans="1:40" x14ac:dyDescent="0.25">
      <c r="A196" t="s">
        <v>261</v>
      </c>
      <c r="B196" s="20">
        <v>371</v>
      </c>
      <c r="C196" s="20">
        <v>345</v>
      </c>
      <c r="D196" s="20">
        <v>306</v>
      </c>
      <c r="E196" s="20">
        <v>283</v>
      </c>
      <c r="F196" s="20">
        <v>301</v>
      </c>
      <c r="G196" s="20">
        <v>350</v>
      </c>
      <c r="H196" s="20">
        <v>327</v>
      </c>
      <c r="I196" s="20">
        <v>334</v>
      </c>
      <c r="J196" s="20">
        <v>332</v>
      </c>
      <c r="K196" s="20">
        <v>301</v>
      </c>
      <c r="L196" s="20">
        <v>287</v>
      </c>
      <c r="M196" s="20">
        <v>289</v>
      </c>
      <c r="N196" s="20">
        <v>372</v>
      </c>
      <c r="O196" s="20">
        <v>373</v>
      </c>
      <c r="P196" s="20">
        <v>364</v>
      </c>
      <c r="Q196" s="20">
        <v>293</v>
      </c>
      <c r="R196" s="20">
        <v>323</v>
      </c>
      <c r="S196" s="20">
        <v>353</v>
      </c>
      <c r="T196" s="20">
        <v>342</v>
      </c>
      <c r="U196" s="20">
        <v>314</v>
      </c>
      <c r="V196" s="20">
        <v>308</v>
      </c>
      <c r="W196" s="20">
        <v>308</v>
      </c>
      <c r="X196" s="20">
        <v>292</v>
      </c>
      <c r="Y196" s="20">
        <v>297</v>
      </c>
      <c r="Z196" s="20">
        <v>311</v>
      </c>
      <c r="AA196" s="20">
        <v>323</v>
      </c>
      <c r="AB196" s="20">
        <v>326</v>
      </c>
      <c r="AC196" s="20">
        <v>302</v>
      </c>
      <c r="AD196" s="20">
        <v>402</v>
      </c>
      <c r="AE196" s="20">
        <v>418</v>
      </c>
      <c r="AF196" s="20">
        <v>462</v>
      </c>
      <c r="AG196" s="20">
        <v>445</v>
      </c>
      <c r="AH196" s="20">
        <v>379</v>
      </c>
      <c r="AI196" s="20">
        <v>389</v>
      </c>
      <c r="AJ196" s="20">
        <v>396</v>
      </c>
      <c r="AK196" s="20"/>
      <c r="AL196" s="51"/>
      <c r="AM196" s="51"/>
      <c r="AN196" s="51"/>
    </row>
    <row r="197" spans="1:40" x14ac:dyDescent="0.25">
      <c r="A197" t="s">
        <v>262</v>
      </c>
      <c r="B197" s="20">
        <v>91</v>
      </c>
      <c r="C197" s="20">
        <v>91</v>
      </c>
      <c r="D197" s="20">
        <v>88</v>
      </c>
      <c r="E197" s="20">
        <v>79</v>
      </c>
      <c r="F197" s="20">
        <v>87</v>
      </c>
      <c r="G197" s="20">
        <v>118</v>
      </c>
      <c r="H197" s="20">
        <v>126</v>
      </c>
      <c r="I197" s="20">
        <v>139</v>
      </c>
      <c r="J197" s="20">
        <v>104</v>
      </c>
      <c r="K197" s="20">
        <v>94</v>
      </c>
      <c r="L197" s="20">
        <v>84</v>
      </c>
      <c r="M197" s="20">
        <v>79</v>
      </c>
      <c r="N197" s="20">
        <v>115</v>
      </c>
      <c r="O197" s="20">
        <v>109</v>
      </c>
      <c r="P197" s="20">
        <v>91</v>
      </c>
      <c r="Q197" s="20">
        <v>64</v>
      </c>
      <c r="R197" s="20">
        <v>80</v>
      </c>
      <c r="S197" s="20">
        <v>87</v>
      </c>
      <c r="T197" s="20">
        <v>98</v>
      </c>
      <c r="U197" s="20">
        <v>93</v>
      </c>
      <c r="V197" s="20">
        <v>78</v>
      </c>
      <c r="W197" s="20">
        <v>88</v>
      </c>
      <c r="X197" s="20">
        <v>76</v>
      </c>
      <c r="Y197" s="20">
        <v>81</v>
      </c>
      <c r="Z197" s="20">
        <v>91</v>
      </c>
      <c r="AA197" s="20">
        <v>89</v>
      </c>
      <c r="AB197" s="20">
        <v>88</v>
      </c>
      <c r="AC197" s="20">
        <v>71</v>
      </c>
      <c r="AD197" s="20">
        <v>100</v>
      </c>
      <c r="AE197" s="20">
        <v>117</v>
      </c>
      <c r="AF197" s="20">
        <v>139</v>
      </c>
      <c r="AG197" s="20">
        <v>132</v>
      </c>
      <c r="AH197" s="20">
        <v>85</v>
      </c>
      <c r="AI197" s="20">
        <v>90</v>
      </c>
      <c r="AJ197" s="20">
        <v>90</v>
      </c>
      <c r="AK197" s="20"/>
      <c r="AL197" s="51"/>
      <c r="AM197" s="51"/>
      <c r="AN197" s="51"/>
    </row>
    <row r="198" spans="1:40" x14ac:dyDescent="0.25">
      <c r="A198" t="s">
        <v>263</v>
      </c>
      <c r="B198" s="20">
        <v>1091</v>
      </c>
      <c r="C198" s="20">
        <v>1026</v>
      </c>
      <c r="D198" s="20">
        <v>924</v>
      </c>
      <c r="E198" s="20">
        <v>689</v>
      </c>
      <c r="F198" s="20">
        <v>698</v>
      </c>
      <c r="G198" s="20">
        <v>792</v>
      </c>
      <c r="H198" s="20">
        <v>775</v>
      </c>
      <c r="I198" s="20">
        <v>776</v>
      </c>
      <c r="J198" s="20">
        <v>702</v>
      </c>
      <c r="K198" s="20">
        <v>660</v>
      </c>
      <c r="L198" s="20">
        <v>569</v>
      </c>
      <c r="M198" s="20">
        <v>684</v>
      </c>
      <c r="N198" s="20">
        <v>956</v>
      </c>
      <c r="O198" s="20">
        <v>942</v>
      </c>
      <c r="P198" s="20">
        <v>815</v>
      </c>
      <c r="Q198" s="20">
        <v>543</v>
      </c>
      <c r="R198" s="20">
        <v>590</v>
      </c>
      <c r="S198" s="20">
        <v>666</v>
      </c>
      <c r="T198" s="20">
        <v>685</v>
      </c>
      <c r="U198" s="20">
        <v>684</v>
      </c>
      <c r="V198" s="20">
        <v>570</v>
      </c>
      <c r="W198" s="20">
        <v>602</v>
      </c>
      <c r="X198" s="20">
        <v>561</v>
      </c>
      <c r="Y198" s="20">
        <v>699</v>
      </c>
      <c r="Z198" s="20">
        <v>832</v>
      </c>
      <c r="AA198" s="20">
        <v>857</v>
      </c>
      <c r="AB198" s="20">
        <v>846</v>
      </c>
      <c r="AC198" s="20">
        <v>693</v>
      </c>
      <c r="AD198" s="20">
        <v>771</v>
      </c>
      <c r="AE198" s="20">
        <v>853</v>
      </c>
      <c r="AF198" s="20">
        <v>1022</v>
      </c>
      <c r="AG198" s="20">
        <v>1004</v>
      </c>
      <c r="AH198" s="20">
        <v>753</v>
      </c>
      <c r="AI198" s="20">
        <v>791</v>
      </c>
      <c r="AJ198" s="20">
        <v>826</v>
      </c>
      <c r="AK198" s="20"/>
      <c r="AL198" s="51"/>
      <c r="AM198" s="51"/>
      <c r="AN198" s="51"/>
    </row>
    <row r="199" spans="1:40" x14ac:dyDescent="0.25">
      <c r="A199" t="s">
        <v>264</v>
      </c>
      <c r="B199" s="20">
        <v>660</v>
      </c>
      <c r="C199" s="20">
        <v>669</v>
      </c>
      <c r="D199" s="20">
        <v>581</v>
      </c>
      <c r="E199" s="20">
        <v>479</v>
      </c>
      <c r="F199" s="20">
        <v>485</v>
      </c>
      <c r="G199" s="20">
        <v>549</v>
      </c>
      <c r="H199" s="20">
        <v>523</v>
      </c>
      <c r="I199" s="20">
        <v>500</v>
      </c>
      <c r="J199" s="20">
        <v>459</v>
      </c>
      <c r="K199" s="20">
        <v>443</v>
      </c>
      <c r="L199" s="20">
        <v>432</v>
      </c>
      <c r="M199" s="20">
        <v>449</v>
      </c>
      <c r="N199" s="20">
        <v>578</v>
      </c>
      <c r="O199" s="20">
        <v>560</v>
      </c>
      <c r="P199" s="20">
        <v>516</v>
      </c>
      <c r="Q199" s="20">
        <v>383</v>
      </c>
      <c r="R199" s="20">
        <v>455</v>
      </c>
      <c r="S199" s="20">
        <v>486</v>
      </c>
      <c r="T199" s="20">
        <v>459</v>
      </c>
      <c r="U199" s="20">
        <v>443</v>
      </c>
      <c r="V199" s="20">
        <v>410</v>
      </c>
      <c r="W199" s="20">
        <v>391</v>
      </c>
      <c r="X199" s="20">
        <v>393</v>
      </c>
      <c r="Y199" s="20">
        <v>437</v>
      </c>
      <c r="Z199" s="20">
        <v>497</v>
      </c>
      <c r="AA199" s="20">
        <v>519</v>
      </c>
      <c r="AB199" s="20">
        <v>503</v>
      </c>
      <c r="AC199" s="20">
        <v>431</v>
      </c>
      <c r="AD199" s="20">
        <v>514</v>
      </c>
      <c r="AE199" s="20">
        <v>543</v>
      </c>
      <c r="AF199" s="20">
        <v>620</v>
      </c>
      <c r="AG199" s="20">
        <v>613</v>
      </c>
      <c r="AH199" s="20">
        <v>475</v>
      </c>
      <c r="AI199" s="20">
        <v>506</v>
      </c>
      <c r="AJ199" s="20">
        <v>540</v>
      </c>
      <c r="AK199" s="20"/>
      <c r="AL199" s="51"/>
      <c r="AM199" s="51"/>
      <c r="AN199" s="51"/>
    </row>
    <row r="200" spans="1:40" x14ac:dyDescent="0.25">
      <c r="A200" t="s">
        <v>265</v>
      </c>
      <c r="B200" s="20">
        <v>472</v>
      </c>
      <c r="C200" s="20">
        <v>478</v>
      </c>
      <c r="D200" s="20">
        <v>403</v>
      </c>
      <c r="E200" s="20">
        <v>319</v>
      </c>
      <c r="F200" s="20">
        <v>303</v>
      </c>
      <c r="G200" s="20">
        <v>306</v>
      </c>
      <c r="H200" s="20">
        <v>285</v>
      </c>
      <c r="I200" s="20">
        <v>285</v>
      </c>
      <c r="J200" s="20">
        <v>266</v>
      </c>
      <c r="K200" s="20">
        <v>267</v>
      </c>
      <c r="L200" s="20">
        <v>266</v>
      </c>
      <c r="M200" s="20">
        <v>311</v>
      </c>
      <c r="N200" s="20">
        <v>415</v>
      </c>
      <c r="O200" s="20">
        <v>454</v>
      </c>
      <c r="P200" s="20">
        <v>402</v>
      </c>
      <c r="Q200" s="20">
        <v>299</v>
      </c>
      <c r="R200" s="20">
        <v>291</v>
      </c>
      <c r="S200" s="20">
        <v>286</v>
      </c>
      <c r="T200" s="20">
        <v>258</v>
      </c>
      <c r="U200" s="20">
        <v>251</v>
      </c>
      <c r="V200" s="20">
        <v>239</v>
      </c>
      <c r="W200" s="20">
        <v>221</v>
      </c>
      <c r="X200" s="20">
        <v>230</v>
      </c>
      <c r="Y200" s="20">
        <v>286</v>
      </c>
      <c r="Z200" s="20">
        <v>351</v>
      </c>
      <c r="AA200" s="20">
        <v>384</v>
      </c>
      <c r="AB200" s="20">
        <v>376</v>
      </c>
      <c r="AC200" s="20">
        <v>309</v>
      </c>
      <c r="AD200" s="20">
        <v>337</v>
      </c>
      <c r="AE200" s="20">
        <v>324</v>
      </c>
      <c r="AF200" s="20">
        <v>352</v>
      </c>
      <c r="AG200" s="20">
        <v>341</v>
      </c>
      <c r="AH200" s="20">
        <v>280</v>
      </c>
      <c r="AI200" s="20">
        <v>292</v>
      </c>
      <c r="AJ200" s="20">
        <v>317</v>
      </c>
      <c r="AK200" s="20"/>
      <c r="AL200" s="51"/>
      <c r="AM200" s="51"/>
      <c r="AN200" s="51"/>
    </row>
    <row r="201" spans="1:40" x14ac:dyDescent="0.25">
      <c r="A201" t="s">
        <v>65</v>
      </c>
      <c r="B201" s="20">
        <v>168918</v>
      </c>
      <c r="C201" s="20">
        <v>158944</v>
      </c>
      <c r="D201" s="20">
        <v>142982</v>
      </c>
      <c r="E201" s="20">
        <v>122710</v>
      </c>
      <c r="F201" s="20">
        <v>128513</v>
      </c>
      <c r="G201" s="20">
        <v>145602</v>
      </c>
      <c r="H201" s="20">
        <v>146749</v>
      </c>
      <c r="I201" s="20">
        <v>144369</v>
      </c>
      <c r="J201" s="20">
        <v>126631</v>
      </c>
      <c r="K201" s="20">
        <v>123293</v>
      </c>
      <c r="L201" s="20">
        <v>117708</v>
      </c>
      <c r="M201" s="20">
        <v>120866</v>
      </c>
      <c r="N201" s="20">
        <v>151402</v>
      </c>
      <c r="O201" s="20">
        <v>151941</v>
      </c>
      <c r="P201" s="20">
        <v>138018</v>
      </c>
      <c r="Q201" s="20">
        <v>106418</v>
      </c>
      <c r="R201" s="20">
        <v>118143</v>
      </c>
      <c r="S201" s="20">
        <v>131847</v>
      </c>
      <c r="T201" s="20">
        <v>131011</v>
      </c>
      <c r="U201" s="20">
        <v>127503</v>
      </c>
      <c r="V201" s="20">
        <v>116316</v>
      </c>
      <c r="W201" s="20">
        <v>114329</v>
      </c>
      <c r="X201" s="20">
        <v>109017</v>
      </c>
      <c r="Y201" s="20">
        <v>120485</v>
      </c>
      <c r="Z201" s="20">
        <v>132416</v>
      </c>
      <c r="AA201" s="20">
        <v>137903</v>
      </c>
      <c r="AB201" s="20">
        <v>135123</v>
      </c>
      <c r="AC201" s="20">
        <v>118590</v>
      </c>
      <c r="AD201" s="20">
        <v>142833</v>
      </c>
      <c r="AE201" s="20">
        <v>156671</v>
      </c>
      <c r="AF201" s="20">
        <v>179218</v>
      </c>
      <c r="AG201" s="20">
        <v>177400</v>
      </c>
      <c r="AH201" s="20">
        <v>138112</v>
      </c>
      <c r="AI201" s="20">
        <v>143759</v>
      </c>
      <c r="AJ201" s="20">
        <v>150801</v>
      </c>
      <c r="AK201" s="20">
        <v>160680</v>
      </c>
      <c r="AL201" s="51"/>
      <c r="AM201" s="51"/>
      <c r="AN201" s="51"/>
    </row>
    <row r="202" spans="1:40" x14ac:dyDescent="0.25">
      <c r="A202" t="s">
        <v>266</v>
      </c>
      <c r="B202" s="20">
        <v>148</v>
      </c>
      <c r="C202" s="20">
        <v>141</v>
      </c>
      <c r="D202" s="20">
        <v>120</v>
      </c>
      <c r="E202" s="20">
        <v>109</v>
      </c>
      <c r="F202" s="20">
        <v>112</v>
      </c>
      <c r="G202" s="20">
        <v>125</v>
      </c>
      <c r="H202" s="20">
        <v>138</v>
      </c>
      <c r="I202" s="20">
        <v>140</v>
      </c>
      <c r="J202" s="20">
        <v>129</v>
      </c>
      <c r="K202" s="20">
        <v>125</v>
      </c>
      <c r="L202" s="20">
        <v>123</v>
      </c>
      <c r="M202" s="20">
        <v>107</v>
      </c>
      <c r="N202" s="20">
        <v>129</v>
      </c>
      <c r="O202" s="20">
        <v>129</v>
      </c>
      <c r="P202" s="20">
        <v>119</v>
      </c>
      <c r="Q202" s="20">
        <v>96</v>
      </c>
      <c r="R202" s="20">
        <v>94</v>
      </c>
      <c r="S202" s="20">
        <v>108</v>
      </c>
      <c r="T202" s="20">
        <v>104</v>
      </c>
      <c r="U202" s="20">
        <v>108</v>
      </c>
      <c r="V202" s="20">
        <v>99</v>
      </c>
      <c r="W202" s="20">
        <v>101</v>
      </c>
      <c r="X202" s="20">
        <v>106</v>
      </c>
      <c r="Y202" s="20">
        <v>114</v>
      </c>
      <c r="Z202" s="20">
        <v>125</v>
      </c>
      <c r="AA202" s="20">
        <v>138</v>
      </c>
      <c r="AB202" s="20">
        <v>124</v>
      </c>
      <c r="AC202" s="20">
        <v>112</v>
      </c>
      <c r="AD202" s="20">
        <v>130</v>
      </c>
      <c r="AE202" s="20">
        <v>135</v>
      </c>
      <c r="AF202" s="20">
        <v>156</v>
      </c>
      <c r="AG202" s="20">
        <v>144</v>
      </c>
      <c r="AH202" s="20">
        <v>123</v>
      </c>
      <c r="AI202" s="20">
        <v>127</v>
      </c>
      <c r="AJ202" s="20">
        <v>147</v>
      </c>
      <c r="AK202" s="20"/>
      <c r="AL202" s="51"/>
      <c r="AM202" s="51"/>
      <c r="AN202" s="51"/>
    </row>
    <row r="203" spans="1:40" x14ac:dyDescent="0.25">
      <c r="A203" t="s">
        <v>267</v>
      </c>
      <c r="B203" s="20">
        <v>268</v>
      </c>
      <c r="C203" s="20">
        <v>248</v>
      </c>
      <c r="D203" s="20">
        <v>221</v>
      </c>
      <c r="E203" s="20">
        <v>193</v>
      </c>
      <c r="F203" s="20">
        <v>198</v>
      </c>
      <c r="G203" s="20">
        <v>190</v>
      </c>
      <c r="H203" s="20">
        <v>194</v>
      </c>
      <c r="I203" s="20">
        <v>191</v>
      </c>
      <c r="J203" s="20">
        <v>181</v>
      </c>
      <c r="K203" s="20">
        <v>177</v>
      </c>
      <c r="L203" s="20">
        <v>155</v>
      </c>
      <c r="M203" s="20">
        <v>170</v>
      </c>
      <c r="N203" s="20">
        <v>207</v>
      </c>
      <c r="O203" s="20">
        <v>204</v>
      </c>
      <c r="P203" s="20">
        <v>183</v>
      </c>
      <c r="Q203" s="20">
        <v>135</v>
      </c>
      <c r="R203" s="20">
        <v>165</v>
      </c>
      <c r="S203" s="20">
        <v>179</v>
      </c>
      <c r="T203" s="20">
        <v>183</v>
      </c>
      <c r="U203" s="20">
        <v>181</v>
      </c>
      <c r="V203" s="20">
        <v>163</v>
      </c>
      <c r="W203" s="20">
        <v>156</v>
      </c>
      <c r="X203" s="20">
        <v>162</v>
      </c>
      <c r="Y203" s="20">
        <v>172</v>
      </c>
      <c r="Z203" s="20">
        <v>183</v>
      </c>
      <c r="AA203" s="20">
        <v>199</v>
      </c>
      <c r="AB203" s="20">
        <v>198</v>
      </c>
      <c r="AC203" s="20">
        <v>175</v>
      </c>
      <c r="AD203" s="20">
        <v>216</v>
      </c>
      <c r="AE203" s="20">
        <v>235</v>
      </c>
      <c r="AF203" s="20">
        <v>285</v>
      </c>
      <c r="AG203" s="20">
        <v>271</v>
      </c>
      <c r="AH203" s="20">
        <v>186</v>
      </c>
      <c r="AI203" s="20">
        <v>211</v>
      </c>
      <c r="AJ203" s="20">
        <v>228</v>
      </c>
      <c r="AK203" s="20"/>
      <c r="AL203" s="51"/>
      <c r="AM203" s="51"/>
      <c r="AN203" s="51"/>
    </row>
    <row r="204" spans="1:40" x14ac:dyDescent="0.25">
      <c r="A204" t="s">
        <v>268</v>
      </c>
      <c r="B204" s="20">
        <v>229</v>
      </c>
      <c r="C204" s="20">
        <v>197</v>
      </c>
      <c r="D204" s="20">
        <v>187</v>
      </c>
      <c r="E204" s="20">
        <v>172</v>
      </c>
      <c r="F204" s="20">
        <v>186</v>
      </c>
      <c r="G204" s="20">
        <v>221</v>
      </c>
      <c r="H204" s="20">
        <v>226</v>
      </c>
      <c r="I204" s="20">
        <v>234</v>
      </c>
      <c r="J204" s="20">
        <v>184</v>
      </c>
      <c r="K204" s="20">
        <v>185</v>
      </c>
      <c r="L204" s="20">
        <v>182</v>
      </c>
      <c r="M204" s="20">
        <v>179</v>
      </c>
      <c r="N204" s="20">
        <v>231</v>
      </c>
      <c r="O204" s="20">
        <v>224</v>
      </c>
      <c r="P204" s="20">
        <v>199</v>
      </c>
      <c r="Q204" s="20">
        <v>176</v>
      </c>
      <c r="R204" s="20">
        <v>207</v>
      </c>
      <c r="S204" s="20">
        <v>231</v>
      </c>
      <c r="T204" s="20">
        <v>238</v>
      </c>
      <c r="U204" s="20">
        <v>228</v>
      </c>
      <c r="V204" s="20">
        <v>217</v>
      </c>
      <c r="W204" s="20">
        <v>202</v>
      </c>
      <c r="X204" s="20">
        <v>186</v>
      </c>
      <c r="Y204" s="20">
        <v>197</v>
      </c>
      <c r="Z204" s="20">
        <v>200</v>
      </c>
      <c r="AA204" s="20">
        <v>211</v>
      </c>
      <c r="AB204" s="20">
        <v>207</v>
      </c>
      <c r="AC204" s="20">
        <v>193</v>
      </c>
      <c r="AD204" s="20">
        <v>241</v>
      </c>
      <c r="AE204" s="20">
        <v>262</v>
      </c>
      <c r="AF204" s="20">
        <v>308</v>
      </c>
      <c r="AG204" s="20">
        <v>312</v>
      </c>
      <c r="AH204" s="20">
        <v>252</v>
      </c>
      <c r="AI204" s="20">
        <v>241</v>
      </c>
      <c r="AJ204" s="20">
        <v>248</v>
      </c>
      <c r="AK204" s="20"/>
      <c r="AL204" s="51"/>
      <c r="AM204" s="51"/>
      <c r="AN204" s="51"/>
    </row>
    <row r="205" spans="1:40" x14ac:dyDescent="0.25">
      <c r="A205" t="s">
        <v>269</v>
      </c>
      <c r="B205" s="20">
        <v>1281</v>
      </c>
      <c r="C205" s="20">
        <v>1113</v>
      </c>
      <c r="D205" s="20">
        <v>1035</v>
      </c>
      <c r="E205" s="20">
        <v>973</v>
      </c>
      <c r="F205" s="20">
        <v>1069</v>
      </c>
      <c r="G205" s="20">
        <v>1213</v>
      </c>
      <c r="H205" s="20">
        <v>1198</v>
      </c>
      <c r="I205" s="20">
        <v>1181</v>
      </c>
      <c r="J205" s="20">
        <v>1041</v>
      </c>
      <c r="K205" s="20">
        <v>1049</v>
      </c>
      <c r="L205" s="20">
        <v>956</v>
      </c>
      <c r="M205" s="20">
        <v>952</v>
      </c>
      <c r="N205" s="20">
        <v>1144</v>
      </c>
      <c r="O205" s="20">
        <v>1156</v>
      </c>
      <c r="P205" s="20">
        <v>1071</v>
      </c>
      <c r="Q205" s="20">
        <v>892</v>
      </c>
      <c r="R205" s="20">
        <v>1031</v>
      </c>
      <c r="S205" s="20">
        <v>1168</v>
      </c>
      <c r="T205" s="20">
        <v>1167</v>
      </c>
      <c r="U205" s="20">
        <v>1117</v>
      </c>
      <c r="V205" s="20">
        <v>1076</v>
      </c>
      <c r="W205" s="20">
        <v>1082</v>
      </c>
      <c r="X205" s="20">
        <v>991</v>
      </c>
      <c r="Y205" s="20">
        <v>1065</v>
      </c>
      <c r="Z205" s="20">
        <v>1103</v>
      </c>
      <c r="AA205" s="20">
        <v>1111</v>
      </c>
      <c r="AB205" s="20">
        <v>1118</v>
      </c>
      <c r="AC205" s="20">
        <v>1000</v>
      </c>
      <c r="AD205" s="20">
        <v>1302</v>
      </c>
      <c r="AE205" s="20">
        <v>1367</v>
      </c>
      <c r="AF205" s="20">
        <v>1517</v>
      </c>
      <c r="AG205" s="20">
        <v>1529</v>
      </c>
      <c r="AH205" s="20">
        <v>1211</v>
      </c>
      <c r="AI205" s="20">
        <v>1335</v>
      </c>
      <c r="AJ205" s="20">
        <v>1350</v>
      </c>
      <c r="AK205" s="20"/>
      <c r="AL205" s="51"/>
      <c r="AM205" s="51"/>
      <c r="AN205" s="51"/>
    </row>
    <row r="206" spans="1:40" x14ac:dyDescent="0.25">
      <c r="A206" t="s">
        <v>270</v>
      </c>
      <c r="B206" s="20">
        <v>288</v>
      </c>
      <c r="C206" s="20">
        <v>276</v>
      </c>
      <c r="D206" s="20">
        <v>249</v>
      </c>
      <c r="E206" s="20">
        <v>222</v>
      </c>
      <c r="F206" s="20">
        <v>222</v>
      </c>
      <c r="G206" s="20">
        <v>249</v>
      </c>
      <c r="H206" s="20">
        <v>251</v>
      </c>
      <c r="I206" s="20">
        <v>251</v>
      </c>
      <c r="J206" s="20">
        <v>218</v>
      </c>
      <c r="K206" s="20">
        <v>212</v>
      </c>
      <c r="L206" s="20">
        <v>201</v>
      </c>
      <c r="M206" s="20">
        <v>194</v>
      </c>
      <c r="N206" s="20">
        <v>252</v>
      </c>
      <c r="O206" s="20">
        <v>263</v>
      </c>
      <c r="P206" s="20">
        <v>226</v>
      </c>
      <c r="Q206" s="20">
        <v>185</v>
      </c>
      <c r="R206" s="20">
        <v>216</v>
      </c>
      <c r="S206" s="20">
        <v>244</v>
      </c>
      <c r="T206" s="20">
        <v>236</v>
      </c>
      <c r="U206" s="20">
        <v>219</v>
      </c>
      <c r="V206" s="20">
        <v>221</v>
      </c>
      <c r="W206" s="20">
        <v>209</v>
      </c>
      <c r="X206" s="20">
        <v>192</v>
      </c>
      <c r="Y206" s="20">
        <v>212</v>
      </c>
      <c r="Z206" s="20">
        <v>229</v>
      </c>
      <c r="AA206" s="20">
        <v>241</v>
      </c>
      <c r="AB206" s="20">
        <v>237</v>
      </c>
      <c r="AC206" s="20">
        <v>203</v>
      </c>
      <c r="AD206" s="20">
        <v>266</v>
      </c>
      <c r="AE206" s="20">
        <v>276</v>
      </c>
      <c r="AF206" s="20">
        <v>314</v>
      </c>
      <c r="AG206" s="20">
        <v>305</v>
      </c>
      <c r="AH206" s="20">
        <v>235</v>
      </c>
      <c r="AI206" s="20">
        <v>235</v>
      </c>
      <c r="AJ206" s="20">
        <v>249</v>
      </c>
      <c r="AK206" s="20"/>
      <c r="AL206" s="51"/>
      <c r="AM206" s="51"/>
      <c r="AN206" s="51"/>
    </row>
    <row r="207" spans="1:40" x14ac:dyDescent="0.25">
      <c r="A207" t="s">
        <v>271</v>
      </c>
      <c r="B207" s="20">
        <v>533</v>
      </c>
      <c r="C207" s="20">
        <v>453</v>
      </c>
      <c r="D207" s="20">
        <v>439</v>
      </c>
      <c r="E207" s="20">
        <v>401</v>
      </c>
      <c r="F207" s="20">
        <v>434</v>
      </c>
      <c r="G207" s="20">
        <v>486</v>
      </c>
      <c r="H207" s="20">
        <v>469</v>
      </c>
      <c r="I207" s="20">
        <v>474</v>
      </c>
      <c r="J207" s="20">
        <v>423</v>
      </c>
      <c r="K207" s="20">
        <v>435</v>
      </c>
      <c r="L207" s="20">
        <v>393</v>
      </c>
      <c r="M207" s="20">
        <v>393</v>
      </c>
      <c r="N207" s="20">
        <v>456</v>
      </c>
      <c r="O207" s="20">
        <v>440</v>
      </c>
      <c r="P207" s="20">
        <v>416</v>
      </c>
      <c r="Q207" s="20">
        <v>384</v>
      </c>
      <c r="R207" s="20">
        <v>437</v>
      </c>
      <c r="S207" s="20">
        <v>483</v>
      </c>
      <c r="T207" s="20">
        <v>504</v>
      </c>
      <c r="U207" s="20">
        <v>492</v>
      </c>
      <c r="V207" s="20">
        <v>473</v>
      </c>
      <c r="W207" s="20">
        <v>470</v>
      </c>
      <c r="X207" s="20">
        <v>438</v>
      </c>
      <c r="Y207" s="20">
        <v>451</v>
      </c>
      <c r="Z207" s="20">
        <v>436</v>
      </c>
      <c r="AA207" s="20">
        <v>445</v>
      </c>
      <c r="AB207" s="20">
        <v>443</v>
      </c>
      <c r="AC207" s="20">
        <v>418</v>
      </c>
      <c r="AD207" s="20">
        <v>542</v>
      </c>
      <c r="AE207" s="20">
        <v>585</v>
      </c>
      <c r="AF207" s="20">
        <v>678</v>
      </c>
      <c r="AG207" s="20">
        <v>655</v>
      </c>
      <c r="AH207" s="20">
        <v>543</v>
      </c>
      <c r="AI207" s="20">
        <v>577</v>
      </c>
      <c r="AJ207" s="20">
        <v>603</v>
      </c>
      <c r="AK207" s="20"/>
      <c r="AL207" s="51"/>
      <c r="AM207" s="51"/>
      <c r="AN207" s="51"/>
    </row>
    <row r="208" spans="1:40" x14ac:dyDescent="0.25">
      <c r="A208" t="s">
        <v>272</v>
      </c>
      <c r="B208" s="20">
        <v>137</v>
      </c>
      <c r="C208" s="20">
        <v>139</v>
      </c>
      <c r="D208" s="20">
        <v>114</v>
      </c>
      <c r="E208" s="20">
        <v>98</v>
      </c>
      <c r="F208" s="20">
        <v>110</v>
      </c>
      <c r="G208" s="20">
        <v>120</v>
      </c>
      <c r="H208" s="20">
        <v>102</v>
      </c>
      <c r="I208" s="20">
        <v>108</v>
      </c>
      <c r="J208" s="20">
        <v>94</v>
      </c>
      <c r="K208" s="20">
        <v>90</v>
      </c>
      <c r="L208" s="20">
        <v>82</v>
      </c>
      <c r="M208" s="20">
        <v>83</v>
      </c>
      <c r="N208" s="20">
        <v>108</v>
      </c>
      <c r="O208" s="20">
        <v>108</v>
      </c>
      <c r="P208" s="20">
        <v>97</v>
      </c>
      <c r="Q208" s="20">
        <v>75</v>
      </c>
      <c r="R208" s="20">
        <v>87</v>
      </c>
      <c r="S208" s="20">
        <v>98</v>
      </c>
      <c r="T208" s="20">
        <v>94</v>
      </c>
      <c r="U208" s="20">
        <v>100</v>
      </c>
      <c r="V208" s="20">
        <v>96</v>
      </c>
      <c r="W208" s="20">
        <v>97</v>
      </c>
      <c r="X208" s="20">
        <v>83</v>
      </c>
      <c r="Y208" s="20">
        <v>84</v>
      </c>
      <c r="Z208" s="20">
        <v>88</v>
      </c>
      <c r="AA208" s="20">
        <v>95</v>
      </c>
      <c r="AB208" s="20">
        <v>98</v>
      </c>
      <c r="AC208" s="20">
        <v>79</v>
      </c>
      <c r="AD208" s="20">
        <v>112</v>
      </c>
      <c r="AE208" s="20">
        <v>123</v>
      </c>
      <c r="AF208" s="20">
        <v>148</v>
      </c>
      <c r="AG208" s="20">
        <v>147</v>
      </c>
      <c r="AH208" s="20">
        <v>123</v>
      </c>
      <c r="AI208" s="20">
        <v>122</v>
      </c>
      <c r="AJ208" s="20">
        <v>129</v>
      </c>
      <c r="AK208" s="20"/>
      <c r="AL208" s="51"/>
      <c r="AM208" s="51"/>
      <c r="AN208" s="51"/>
    </row>
    <row r="209" spans="1:40" x14ac:dyDescent="0.25">
      <c r="A209" t="s">
        <v>273</v>
      </c>
      <c r="B209" s="20">
        <v>124</v>
      </c>
      <c r="C209" s="20">
        <v>110</v>
      </c>
      <c r="D209" s="20">
        <v>100</v>
      </c>
      <c r="E209" s="20">
        <v>87</v>
      </c>
      <c r="F209" s="20">
        <v>94</v>
      </c>
      <c r="G209" s="20">
        <v>122</v>
      </c>
      <c r="H209" s="20">
        <v>136</v>
      </c>
      <c r="I209" s="20">
        <v>132</v>
      </c>
      <c r="J209" s="20">
        <v>115</v>
      </c>
      <c r="K209" s="20">
        <v>115</v>
      </c>
      <c r="L209" s="20">
        <v>114</v>
      </c>
      <c r="M209" s="20">
        <v>114</v>
      </c>
      <c r="N209" s="20">
        <v>129</v>
      </c>
      <c r="O209" s="20">
        <v>132</v>
      </c>
      <c r="P209" s="20">
        <v>131</v>
      </c>
      <c r="Q209" s="20">
        <v>98</v>
      </c>
      <c r="R209" s="20">
        <v>107</v>
      </c>
      <c r="S209" s="20">
        <v>114</v>
      </c>
      <c r="T209" s="20">
        <v>117</v>
      </c>
      <c r="U209" s="20">
        <v>119</v>
      </c>
      <c r="V209" s="20">
        <v>96</v>
      </c>
      <c r="W209" s="20">
        <v>104</v>
      </c>
      <c r="X209" s="20">
        <v>94</v>
      </c>
      <c r="Y209" s="20">
        <v>106</v>
      </c>
      <c r="Z209" s="20">
        <v>117</v>
      </c>
      <c r="AA209" s="20">
        <v>119</v>
      </c>
      <c r="AB209" s="20">
        <v>122</v>
      </c>
      <c r="AC209" s="20">
        <v>100</v>
      </c>
      <c r="AD209" s="20">
        <v>122</v>
      </c>
      <c r="AE209" s="20">
        <v>131</v>
      </c>
      <c r="AF209" s="20">
        <v>155</v>
      </c>
      <c r="AG209" s="20">
        <v>158</v>
      </c>
      <c r="AH209" s="20">
        <v>118</v>
      </c>
      <c r="AI209" s="20">
        <v>123</v>
      </c>
      <c r="AJ209" s="20">
        <v>128</v>
      </c>
      <c r="AK209" s="20"/>
      <c r="AL209" s="51"/>
      <c r="AM209" s="51"/>
      <c r="AN209" s="51"/>
    </row>
    <row r="210" spans="1:40" x14ac:dyDescent="0.25">
      <c r="A210" t="s">
        <v>274</v>
      </c>
      <c r="B210" s="20">
        <v>1471</v>
      </c>
      <c r="C210" s="20">
        <v>1439</v>
      </c>
      <c r="D210" s="20">
        <v>1265</v>
      </c>
      <c r="E210" s="20">
        <v>1108</v>
      </c>
      <c r="F210" s="20">
        <v>1094</v>
      </c>
      <c r="G210" s="20">
        <v>1238</v>
      </c>
      <c r="H210" s="20">
        <v>1269</v>
      </c>
      <c r="I210" s="20">
        <v>1224</v>
      </c>
      <c r="J210" s="20">
        <v>1107</v>
      </c>
      <c r="K210" s="20">
        <v>1016</v>
      </c>
      <c r="L210" s="20">
        <v>1025</v>
      </c>
      <c r="M210" s="20">
        <v>1051</v>
      </c>
      <c r="N210" s="20">
        <v>1250</v>
      </c>
      <c r="O210" s="20">
        <v>1300</v>
      </c>
      <c r="P210" s="20">
        <v>1173</v>
      </c>
      <c r="Q210" s="20">
        <v>960</v>
      </c>
      <c r="R210" s="20">
        <v>1017</v>
      </c>
      <c r="S210" s="20">
        <v>1098</v>
      </c>
      <c r="T210" s="20">
        <v>1091</v>
      </c>
      <c r="U210" s="20">
        <v>1052</v>
      </c>
      <c r="V210" s="20">
        <v>949</v>
      </c>
      <c r="W210" s="20">
        <v>939</v>
      </c>
      <c r="X210" s="20">
        <v>890</v>
      </c>
      <c r="Y210" s="20">
        <v>999</v>
      </c>
      <c r="Z210" s="20">
        <v>1056</v>
      </c>
      <c r="AA210" s="20">
        <v>1131</v>
      </c>
      <c r="AB210" s="20">
        <v>1165</v>
      </c>
      <c r="AC210" s="20">
        <v>1049</v>
      </c>
      <c r="AD210" s="20">
        <v>1200</v>
      </c>
      <c r="AE210" s="20">
        <v>1316</v>
      </c>
      <c r="AF210" s="20">
        <v>1497</v>
      </c>
      <c r="AG210" s="20">
        <v>1501</v>
      </c>
      <c r="AH210" s="20">
        <v>1203</v>
      </c>
      <c r="AI210" s="20">
        <v>1205</v>
      </c>
      <c r="AJ210" s="20">
        <v>1163</v>
      </c>
      <c r="AK210" s="20"/>
      <c r="AL210" s="51"/>
      <c r="AM210" s="51"/>
      <c r="AN210" s="51"/>
    </row>
    <row r="211" spans="1:40" x14ac:dyDescent="0.25">
      <c r="A211" t="s">
        <v>275</v>
      </c>
      <c r="B211" s="20">
        <v>748</v>
      </c>
      <c r="C211" s="20">
        <v>703</v>
      </c>
      <c r="D211" s="20">
        <v>642</v>
      </c>
      <c r="E211" s="20">
        <v>546</v>
      </c>
      <c r="F211" s="20">
        <v>526</v>
      </c>
      <c r="G211" s="20">
        <v>585</v>
      </c>
      <c r="H211" s="20">
        <v>573</v>
      </c>
      <c r="I211" s="20">
        <v>555</v>
      </c>
      <c r="J211" s="20">
        <v>449</v>
      </c>
      <c r="K211" s="20">
        <v>447</v>
      </c>
      <c r="L211" s="20">
        <v>450</v>
      </c>
      <c r="M211" s="20">
        <v>465</v>
      </c>
      <c r="N211" s="20">
        <v>585</v>
      </c>
      <c r="O211" s="20">
        <v>593</v>
      </c>
      <c r="P211" s="20">
        <v>571</v>
      </c>
      <c r="Q211" s="20">
        <v>402</v>
      </c>
      <c r="R211" s="20">
        <v>431</v>
      </c>
      <c r="S211" s="20">
        <v>454</v>
      </c>
      <c r="T211" s="20">
        <v>474</v>
      </c>
      <c r="U211" s="20">
        <v>464</v>
      </c>
      <c r="V211" s="20">
        <v>426</v>
      </c>
      <c r="W211" s="20">
        <v>431</v>
      </c>
      <c r="X211" s="20">
        <v>404</v>
      </c>
      <c r="Y211" s="20">
        <v>437</v>
      </c>
      <c r="Z211" s="20">
        <v>555</v>
      </c>
      <c r="AA211" s="20">
        <v>589</v>
      </c>
      <c r="AB211" s="20">
        <v>572</v>
      </c>
      <c r="AC211" s="20">
        <v>477</v>
      </c>
      <c r="AD211" s="20">
        <v>539</v>
      </c>
      <c r="AE211" s="20">
        <v>566</v>
      </c>
      <c r="AF211" s="20">
        <v>688</v>
      </c>
      <c r="AG211" s="20">
        <v>674</v>
      </c>
      <c r="AH211" s="20">
        <v>519</v>
      </c>
      <c r="AI211" s="20">
        <v>524</v>
      </c>
      <c r="AJ211" s="20">
        <v>588</v>
      </c>
      <c r="AK211" s="20"/>
      <c r="AL211" s="51"/>
      <c r="AM211" s="51"/>
      <c r="AN211" s="51"/>
    </row>
    <row r="212" spans="1:40" x14ac:dyDescent="0.25">
      <c r="A212" t="s">
        <v>276</v>
      </c>
      <c r="B212" s="20">
        <v>12</v>
      </c>
      <c r="C212" s="20">
        <v>11</v>
      </c>
      <c r="D212" s="20">
        <v>11</v>
      </c>
      <c r="E212" s="20">
        <v>8</v>
      </c>
      <c r="F212" s="20">
        <v>7</v>
      </c>
      <c r="G212" s="20">
        <v>9</v>
      </c>
      <c r="H212" s="20">
        <v>10</v>
      </c>
      <c r="I212" s="20">
        <v>8</v>
      </c>
      <c r="J212" s="20">
        <v>10</v>
      </c>
      <c r="K212" s="20">
        <v>9</v>
      </c>
      <c r="L212" s="20">
        <v>8</v>
      </c>
      <c r="M212" s="20">
        <v>9</v>
      </c>
      <c r="N212" s="20">
        <v>9</v>
      </c>
      <c r="O212" s="20">
        <v>10</v>
      </c>
      <c r="P212" s="20">
        <v>9</v>
      </c>
      <c r="Q212" s="20">
        <v>5</v>
      </c>
      <c r="R212" s="20">
        <v>5</v>
      </c>
      <c r="S212" s="20">
        <v>9</v>
      </c>
      <c r="T212" s="20">
        <v>6</v>
      </c>
      <c r="U212" s="20">
        <v>6</v>
      </c>
      <c r="V212" s="20">
        <v>8</v>
      </c>
      <c r="W212" s="20">
        <v>8</v>
      </c>
      <c r="X212" s="20">
        <v>4</v>
      </c>
      <c r="Y212" s="20">
        <v>5</v>
      </c>
      <c r="Z212" s="20">
        <v>10</v>
      </c>
      <c r="AA212" s="20">
        <v>10</v>
      </c>
      <c r="AB212" s="20">
        <v>11</v>
      </c>
      <c r="AC212" s="20">
        <v>9</v>
      </c>
      <c r="AD212" s="20">
        <v>9</v>
      </c>
      <c r="AE212" s="20">
        <v>10</v>
      </c>
      <c r="AF212" s="20">
        <v>8</v>
      </c>
      <c r="AG212" s="20">
        <v>9</v>
      </c>
      <c r="AH212" s="20">
        <v>5</v>
      </c>
      <c r="AI212" s="20">
        <v>8</v>
      </c>
      <c r="AJ212" s="20">
        <v>6</v>
      </c>
      <c r="AK212" s="20"/>
      <c r="AL212" s="51"/>
      <c r="AM212" s="51"/>
      <c r="AN212" s="51"/>
    </row>
    <row r="213" spans="1:40" x14ac:dyDescent="0.25">
      <c r="A213" t="s">
        <v>277</v>
      </c>
      <c r="B213" s="20">
        <v>31850</v>
      </c>
      <c r="C213" s="20">
        <v>28709</v>
      </c>
      <c r="D213" s="20">
        <v>26741</v>
      </c>
      <c r="E213" s="20">
        <v>23856</v>
      </c>
      <c r="F213" s="20">
        <v>26227</v>
      </c>
      <c r="G213" s="20">
        <v>30040</v>
      </c>
      <c r="H213" s="20">
        <v>30003</v>
      </c>
      <c r="I213" s="20">
        <v>29488</v>
      </c>
      <c r="J213" s="20">
        <v>26211</v>
      </c>
      <c r="K213" s="20">
        <v>26082</v>
      </c>
      <c r="L213" s="20">
        <v>23653</v>
      </c>
      <c r="M213" s="20">
        <v>23750</v>
      </c>
      <c r="N213" s="20">
        <v>29105</v>
      </c>
      <c r="O213" s="20">
        <v>28630</v>
      </c>
      <c r="P213" s="20">
        <v>26317</v>
      </c>
      <c r="Q213" s="20">
        <v>21286</v>
      </c>
      <c r="R213" s="20">
        <v>25039</v>
      </c>
      <c r="S213" s="20">
        <v>28625</v>
      </c>
      <c r="T213" s="20">
        <v>28127</v>
      </c>
      <c r="U213" s="20">
        <v>27495</v>
      </c>
      <c r="V213" s="20">
        <v>25460</v>
      </c>
      <c r="W213" s="20">
        <v>25330</v>
      </c>
      <c r="X213" s="20">
        <v>23493</v>
      </c>
      <c r="Y213" s="20">
        <v>25420</v>
      </c>
      <c r="Z213" s="20">
        <v>26815</v>
      </c>
      <c r="AA213" s="20">
        <v>27849</v>
      </c>
      <c r="AB213" s="20">
        <v>27699</v>
      </c>
      <c r="AC213" s="20">
        <v>24946</v>
      </c>
      <c r="AD213" s="20">
        <v>31409</v>
      </c>
      <c r="AE213" s="20">
        <v>34876</v>
      </c>
      <c r="AF213" s="20">
        <v>39569</v>
      </c>
      <c r="AG213" s="20">
        <v>39387</v>
      </c>
      <c r="AH213" s="20">
        <v>30941</v>
      </c>
      <c r="AI213" s="20">
        <v>32400</v>
      </c>
      <c r="AJ213" s="20">
        <v>33426</v>
      </c>
      <c r="AK213" s="20"/>
      <c r="AL213" s="51"/>
      <c r="AM213" s="51"/>
      <c r="AN213" s="51"/>
    </row>
    <row r="214" spans="1:40" x14ac:dyDescent="0.25">
      <c r="A214" t="s">
        <v>278</v>
      </c>
      <c r="B214" s="20">
        <v>186</v>
      </c>
      <c r="C214" s="20">
        <v>188</v>
      </c>
      <c r="D214" s="20">
        <v>180</v>
      </c>
      <c r="E214" s="20">
        <v>163</v>
      </c>
      <c r="F214" s="20">
        <v>171</v>
      </c>
      <c r="G214" s="20">
        <v>184</v>
      </c>
      <c r="H214" s="20">
        <v>179</v>
      </c>
      <c r="I214" s="20">
        <v>190</v>
      </c>
      <c r="J214" s="20">
        <v>143</v>
      </c>
      <c r="K214" s="20">
        <v>146</v>
      </c>
      <c r="L214" s="20">
        <v>137</v>
      </c>
      <c r="M214" s="20">
        <v>146</v>
      </c>
      <c r="N214" s="20">
        <v>166</v>
      </c>
      <c r="O214" s="20">
        <v>146</v>
      </c>
      <c r="P214" s="20">
        <v>136</v>
      </c>
      <c r="Q214" s="20">
        <v>120</v>
      </c>
      <c r="R214" s="20">
        <v>117</v>
      </c>
      <c r="S214" s="20">
        <v>144</v>
      </c>
      <c r="T214" s="20">
        <v>142</v>
      </c>
      <c r="U214" s="20">
        <v>147</v>
      </c>
      <c r="V214" s="20">
        <v>140</v>
      </c>
      <c r="W214" s="20">
        <v>136</v>
      </c>
      <c r="X214" s="20">
        <v>136</v>
      </c>
      <c r="Y214" s="20">
        <v>151</v>
      </c>
      <c r="Z214" s="20">
        <v>151</v>
      </c>
      <c r="AA214" s="20">
        <v>155</v>
      </c>
      <c r="AB214" s="20">
        <v>145</v>
      </c>
      <c r="AC214" s="20">
        <v>121</v>
      </c>
      <c r="AD214" s="20">
        <v>150</v>
      </c>
      <c r="AE214" s="20">
        <v>172</v>
      </c>
      <c r="AF214" s="20">
        <v>197</v>
      </c>
      <c r="AG214" s="20">
        <v>194</v>
      </c>
      <c r="AH214" s="20">
        <v>150</v>
      </c>
      <c r="AI214" s="20">
        <v>155</v>
      </c>
      <c r="AJ214" s="20">
        <v>165</v>
      </c>
      <c r="AK214" s="20"/>
      <c r="AL214" s="51"/>
      <c r="AM214" s="51"/>
      <c r="AN214" s="51"/>
    </row>
    <row r="215" spans="1:40" x14ac:dyDescent="0.25">
      <c r="A215" t="s">
        <v>279</v>
      </c>
      <c r="B215" s="20">
        <v>694</v>
      </c>
      <c r="C215" s="20">
        <v>668</v>
      </c>
      <c r="D215" s="20">
        <v>615</v>
      </c>
      <c r="E215" s="20">
        <v>478</v>
      </c>
      <c r="F215" s="20">
        <v>497</v>
      </c>
      <c r="G215" s="20">
        <v>560</v>
      </c>
      <c r="H215" s="20">
        <v>535</v>
      </c>
      <c r="I215" s="20">
        <v>513</v>
      </c>
      <c r="J215" s="20">
        <v>466</v>
      </c>
      <c r="K215" s="20">
        <v>431</v>
      </c>
      <c r="L215" s="20">
        <v>396</v>
      </c>
      <c r="M215" s="20">
        <v>452</v>
      </c>
      <c r="N215" s="20">
        <v>607</v>
      </c>
      <c r="O215" s="20">
        <v>652</v>
      </c>
      <c r="P215" s="20">
        <v>600</v>
      </c>
      <c r="Q215" s="20">
        <v>402</v>
      </c>
      <c r="R215" s="20">
        <v>435</v>
      </c>
      <c r="S215" s="20">
        <v>486</v>
      </c>
      <c r="T215" s="20">
        <v>496</v>
      </c>
      <c r="U215" s="20">
        <v>461</v>
      </c>
      <c r="V215" s="20">
        <v>431</v>
      </c>
      <c r="W215" s="20">
        <v>430</v>
      </c>
      <c r="X215" s="20">
        <v>390</v>
      </c>
      <c r="Y215" s="20">
        <v>415</v>
      </c>
      <c r="Z215" s="20">
        <v>551</v>
      </c>
      <c r="AA215" s="20">
        <v>576</v>
      </c>
      <c r="AB215" s="20">
        <v>561</v>
      </c>
      <c r="AC215" s="20">
        <v>445</v>
      </c>
      <c r="AD215" s="20">
        <v>558</v>
      </c>
      <c r="AE215" s="20">
        <v>613</v>
      </c>
      <c r="AF215" s="20">
        <v>693</v>
      </c>
      <c r="AG215" s="20">
        <v>679</v>
      </c>
      <c r="AH215" s="20">
        <v>535</v>
      </c>
      <c r="AI215" s="20">
        <v>549</v>
      </c>
      <c r="AJ215" s="20">
        <v>587</v>
      </c>
      <c r="AK215" s="20"/>
      <c r="AL215" s="51"/>
      <c r="AM215" s="51"/>
      <c r="AN215" s="51"/>
    </row>
    <row r="216" spans="1:40" x14ac:dyDescent="0.25">
      <c r="A216" t="s">
        <v>280</v>
      </c>
      <c r="B216" s="20">
        <v>340</v>
      </c>
      <c r="C216" s="20">
        <v>338</v>
      </c>
      <c r="D216" s="20">
        <v>312</v>
      </c>
      <c r="E216" s="20">
        <v>255</v>
      </c>
      <c r="F216" s="20">
        <v>277</v>
      </c>
      <c r="G216" s="20">
        <v>313</v>
      </c>
      <c r="H216" s="20">
        <v>314</v>
      </c>
      <c r="I216" s="20">
        <v>287</v>
      </c>
      <c r="J216" s="20">
        <v>255</v>
      </c>
      <c r="K216" s="20">
        <v>248</v>
      </c>
      <c r="L216" s="20">
        <v>223</v>
      </c>
      <c r="M216" s="20">
        <v>244</v>
      </c>
      <c r="N216" s="20">
        <v>305</v>
      </c>
      <c r="O216" s="20">
        <v>338</v>
      </c>
      <c r="P216" s="20">
        <v>293</v>
      </c>
      <c r="Q216" s="20">
        <v>224</v>
      </c>
      <c r="R216" s="20">
        <v>245</v>
      </c>
      <c r="S216" s="20">
        <v>273</v>
      </c>
      <c r="T216" s="20">
        <v>272</v>
      </c>
      <c r="U216" s="20">
        <v>279</v>
      </c>
      <c r="V216" s="20">
        <v>244</v>
      </c>
      <c r="W216" s="20">
        <v>237</v>
      </c>
      <c r="X216" s="20">
        <v>226</v>
      </c>
      <c r="Y216" s="20">
        <v>237</v>
      </c>
      <c r="Z216" s="20">
        <v>261</v>
      </c>
      <c r="AA216" s="20">
        <v>274</v>
      </c>
      <c r="AB216" s="20">
        <v>282</v>
      </c>
      <c r="AC216" s="20">
        <v>254</v>
      </c>
      <c r="AD216" s="20">
        <v>284</v>
      </c>
      <c r="AE216" s="20">
        <v>325</v>
      </c>
      <c r="AF216" s="20">
        <v>361</v>
      </c>
      <c r="AG216" s="20">
        <v>366</v>
      </c>
      <c r="AH216" s="20">
        <v>263</v>
      </c>
      <c r="AI216" s="20">
        <v>272</v>
      </c>
      <c r="AJ216" s="20">
        <v>303</v>
      </c>
      <c r="AK216" s="20"/>
      <c r="AL216" s="51"/>
      <c r="AM216" s="51"/>
      <c r="AN216" s="51"/>
    </row>
    <row r="217" spans="1:40" x14ac:dyDescent="0.25">
      <c r="A217" t="s">
        <v>281</v>
      </c>
      <c r="B217" s="20">
        <v>196</v>
      </c>
      <c r="C217" s="20">
        <v>199</v>
      </c>
      <c r="D217" s="20">
        <v>194</v>
      </c>
      <c r="E217" s="20">
        <v>141</v>
      </c>
      <c r="F217" s="20">
        <v>139</v>
      </c>
      <c r="G217" s="20">
        <v>143</v>
      </c>
      <c r="H217" s="20">
        <v>142</v>
      </c>
      <c r="I217" s="20">
        <v>164</v>
      </c>
      <c r="J217" s="20">
        <v>127</v>
      </c>
      <c r="K217" s="20">
        <v>131</v>
      </c>
      <c r="L217" s="20">
        <v>133</v>
      </c>
      <c r="M217" s="20">
        <v>140</v>
      </c>
      <c r="N217" s="20">
        <v>207</v>
      </c>
      <c r="O217" s="20">
        <v>206</v>
      </c>
      <c r="P217" s="20">
        <v>183</v>
      </c>
      <c r="Q217" s="20">
        <v>130</v>
      </c>
      <c r="R217" s="20">
        <v>160</v>
      </c>
      <c r="S217" s="20">
        <v>166</v>
      </c>
      <c r="T217" s="20">
        <v>157</v>
      </c>
      <c r="U217" s="20">
        <v>154</v>
      </c>
      <c r="V217" s="20">
        <v>132</v>
      </c>
      <c r="W217" s="20">
        <v>133</v>
      </c>
      <c r="X217" s="20">
        <v>122</v>
      </c>
      <c r="Y217" s="20">
        <v>151</v>
      </c>
      <c r="Z217" s="20">
        <v>172</v>
      </c>
      <c r="AA217" s="20">
        <v>196</v>
      </c>
      <c r="AB217" s="20">
        <v>186</v>
      </c>
      <c r="AC217" s="20">
        <v>139</v>
      </c>
      <c r="AD217" s="20">
        <v>167</v>
      </c>
      <c r="AE217" s="20">
        <v>182</v>
      </c>
      <c r="AF217" s="20">
        <v>209</v>
      </c>
      <c r="AG217" s="20">
        <v>187</v>
      </c>
      <c r="AH217" s="20">
        <v>150</v>
      </c>
      <c r="AI217" s="20">
        <v>159</v>
      </c>
      <c r="AJ217" s="20">
        <v>169</v>
      </c>
      <c r="AK217" s="20"/>
      <c r="AL217" s="51"/>
      <c r="AM217" s="51"/>
      <c r="AN217" s="51"/>
    </row>
    <row r="218" spans="1:40" x14ac:dyDescent="0.25">
      <c r="A218" t="s">
        <v>282</v>
      </c>
      <c r="B218" s="20">
        <v>81</v>
      </c>
      <c r="C218" s="20">
        <v>77</v>
      </c>
      <c r="D218" s="20">
        <v>70</v>
      </c>
      <c r="E218" s="20">
        <v>60</v>
      </c>
      <c r="F218" s="20">
        <v>60</v>
      </c>
      <c r="G218" s="20">
        <v>68</v>
      </c>
      <c r="H218" s="20">
        <v>84</v>
      </c>
      <c r="I218" s="20">
        <v>86</v>
      </c>
      <c r="J218" s="20">
        <v>71</v>
      </c>
      <c r="K218" s="20">
        <v>61</v>
      </c>
      <c r="L218" s="20">
        <v>61</v>
      </c>
      <c r="M218" s="20">
        <v>63</v>
      </c>
      <c r="N218" s="20">
        <v>79</v>
      </c>
      <c r="O218" s="20">
        <v>86</v>
      </c>
      <c r="P218" s="20">
        <v>80</v>
      </c>
      <c r="Q218" s="20">
        <v>56</v>
      </c>
      <c r="R218" s="20">
        <v>64</v>
      </c>
      <c r="S218" s="20">
        <v>60</v>
      </c>
      <c r="T218" s="20">
        <v>62</v>
      </c>
      <c r="U218" s="20">
        <v>61</v>
      </c>
      <c r="V218" s="20">
        <v>53</v>
      </c>
      <c r="W218" s="20">
        <v>51</v>
      </c>
      <c r="X218" s="20">
        <v>55</v>
      </c>
      <c r="Y218" s="20">
        <v>64</v>
      </c>
      <c r="Z218" s="20">
        <v>75</v>
      </c>
      <c r="AA218" s="20">
        <v>73</v>
      </c>
      <c r="AB218" s="20">
        <v>71</v>
      </c>
      <c r="AC218" s="20">
        <v>60</v>
      </c>
      <c r="AD218" s="20">
        <v>60</v>
      </c>
      <c r="AE218" s="20">
        <v>63</v>
      </c>
      <c r="AF218" s="20">
        <v>86</v>
      </c>
      <c r="AG218" s="20">
        <v>83</v>
      </c>
      <c r="AH218" s="20">
        <v>52</v>
      </c>
      <c r="AI218" s="20">
        <v>64</v>
      </c>
      <c r="AJ218" s="20">
        <v>70</v>
      </c>
      <c r="AK218" s="20"/>
      <c r="AL218" s="51"/>
      <c r="AM218" s="51"/>
      <c r="AN218" s="51"/>
    </row>
    <row r="219" spans="1:40" x14ac:dyDescent="0.25">
      <c r="A219" t="s">
        <v>283</v>
      </c>
      <c r="B219" s="20">
        <v>494</v>
      </c>
      <c r="C219" s="20">
        <v>434</v>
      </c>
      <c r="D219" s="20">
        <v>406</v>
      </c>
      <c r="E219" s="20">
        <v>361</v>
      </c>
      <c r="F219" s="20">
        <v>410</v>
      </c>
      <c r="G219" s="20">
        <v>474</v>
      </c>
      <c r="H219" s="20">
        <v>463</v>
      </c>
      <c r="I219" s="20">
        <v>479</v>
      </c>
      <c r="J219" s="20">
        <v>430</v>
      </c>
      <c r="K219" s="20">
        <v>445</v>
      </c>
      <c r="L219" s="20">
        <v>422</v>
      </c>
      <c r="M219" s="20">
        <v>394</v>
      </c>
      <c r="N219" s="20">
        <v>497</v>
      </c>
      <c r="O219" s="20">
        <v>491</v>
      </c>
      <c r="P219" s="20">
        <v>414</v>
      </c>
      <c r="Q219" s="20">
        <v>361</v>
      </c>
      <c r="R219" s="20">
        <v>439</v>
      </c>
      <c r="S219" s="20">
        <v>497</v>
      </c>
      <c r="T219" s="20">
        <v>473</v>
      </c>
      <c r="U219" s="20">
        <v>497</v>
      </c>
      <c r="V219" s="20">
        <v>443</v>
      </c>
      <c r="W219" s="20">
        <v>421</v>
      </c>
      <c r="X219" s="20">
        <v>395</v>
      </c>
      <c r="Y219" s="20">
        <v>413</v>
      </c>
      <c r="Z219" s="20">
        <v>414</v>
      </c>
      <c r="AA219" s="20">
        <v>438</v>
      </c>
      <c r="AB219" s="20">
        <v>417</v>
      </c>
      <c r="AC219" s="20">
        <v>377</v>
      </c>
      <c r="AD219" s="20">
        <v>503</v>
      </c>
      <c r="AE219" s="20">
        <v>555</v>
      </c>
      <c r="AF219" s="20">
        <v>651</v>
      </c>
      <c r="AG219" s="20">
        <v>656</v>
      </c>
      <c r="AH219" s="20">
        <v>537</v>
      </c>
      <c r="AI219" s="20">
        <v>533</v>
      </c>
      <c r="AJ219" s="20">
        <v>554</v>
      </c>
      <c r="AK219" s="20"/>
      <c r="AL219" s="51"/>
      <c r="AM219" s="51"/>
      <c r="AN219" s="51"/>
    </row>
    <row r="220" spans="1:40" x14ac:dyDescent="0.25">
      <c r="A220" t="s">
        <v>284</v>
      </c>
      <c r="B220" s="20">
        <v>1</v>
      </c>
      <c r="C220" s="20">
        <v>1</v>
      </c>
      <c r="D220" s="20">
        <v>1</v>
      </c>
      <c r="E220" s="20">
        <v>1</v>
      </c>
      <c r="F220" s="20">
        <v>1</v>
      </c>
      <c r="G220" s="20">
        <v>1</v>
      </c>
      <c r="H220" s="20">
        <v>1</v>
      </c>
      <c r="I220" s="20">
        <v>1</v>
      </c>
      <c r="J220" s="20">
        <v>1</v>
      </c>
      <c r="K220" s="20">
        <v>1</v>
      </c>
      <c r="L220" s="20">
        <v>1</v>
      </c>
      <c r="M220" s="20">
        <v>1</v>
      </c>
      <c r="N220" s="20">
        <v>1</v>
      </c>
      <c r="O220" s="20">
        <v>1</v>
      </c>
      <c r="P220" s="20">
        <v>1</v>
      </c>
      <c r="Q220" s="20">
        <v>1</v>
      </c>
      <c r="R220" s="20">
        <v>1</v>
      </c>
      <c r="S220" s="20">
        <v>1</v>
      </c>
      <c r="T220" s="20">
        <v>1</v>
      </c>
      <c r="U220" s="20">
        <v>1</v>
      </c>
      <c r="V220" s="20">
        <v>1</v>
      </c>
      <c r="W220" s="20">
        <v>1</v>
      </c>
      <c r="X220" s="20">
        <v>1</v>
      </c>
      <c r="Y220" s="20">
        <v>1</v>
      </c>
      <c r="Z220" s="20">
        <v>1</v>
      </c>
      <c r="AA220" s="20">
        <v>1</v>
      </c>
      <c r="AB220" s="20">
        <v>2</v>
      </c>
      <c r="AC220" s="20">
        <v>2</v>
      </c>
      <c r="AD220" s="20">
        <v>1</v>
      </c>
      <c r="AE220" s="20">
        <v>2</v>
      </c>
      <c r="AF220" s="20">
        <v>2</v>
      </c>
      <c r="AG220" s="20">
        <v>2</v>
      </c>
      <c r="AH220" s="20">
        <v>1</v>
      </c>
      <c r="AI220" s="20">
        <v>1</v>
      </c>
      <c r="AJ220" s="20">
        <v>3</v>
      </c>
      <c r="AK220" s="20"/>
      <c r="AL220" s="51"/>
      <c r="AM220" s="51"/>
      <c r="AN220" s="51"/>
    </row>
    <row r="221" spans="1:40" x14ac:dyDescent="0.25">
      <c r="A221" t="s">
        <v>285</v>
      </c>
      <c r="B221" s="20">
        <v>297</v>
      </c>
      <c r="C221" s="20">
        <v>296</v>
      </c>
      <c r="D221" s="20">
        <v>251</v>
      </c>
      <c r="E221" s="20">
        <v>180</v>
      </c>
      <c r="F221" s="20">
        <v>185</v>
      </c>
      <c r="G221" s="20">
        <v>220</v>
      </c>
      <c r="H221" s="20">
        <v>228</v>
      </c>
      <c r="I221" s="20">
        <v>200</v>
      </c>
      <c r="J221" s="20">
        <v>161</v>
      </c>
      <c r="K221" s="20">
        <v>155</v>
      </c>
      <c r="L221" s="20">
        <v>142</v>
      </c>
      <c r="M221" s="20">
        <v>162</v>
      </c>
      <c r="N221" s="20">
        <v>241</v>
      </c>
      <c r="O221" s="20">
        <v>246</v>
      </c>
      <c r="P221" s="20">
        <v>208</v>
      </c>
      <c r="Q221" s="20">
        <v>126</v>
      </c>
      <c r="R221" s="20">
        <v>129</v>
      </c>
      <c r="S221" s="20">
        <v>153</v>
      </c>
      <c r="T221" s="20">
        <v>176</v>
      </c>
      <c r="U221" s="20">
        <v>160</v>
      </c>
      <c r="V221" s="20">
        <v>133</v>
      </c>
      <c r="W221" s="20">
        <v>132</v>
      </c>
      <c r="X221" s="20">
        <v>125</v>
      </c>
      <c r="Y221" s="20">
        <v>165</v>
      </c>
      <c r="Z221" s="20">
        <v>191</v>
      </c>
      <c r="AA221" s="20">
        <v>198</v>
      </c>
      <c r="AB221" s="20">
        <v>191</v>
      </c>
      <c r="AC221" s="20">
        <v>145</v>
      </c>
      <c r="AD221" s="20">
        <v>169</v>
      </c>
      <c r="AE221" s="20">
        <v>181</v>
      </c>
      <c r="AF221" s="20">
        <v>242</v>
      </c>
      <c r="AG221" s="20">
        <v>248</v>
      </c>
      <c r="AH221" s="20">
        <v>162</v>
      </c>
      <c r="AI221" s="20">
        <v>163</v>
      </c>
      <c r="AJ221" s="20">
        <v>175</v>
      </c>
      <c r="AK221" s="20"/>
      <c r="AL221" s="51"/>
      <c r="AM221" s="51"/>
      <c r="AN221" s="51"/>
    </row>
    <row r="222" spans="1:40" x14ac:dyDescent="0.25">
      <c r="A222" t="s">
        <v>286</v>
      </c>
      <c r="B222" s="20">
        <v>245</v>
      </c>
      <c r="C222" s="20">
        <v>229</v>
      </c>
      <c r="D222" s="20">
        <v>200</v>
      </c>
      <c r="E222" s="20">
        <v>169</v>
      </c>
      <c r="F222" s="20">
        <v>150</v>
      </c>
      <c r="G222" s="20">
        <v>164</v>
      </c>
      <c r="H222" s="20">
        <v>178</v>
      </c>
      <c r="I222" s="20">
        <v>188</v>
      </c>
      <c r="J222" s="20">
        <v>173</v>
      </c>
      <c r="K222" s="20">
        <v>170</v>
      </c>
      <c r="L222" s="20">
        <v>152</v>
      </c>
      <c r="M222" s="20">
        <v>168</v>
      </c>
      <c r="N222" s="20">
        <v>200</v>
      </c>
      <c r="O222" s="20">
        <v>194</v>
      </c>
      <c r="P222" s="20">
        <v>174</v>
      </c>
      <c r="Q222" s="20">
        <v>123</v>
      </c>
      <c r="R222" s="20">
        <v>121</v>
      </c>
      <c r="S222" s="20">
        <v>139</v>
      </c>
      <c r="T222" s="20">
        <v>156</v>
      </c>
      <c r="U222" s="20">
        <v>150</v>
      </c>
      <c r="V222" s="20">
        <v>118</v>
      </c>
      <c r="W222" s="20">
        <v>120</v>
      </c>
      <c r="X222" s="20">
        <v>123</v>
      </c>
      <c r="Y222" s="20">
        <v>159</v>
      </c>
      <c r="Z222" s="20">
        <v>165</v>
      </c>
      <c r="AA222" s="20">
        <v>178</v>
      </c>
      <c r="AB222" s="20">
        <v>166</v>
      </c>
      <c r="AC222" s="20">
        <v>136</v>
      </c>
      <c r="AD222" s="20">
        <v>147</v>
      </c>
      <c r="AE222" s="20">
        <v>166</v>
      </c>
      <c r="AF222" s="20">
        <v>178</v>
      </c>
      <c r="AG222" s="20">
        <v>193</v>
      </c>
      <c r="AH222" s="20">
        <v>145</v>
      </c>
      <c r="AI222" s="20">
        <v>152</v>
      </c>
      <c r="AJ222" s="20">
        <v>166</v>
      </c>
      <c r="AK222" s="20"/>
      <c r="AL222" s="51"/>
      <c r="AM222" s="51"/>
      <c r="AN222" s="51"/>
    </row>
    <row r="223" spans="1:40" x14ac:dyDescent="0.25">
      <c r="A223" t="s">
        <v>287</v>
      </c>
      <c r="B223" s="20">
        <v>25</v>
      </c>
      <c r="C223" s="20">
        <v>21</v>
      </c>
      <c r="D223" s="20">
        <v>21</v>
      </c>
      <c r="E223" s="20">
        <v>18</v>
      </c>
      <c r="F223" s="20">
        <v>19</v>
      </c>
      <c r="G223" s="20">
        <v>12</v>
      </c>
      <c r="H223" s="20">
        <v>15</v>
      </c>
      <c r="I223" s="20">
        <v>16</v>
      </c>
      <c r="J223" s="20">
        <v>10</v>
      </c>
      <c r="K223" s="20">
        <v>11</v>
      </c>
      <c r="L223" s="20">
        <v>10</v>
      </c>
      <c r="M223" s="20">
        <v>9</v>
      </c>
      <c r="N223" s="20">
        <v>16</v>
      </c>
      <c r="O223" s="20">
        <v>20</v>
      </c>
      <c r="P223" s="20">
        <v>14</v>
      </c>
      <c r="Q223" s="20">
        <v>8</v>
      </c>
      <c r="R223" s="20">
        <v>10</v>
      </c>
      <c r="S223" s="20">
        <v>11</v>
      </c>
      <c r="T223" s="20">
        <v>12</v>
      </c>
      <c r="U223" s="20">
        <v>12</v>
      </c>
      <c r="V223" s="20">
        <v>14</v>
      </c>
      <c r="W223" s="20">
        <v>13</v>
      </c>
      <c r="X223" s="20">
        <v>11</v>
      </c>
      <c r="Y223" s="20">
        <v>11</v>
      </c>
      <c r="Z223" s="20">
        <v>13</v>
      </c>
      <c r="AA223" s="20">
        <v>13</v>
      </c>
      <c r="AB223" s="20">
        <v>13</v>
      </c>
      <c r="AC223" s="20">
        <v>6</v>
      </c>
      <c r="AD223" s="20">
        <v>10</v>
      </c>
      <c r="AE223" s="20">
        <v>11</v>
      </c>
      <c r="AF223" s="20">
        <v>14</v>
      </c>
      <c r="AG223" s="20">
        <v>15</v>
      </c>
      <c r="AH223" s="20">
        <v>9</v>
      </c>
      <c r="AI223" s="20">
        <v>11</v>
      </c>
      <c r="AJ223" s="20">
        <v>15</v>
      </c>
      <c r="AK223" s="20"/>
      <c r="AL223" s="51"/>
      <c r="AM223" s="51"/>
      <c r="AN223" s="51"/>
    </row>
    <row r="224" spans="1:40" x14ac:dyDescent="0.25">
      <c r="A224" t="s">
        <v>288</v>
      </c>
      <c r="B224" s="20">
        <v>18</v>
      </c>
      <c r="C224" s="20">
        <v>21</v>
      </c>
      <c r="D224" s="20">
        <v>18</v>
      </c>
      <c r="E224" s="20">
        <v>15</v>
      </c>
      <c r="F224" s="20">
        <v>14</v>
      </c>
      <c r="G224" s="20">
        <v>13</v>
      </c>
      <c r="H224" s="20">
        <v>15</v>
      </c>
      <c r="I224" s="20">
        <v>18</v>
      </c>
      <c r="J224" s="20">
        <v>16</v>
      </c>
      <c r="K224" s="20">
        <v>21</v>
      </c>
      <c r="L224" s="20">
        <v>21</v>
      </c>
      <c r="M224" s="20">
        <v>21</v>
      </c>
      <c r="N224" s="20">
        <v>26</v>
      </c>
      <c r="O224" s="20">
        <v>21</v>
      </c>
      <c r="P224" s="20">
        <v>16</v>
      </c>
      <c r="Q224" s="20">
        <v>12</v>
      </c>
      <c r="R224" s="20">
        <v>14</v>
      </c>
      <c r="S224" s="20">
        <v>13</v>
      </c>
      <c r="T224" s="20">
        <v>14</v>
      </c>
      <c r="U224" s="20">
        <v>12</v>
      </c>
      <c r="V224" s="20">
        <v>11</v>
      </c>
      <c r="W224" s="20">
        <v>12</v>
      </c>
      <c r="X224" s="20">
        <v>13</v>
      </c>
      <c r="Y224" s="20">
        <v>17</v>
      </c>
      <c r="Z224" s="20">
        <v>17</v>
      </c>
      <c r="AA224" s="20">
        <v>20</v>
      </c>
      <c r="AB224" s="20">
        <v>14</v>
      </c>
      <c r="AC224" s="20">
        <v>11</v>
      </c>
      <c r="AD224" s="20">
        <v>12</v>
      </c>
      <c r="AE224" s="20">
        <v>12</v>
      </c>
      <c r="AF224" s="20">
        <v>15</v>
      </c>
      <c r="AG224" s="20">
        <v>14</v>
      </c>
      <c r="AH224" s="20">
        <v>7</v>
      </c>
      <c r="AI224" s="20">
        <v>9</v>
      </c>
      <c r="AJ224" s="20">
        <v>11</v>
      </c>
      <c r="AK224" s="20"/>
      <c r="AL224" s="51"/>
      <c r="AM224" s="51"/>
      <c r="AN224" s="51"/>
    </row>
    <row r="225" spans="1:40" x14ac:dyDescent="0.25">
      <c r="A225" t="s">
        <v>289</v>
      </c>
      <c r="B225" s="20">
        <v>3</v>
      </c>
      <c r="C225" s="20">
        <v>1</v>
      </c>
      <c r="D225" s="20">
        <v>3</v>
      </c>
      <c r="E225" s="20">
        <v>1</v>
      </c>
      <c r="F225" s="20">
        <v>2</v>
      </c>
      <c r="G225" s="20">
        <v>2</v>
      </c>
      <c r="H225" s="20">
        <v>2</v>
      </c>
      <c r="I225" s="20">
        <v>1</v>
      </c>
      <c r="J225" s="20">
        <v>1</v>
      </c>
      <c r="K225" s="20">
        <v>2</v>
      </c>
      <c r="L225" s="20">
        <v>1</v>
      </c>
      <c r="M225" s="20">
        <v>1</v>
      </c>
      <c r="N225" s="20">
        <v>4</v>
      </c>
      <c r="O225" s="20">
        <v>2</v>
      </c>
      <c r="P225" s="20">
        <v>2</v>
      </c>
      <c r="Q225" s="20">
        <v>1</v>
      </c>
      <c r="R225" s="20">
        <v>1</v>
      </c>
      <c r="S225" s="20">
        <v>1</v>
      </c>
      <c r="T225" s="20">
        <v>1</v>
      </c>
      <c r="U225" s="20">
        <v>1</v>
      </c>
      <c r="V225" s="20">
        <v>1</v>
      </c>
      <c r="W225" s="20">
        <v>1</v>
      </c>
      <c r="X225" s="20">
        <v>1</v>
      </c>
      <c r="Y225" s="20">
        <v>1</v>
      </c>
      <c r="Z225" s="20">
        <v>2</v>
      </c>
      <c r="AA225" s="20">
        <v>2</v>
      </c>
      <c r="AB225" s="20">
        <v>2</v>
      </c>
      <c r="AC225" s="20">
        <v>1</v>
      </c>
      <c r="AD225" s="20">
        <v>2</v>
      </c>
      <c r="AE225" s="20">
        <v>2</v>
      </c>
      <c r="AF225" s="20">
        <v>2</v>
      </c>
      <c r="AG225" s="20">
        <v>2</v>
      </c>
      <c r="AH225" s="20">
        <v>1</v>
      </c>
      <c r="AI225" s="20">
        <v>2</v>
      </c>
      <c r="AJ225" s="20">
        <v>2</v>
      </c>
      <c r="AK225" s="20"/>
      <c r="AL225" s="51"/>
      <c r="AM225" s="51"/>
      <c r="AN225" s="51"/>
    </row>
    <row r="226" spans="1:40" x14ac:dyDescent="0.25">
      <c r="A226" t="s">
        <v>290</v>
      </c>
      <c r="B226" s="20">
        <v>89</v>
      </c>
      <c r="C226" s="20">
        <v>78</v>
      </c>
      <c r="D226" s="20">
        <v>63</v>
      </c>
      <c r="E226" s="20">
        <v>66</v>
      </c>
      <c r="F226" s="20">
        <v>66</v>
      </c>
      <c r="G226" s="20">
        <v>75</v>
      </c>
      <c r="H226" s="20">
        <v>75</v>
      </c>
      <c r="I226" s="20">
        <v>65</v>
      </c>
      <c r="J226" s="20">
        <v>60</v>
      </c>
      <c r="K226" s="20">
        <v>58</v>
      </c>
      <c r="L226" s="20">
        <v>59</v>
      </c>
      <c r="M226" s="20">
        <v>56</v>
      </c>
      <c r="N226" s="20">
        <v>62</v>
      </c>
      <c r="O226" s="20">
        <v>57</v>
      </c>
      <c r="P226" s="20">
        <v>54</v>
      </c>
      <c r="Q226" s="20">
        <v>44</v>
      </c>
      <c r="R226" s="20">
        <v>53</v>
      </c>
      <c r="S226" s="20">
        <v>60</v>
      </c>
      <c r="T226" s="20">
        <v>75</v>
      </c>
      <c r="U226" s="20">
        <v>63</v>
      </c>
      <c r="V226" s="20">
        <v>57</v>
      </c>
      <c r="W226" s="20">
        <v>54</v>
      </c>
      <c r="X226" s="20">
        <v>55</v>
      </c>
      <c r="Y226" s="20">
        <v>63</v>
      </c>
      <c r="Z226" s="20">
        <v>70</v>
      </c>
      <c r="AA226" s="20">
        <v>68</v>
      </c>
      <c r="AB226" s="20">
        <v>62</v>
      </c>
      <c r="AC226" s="20">
        <v>68</v>
      </c>
      <c r="AD226" s="20">
        <v>79</v>
      </c>
      <c r="AE226" s="20">
        <v>77</v>
      </c>
      <c r="AF226" s="20">
        <v>79</v>
      </c>
      <c r="AG226" s="20">
        <v>77</v>
      </c>
      <c r="AH226" s="20">
        <v>59</v>
      </c>
      <c r="AI226" s="20">
        <v>59</v>
      </c>
      <c r="AJ226" s="20">
        <v>71</v>
      </c>
      <c r="AK226" s="20"/>
      <c r="AL226" s="51"/>
      <c r="AM226" s="51"/>
      <c r="AN226" s="51"/>
    </row>
    <row r="227" spans="1:40" x14ac:dyDescent="0.25">
      <c r="A227" t="s">
        <v>291</v>
      </c>
      <c r="B227" s="20">
        <v>945</v>
      </c>
      <c r="C227" s="20">
        <v>1048</v>
      </c>
      <c r="D227" s="20">
        <v>831</v>
      </c>
      <c r="E227" s="20">
        <v>462</v>
      </c>
      <c r="F227" s="20">
        <v>347</v>
      </c>
      <c r="G227" s="20">
        <v>296</v>
      </c>
      <c r="H227" s="20">
        <v>263</v>
      </c>
      <c r="I227" s="20">
        <v>249</v>
      </c>
      <c r="J227" s="20">
        <v>235</v>
      </c>
      <c r="K227" s="20">
        <v>241</v>
      </c>
      <c r="L227" s="20">
        <v>342</v>
      </c>
      <c r="M227" s="20">
        <v>554</v>
      </c>
      <c r="N227" s="20">
        <v>936</v>
      </c>
      <c r="O227" s="20">
        <v>1018</v>
      </c>
      <c r="P227" s="20">
        <v>851</v>
      </c>
      <c r="Q227" s="20">
        <v>484</v>
      </c>
      <c r="R227" s="20">
        <v>342</v>
      </c>
      <c r="S227" s="20">
        <v>272</v>
      </c>
      <c r="T227" s="20">
        <v>243</v>
      </c>
      <c r="U227" s="20">
        <v>224</v>
      </c>
      <c r="V227" s="20">
        <v>197</v>
      </c>
      <c r="W227" s="20">
        <v>199</v>
      </c>
      <c r="X227" s="20">
        <v>311</v>
      </c>
      <c r="Y227" s="20">
        <v>594</v>
      </c>
      <c r="Z227" s="20">
        <v>885</v>
      </c>
      <c r="AA227" s="20">
        <v>954</v>
      </c>
      <c r="AB227" s="20">
        <v>858</v>
      </c>
      <c r="AC227" s="20">
        <v>485</v>
      </c>
      <c r="AD227" s="20">
        <v>326</v>
      </c>
      <c r="AE227" s="20">
        <v>305</v>
      </c>
      <c r="AF227" s="20">
        <v>317</v>
      </c>
      <c r="AG227" s="20">
        <v>288</v>
      </c>
      <c r="AH227" s="20">
        <v>240</v>
      </c>
      <c r="AI227" s="20">
        <v>247</v>
      </c>
      <c r="AJ227" s="20">
        <v>428</v>
      </c>
      <c r="AK227" s="20"/>
      <c r="AL227" s="51"/>
      <c r="AM227" s="51"/>
      <c r="AN227" s="51"/>
    </row>
    <row r="228" spans="1:40" x14ac:dyDescent="0.25">
      <c r="A228" t="s">
        <v>291</v>
      </c>
      <c r="B228" s="20">
        <v>945</v>
      </c>
      <c r="C228" s="20">
        <v>1048</v>
      </c>
      <c r="D228" s="20">
        <v>831</v>
      </c>
      <c r="E228" s="20">
        <v>462</v>
      </c>
      <c r="F228" s="20">
        <v>347</v>
      </c>
      <c r="G228" s="20">
        <v>296</v>
      </c>
      <c r="H228" s="20">
        <v>263</v>
      </c>
      <c r="I228" s="20">
        <v>249</v>
      </c>
      <c r="J228" s="20">
        <v>235</v>
      </c>
      <c r="K228" s="20">
        <v>241</v>
      </c>
      <c r="L228" s="20">
        <v>342</v>
      </c>
      <c r="M228" s="20">
        <v>554</v>
      </c>
      <c r="N228" s="20">
        <v>936</v>
      </c>
      <c r="O228" s="20">
        <v>1018</v>
      </c>
      <c r="P228" s="20">
        <v>851</v>
      </c>
      <c r="Q228" s="20">
        <v>484</v>
      </c>
      <c r="R228" s="20">
        <v>342</v>
      </c>
      <c r="S228" s="20">
        <v>272</v>
      </c>
      <c r="T228" s="20">
        <v>243</v>
      </c>
      <c r="U228" s="20">
        <v>224</v>
      </c>
      <c r="V228" s="20">
        <v>197</v>
      </c>
      <c r="W228" s="20">
        <v>199</v>
      </c>
      <c r="X228" s="20">
        <v>311</v>
      </c>
      <c r="Y228" s="20">
        <v>594</v>
      </c>
      <c r="Z228" s="20">
        <v>885</v>
      </c>
      <c r="AA228" s="20">
        <v>954</v>
      </c>
      <c r="AB228" s="20">
        <v>858</v>
      </c>
      <c r="AC228" s="20">
        <v>485</v>
      </c>
      <c r="AD228" s="20">
        <v>326</v>
      </c>
      <c r="AE228" s="20">
        <v>305</v>
      </c>
      <c r="AF228" s="20">
        <v>317</v>
      </c>
      <c r="AG228" s="20">
        <v>288</v>
      </c>
      <c r="AH228" s="20">
        <v>240</v>
      </c>
      <c r="AI228" s="20">
        <v>247</v>
      </c>
      <c r="AJ228" s="20">
        <v>428</v>
      </c>
      <c r="AK228" s="20"/>
      <c r="AL228" s="51"/>
      <c r="AM228" s="51"/>
      <c r="AN228" s="51"/>
    </row>
    <row r="229" spans="1:40" x14ac:dyDescent="0.25">
      <c r="A229" t="s">
        <v>292</v>
      </c>
      <c r="B229" s="20">
        <v>324</v>
      </c>
      <c r="C229" s="20">
        <v>296</v>
      </c>
      <c r="D229" s="20">
        <v>262</v>
      </c>
      <c r="E229" s="20">
        <v>230</v>
      </c>
      <c r="F229" s="20">
        <v>242</v>
      </c>
      <c r="G229" s="20">
        <v>278</v>
      </c>
      <c r="H229" s="20">
        <v>295</v>
      </c>
      <c r="I229" s="20">
        <v>299</v>
      </c>
      <c r="J229" s="20">
        <v>253</v>
      </c>
      <c r="K229" s="20">
        <v>239</v>
      </c>
      <c r="L229" s="20">
        <v>225</v>
      </c>
      <c r="M229" s="20">
        <v>235</v>
      </c>
      <c r="N229" s="20">
        <v>289</v>
      </c>
      <c r="O229" s="20">
        <v>277</v>
      </c>
      <c r="P229" s="20">
        <v>243</v>
      </c>
      <c r="Q229" s="20">
        <v>189</v>
      </c>
      <c r="R229" s="20">
        <v>206</v>
      </c>
      <c r="S229" s="20">
        <v>239</v>
      </c>
      <c r="T229" s="20">
        <v>245</v>
      </c>
      <c r="U229" s="20">
        <v>253</v>
      </c>
      <c r="V229" s="20">
        <v>208</v>
      </c>
      <c r="W229" s="20">
        <v>208</v>
      </c>
      <c r="X229" s="20">
        <v>199</v>
      </c>
      <c r="Y229" s="20">
        <v>221</v>
      </c>
      <c r="Z229" s="20">
        <v>259</v>
      </c>
      <c r="AA229" s="20">
        <v>262</v>
      </c>
      <c r="AB229" s="20">
        <v>260</v>
      </c>
      <c r="AC229" s="20">
        <v>235</v>
      </c>
      <c r="AD229" s="20">
        <v>289</v>
      </c>
      <c r="AE229" s="20">
        <v>324</v>
      </c>
      <c r="AF229" s="20">
        <v>367</v>
      </c>
      <c r="AG229" s="20">
        <v>387</v>
      </c>
      <c r="AH229" s="20">
        <v>302</v>
      </c>
      <c r="AI229" s="20">
        <v>304</v>
      </c>
      <c r="AJ229" s="20">
        <v>319</v>
      </c>
      <c r="AK229" s="20"/>
      <c r="AL229" s="51"/>
      <c r="AM229" s="51"/>
      <c r="AN229" s="51"/>
    </row>
    <row r="230" spans="1:40" x14ac:dyDescent="0.25">
      <c r="A230" t="s">
        <v>293</v>
      </c>
      <c r="B230" s="20">
        <v>595</v>
      </c>
      <c r="C230" s="20">
        <v>533</v>
      </c>
      <c r="D230" s="20">
        <v>492</v>
      </c>
      <c r="E230" s="20">
        <v>459</v>
      </c>
      <c r="F230" s="20">
        <v>544</v>
      </c>
      <c r="G230" s="20">
        <v>602</v>
      </c>
      <c r="H230" s="20">
        <v>601</v>
      </c>
      <c r="I230" s="20">
        <v>572</v>
      </c>
      <c r="J230" s="20">
        <v>556</v>
      </c>
      <c r="K230" s="20">
        <v>573</v>
      </c>
      <c r="L230" s="20">
        <v>491</v>
      </c>
      <c r="M230" s="20">
        <v>482</v>
      </c>
      <c r="N230" s="20">
        <v>569</v>
      </c>
      <c r="O230" s="20">
        <v>546</v>
      </c>
      <c r="P230" s="20">
        <v>513</v>
      </c>
      <c r="Q230" s="20">
        <v>409</v>
      </c>
      <c r="R230" s="20">
        <v>516</v>
      </c>
      <c r="S230" s="20">
        <v>624</v>
      </c>
      <c r="T230" s="20">
        <v>613</v>
      </c>
      <c r="U230" s="20">
        <v>565</v>
      </c>
      <c r="V230" s="20">
        <v>524</v>
      </c>
      <c r="W230" s="20">
        <v>539</v>
      </c>
      <c r="X230" s="20">
        <v>495</v>
      </c>
      <c r="Y230" s="20">
        <v>513</v>
      </c>
      <c r="Z230" s="20">
        <v>518</v>
      </c>
      <c r="AA230" s="20">
        <v>528</v>
      </c>
      <c r="AB230" s="20">
        <v>523</v>
      </c>
      <c r="AC230" s="20">
        <v>484</v>
      </c>
      <c r="AD230" s="20">
        <v>649</v>
      </c>
      <c r="AE230" s="20">
        <v>726</v>
      </c>
      <c r="AF230" s="20">
        <v>800</v>
      </c>
      <c r="AG230" s="20">
        <v>766</v>
      </c>
      <c r="AH230" s="20">
        <v>631</v>
      </c>
      <c r="AI230" s="20">
        <v>665</v>
      </c>
      <c r="AJ230" s="20">
        <v>674</v>
      </c>
      <c r="AK230" s="20"/>
      <c r="AL230" s="51"/>
      <c r="AM230" s="51"/>
      <c r="AN230" s="51"/>
    </row>
    <row r="231" spans="1:40" x14ac:dyDescent="0.25">
      <c r="A231" t="s">
        <v>294</v>
      </c>
      <c r="B231" s="20">
        <v>473</v>
      </c>
      <c r="C231" s="20">
        <v>403</v>
      </c>
      <c r="D231" s="20">
        <v>413</v>
      </c>
      <c r="E231" s="20">
        <v>390</v>
      </c>
      <c r="F231" s="20">
        <v>407</v>
      </c>
      <c r="G231" s="20">
        <v>478</v>
      </c>
      <c r="H231" s="20">
        <v>442</v>
      </c>
      <c r="I231" s="20">
        <v>475</v>
      </c>
      <c r="J231" s="20">
        <v>434</v>
      </c>
      <c r="K231" s="20">
        <v>448</v>
      </c>
      <c r="L231" s="20">
        <v>397</v>
      </c>
      <c r="M231" s="20">
        <v>394</v>
      </c>
      <c r="N231" s="20">
        <v>508</v>
      </c>
      <c r="O231" s="20">
        <v>466</v>
      </c>
      <c r="P231" s="20">
        <v>417</v>
      </c>
      <c r="Q231" s="20">
        <v>340</v>
      </c>
      <c r="R231" s="20">
        <v>414</v>
      </c>
      <c r="S231" s="20">
        <v>503</v>
      </c>
      <c r="T231" s="20">
        <v>480</v>
      </c>
      <c r="U231" s="20">
        <v>469</v>
      </c>
      <c r="V231" s="20">
        <v>438</v>
      </c>
      <c r="W231" s="20">
        <v>428</v>
      </c>
      <c r="X231" s="20">
        <v>394</v>
      </c>
      <c r="Y231" s="20">
        <v>412</v>
      </c>
      <c r="Z231" s="20">
        <v>407</v>
      </c>
      <c r="AA231" s="20">
        <v>437</v>
      </c>
      <c r="AB231" s="20">
        <v>451</v>
      </c>
      <c r="AC231" s="20">
        <v>430</v>
      </c>
      <c r="AD231" s="20">
        <v>578</v>
      </c>
      <c r="AE231" s="20">
        <v>616</v>
      </c>
      <c r="AF231" s="20">
        <v>696</v>
      </c>
      <c r="AG231" s="20">
        <v>663</v>
      </c>
      <c r="AH231" s="20">
        <v>532</v>
      </c>
      <c r="AI231" s="20">
        <v>554</v>
      </c>
      <c r="AJ231" s="20">
        <v>567</v>
      </c>
      <c r="AK231" s="20"/>
      <c r="AL231" s="51"/>
      <c r="AM231" s="51"/>
      <c r="AN231" s="51"/>
    </row>
    <row r="232" spans="1:40" x14ac:dyDescent="0.25">
      <c r="A232" t="s">
        <v>295</v>
      </c>
      <c r="B232" s="20">
        <v>5</v>
      </c>
      <c r="C232" s="20">
        <v>3</v>
      </c>
      <c r="D232" s="20">
        <v>5</v>
      </c>
      <c r="E232" s="20">
        <v>5</v>
      </c>
      <c r="F232" s="20">
        <v>4</v>
      </c>
      <c r="G232" s="20">
        <v>2</v>
      </c>
      <c r="H232" s="20">
        <v>4</v>
      </c>
      <c r="I232" s="20">
        <v>4</v>
      </c>
      <c r="J232" s="20">
        <v>2</v>
      </c>
      <c r="K232" s="20">
        <v>4</v>
      </c>
      <c r="L232" s="20">
        <v>7</v>
      </c>
      <c r="M232" s="20">
        <v>6</v>
      </c>
      <c r="N232" s="20">
        <v>5</v>
      </c>
      <c r="O232" s="20">
        <v>4</v>
      </c>
      <c r="P232" s="20">
        <v>4</v>
      </c>
      <c r="Q232" s="20">
        <v>2</v>
      </c>
      <c r="R232" s="20">
        <v>1</v>
      </c>
      <c r="S232" s="20">
        <v>2</v>
      </c>
      <c r="T232" s="20">
        <v>3</v>
      </c>
      <c r="U232" s="20">
        <v>3</v>
      </c>
      <c r="V232" s="20">
        <v>2</v>
      </c>
      <c r="W232" s="20">
        <v>2</v>
      </c>
      <c r="X232" s="20">
        <v>3</v>
      </c>
      <c r="Y232" s="20">
        <v>4</v>
      </c>
      <c r="Z232" s="20">
        <v>4</v>
      </c>
      <c r="AA232" s="20">
        <v>5</v>
      </c>
      <c r="AB232" s="20">
        <v>3</v>
      </c>
      <c r="AC232" s="20">
        <v>4</v>
      </c>
      <c r="AD232" s="20">
        <v>7</v>
      </c>
      <c r="AE232" s="20">
        <v>4</v>
      </c>
      <c r="AF232" s="20">
        <v>3</v>
      </c>
      <c r="AG232" s="20">
        <v>6</v>
      </c>
      <c r="AH232" s="20">
        <v>4</v>
      </c>
      <c r="AI232" s="20">
        <v>4</v>
      </c>
      <c r="AJ232" s="20">
        <v>4</v>
      </c>
      <c r="AK232" s="20"/>
      <c r="AL232" s="51"/>
      <c r="AM232" s="51"/>
      <c r="AN232" s="51"/>
    </row>
    <row r="233" spans="1:40" x14ac:dyDescent="0.25">
      <c r="A233" t="s">
        <v>71</v>
      </c>
      <c r="B233" s="20">
        <v>3798</v>
      </c>
      <c r="C233" s="20">
        <v>3730</v>
      </c>
      <c r="D233" s="20">
        <v>3247</v>
      </c>
      <c r="E233" s="20">
        <v>2465</v>
      </c>
      <c r="F233" s="20">
        <v>2453</v>
      </c>
      <c r="G233" s="20">
        <v>2763</v>
      </c>
      <c r="H233" s="20">
        <v>2716</v>
      </c>
      <c r="I233" s="20">
        <v>2770</v>
      </c>
      <c r="J233" s="20">
        <v>2440</v>
      </c>
      <c r="K233" s="20">
        <v>2346</v>
      </c>
      <c r="L233" s="20">
        <v>2450</v>
      </c>
      <c r="M233" s="20">
        <v>2583</v>
      </c>
      <c r="N233" s="20">
        <v>3348</v>
      </c>
      <c r="O233" s="20">
        <v>3470</v>
      </c>
      <c r="P233" s="20">
        <v>3088</v>
      </c>
      <c r="Q233" s="20">
        <v>2208</v>
      </c>
      <c r="R233" s="20">
        <v>2228</v>
      </c>
      <c r="S233" s="20">
        <v>2362</v>
      </c>
      <c r="T233" s="20">
        <v>2470</v>
      </c>
      <c r="U233" s="20">
        <v>2436</v>
      </c>
      <c r="V233" s="20">
        <v>2258</v>
      </c>
      <c r="W233" s="20">
        <v>2121</v>
      </c>
      <c r="X233" s="20">
        <v>2104</v>
      </c>
      <c r="Y233" s="20">
        <v>2424</v>
      </c>
      <c r="Z233" s="20">
        <v>2844</v>
      </c>
      <c r="AA233" s="20">
        <v>2934</v>
      </c>
      <c r="AB233" s="20">
        <v>2820</v>
      </c>
      <c r="AC233" s="20">
        <v>2380</v>
      </c>
      <c r="AD233" s="20">
        <v>2522</v>
      </c>
      <c r="AE233" s="20">
        <v>2715</v>
      </c>
      <c r="AF233" s="20">
        <v>3086</v>
      </c>
      <c r="AG233" s="20">
        <v>3068</v>
      </c>
      <c r="AH233" s="20">
        <v>2411</v>
      </c>
      <c r="AI233" s="20">
        <v>2449</v>
      </c>
      <c r="AJ233" s="20">
        <v>2675</v>
      </c>
      <c r="AK233" s="20"/>
      <c r="AL233" s="51"/>
      <c r="AM233" s="51"/>
      <c r="AN233" s="51"/>
    </row>
    <row r="234" spans="1:40" x14ac:dyDescent="0.25">
      <c r="A234" t="s">
        <v>296</v>
      </c>
      <c r="B234" s="20">
        <v>5892</v>
      </c>
      <c r="C234" s="20">
        <v>5803</v>
      </c>
      <c r="D234" s="20">
        <v>4981</v>
      </c>
      <c r="E234" s="20">
        <v>3889</v>
      </c>
      <c r="F234" s="20">
        <v>3852</v>
      </c>
      <c r="G234" s="20">
        <v>4326</v>
      </c>
      <c r="H234" s="20">
        <v>4457</v>
      </c>
      <c r="I234" s="20">
        <v>4485</v>
      </c>
      <c r="J234" s="20">
        <v>3899</v>
      </c>
      <c r="K234" s="20">
        <v>3732</v>
      </c>
      <c r="L234" s="20">
        <v>3883</v>
      </c>
      <c r="M234" s="20">
        <v>4024</v>
      </c>
      <c r="N234" s="20">
        <v>5202</v>
      </c>
      <c r="O234" s="20">
        <v>5385</v>
      </c>
      <c r="P234" s="20">
        <v>4743</v>
      </c>
      <c r="Q234" s="20">
        <v>3364</v>
      </c>
      <c r="R234" s="20">
        <v>3412</v>
      </c>
      <c r="S234" s="20">
        <v>3711</v>
      </c>
      <c r="T234" s="20">
        <v>3856</v>
      </c>
      <c r="U234" s="20">
        <v>3799</v>
      </c>
      <c r="V234" s="20">
        <v>3477</v>
      </c>
      <c r="W234" s="20">
        <v>3312</v>
      </c>
      <c r="X234" s="20">
        <v>3270</v>
      </c>
      <c r="Y234" s="20">
        <v>3671</v>
      </c>
      <c r="Z234" s="20">
        <v>4385</v>
      </c>
      <c r="AA234" s="20">
        <v>4579</v>
      </c>
      <c r="AB234" s="20">
        <v>4324</v>
      </c>
      <c r="AC234" s="20">
        <v>3629</v>
      </c>
      <c r="AD234" s="20">
        <v>3927</v>
      </c>
      <c r="AE234" s="20">
        <v>4257</v>
      </c>
      <c r="AF234" s="20">
        <v>4924</v>
      </c>
      <c r="AG234" s="20">
        <v>4869</v>
      </c>
      <c r="AH234" s="20">
        <v>3826</v>
      </c>
      <c r="AI234" s="20">
        <v>3917</v>
      </c>
      <c r="AJ234" s="20">
        <v>4194</v>
      </c>
      <c r="AK234" s="20"/>
      <c r="AL234" s="51"/>
      <c r="AM234" s="51"/>
      <c r="AN234" s="51"/>
    </row>
    <row r="235" spans="1:40" x14ac:dyDescent="0.25">
      <c r="A235" t="s">
        <v>297</v>
      </c>
      <c r="B235" s="20">
        <v>40</v>
      </c>
      <c r="C235" s="20">
        <v>39</v>
      </c>
      <c r="D235" s="20">
        <v>32</v>
      </c>
      <c r="E235" s="20">
        <v>20</v>
      </c>
      <c r="F235" s="20">
        <v>17</v>
      </c>
      <c r="G235" s="20">
        <v>15</v>
      </c>
      <c r="H235" s="20">
        <v>26</v>
      </c>
      <c r="I235" s="20">
        <v>22</v>
      </c>
      <c r="J235" s="20">
        <v>9</v>
      </c>
      <c r="K235" s="20">
        <v>12</v>
      </c>
      <c r="L235" s="20">
        <v>18</v>
      </c>
      <c r="M235" s="20">
        <v>32</v>
      </c>
      <c r="N235" s="20">
        <v>38</v>
      </c>
      <c r="O235" s="20">
        <v>41</v>
      </c>
      <c r="P235" s="20">
        <v>30</v>
      </c>
      <c r="Q235" s="20">
        <v>22</v>
      </c>
      <c r="R235" s="20">
        <v>14</v>
      </c>
      <c r="S235" s="20">
        <v>15</v>
      </c>
      <c r="T235" s="20">
        <v>20</v>
      </c>
      <c r="U235" s="20">
        <v>17</v>
      </c>
      <c r="V235" s="20">
        <v>13</v>
      </c>
      <c r="W235" s="20">
        <v>16</v>
      </c>
      <c r="X235" s="20">
        <v>18</v>
      </c>
      <c r="Y235" s="20">
        <v>18</v>
      </c>
      <c r="Z235" s="20">
        <v>32</v>
      </c>
      <c r="AA235" s="20">
        <v>34</v>
      </c>
      <c r="AB235" s="20">
        <v>31</v>
      </c>
      <c r="AC235" s="20">
        <v>17</v>
      </c>
      <c r="AD235" s="20">
        <v>14</v>
      </c>
      <c r="AE235" s="20">
        <v>16</v>
      </c>
      <c r="AF235" s="20">
        <v>27</v>
      </c>
      <c r="AG235" s="20">
        <v>30</v>
      </c>
      <c r="AH235" s="20">
        <v>16</v>
      </c>
      <c r="AI235" s="20">
        <v>17</v>
      </c>
      <c r="AJ235" s="20">
        <v>21</v>
      </c>
      <c r="AK235" s="20"/>
      <c r="AL235" s="51"/>
      <c r="AM235" s="51"/>
      <c r="AN235" s="51"/>
    </row>
    <row r="236" spans="1:40" x14ac:dyDescent="0.25">
      <c r="A236" t="s">
        <v>298</v>
      </c>
      <c r="B236" s="20">
        <v>32</v>
      </c>
      <c r="C236" s="20">
        <v>32</v>
      </c>
      <c r="D236" s="20">
        <v>27</v>
      </c>
      <c r="E236" s="20">
        <v>17</v>
      </c>
      <c r="F236" s="20">
        <v>24</v>
      </c>
      <c r="G236" s="20">
        <v>28</v>
      </c>
      <c r="H236" s="20">
        <v>24</v>
      </c>
      <c r="I236" s="20">
        <v>22</v>
      </c>
      <c r="J236" s="20">
        <v>22</v>
      </c>
      <c r="K236" s="20">
        <v>20</v>
      </c>
      <c r="L236" s="20">
        <v>15</v>
      </c>
      <c r="M236" s="20">
        <v>20</v>
      </c>
      <c r="N236" s="20">
        <v>29</v>
      </c>
      <c r="O236" s="20">
        <v>32</v>
      </c>
      <c r="P236" s="20">
        <v>32</v>
      </c>
      <c r="Q236" s="20">
        <v>13</v>
      </c>
      <c r="R236" s="20">
        <v>15</v>
      </c>
      <c r="S236" s="20">
        <v>16</v>
      </c>
      <c r="T236" s="20">
        <v>17</v>
      </c>
      <c r="U236" s="20">
        <v>20</v>
      </c>
      <c r="V236" s="20">
        <v>18</v>
      </c>
      <c r="W236" s="20">
        <v>19</v>
      </c>
      <c r="X236" s="20">
        <v>17</v>
      </c>
      <c r="Y236" s="20">
        <v>19</v>
      </c>
      <c r="Z236" s="20">
        <v>27</v>
      </c>
      <c r="AA236" s="20">
        <v>31</v>
      </c>
      <c r="AB236" s="20">
        <v>24</v>
      </c>
      <c r="AC236" s="20">
        <v>18</v>
      </c>
      <c r="AD236" s="20">
        <v>18</v>
      </c>
      <c r="AE236" s="20">
        <v>21</v>
      </c>
      <c r="AF236" s="20">
        <v>25</v>
      </c>
      <c r="AG236" s="20">
        <v>26</v>
      </c>
      <c r="AH236" s="20">
        <v>18</v>
      </c>
      <c r="AI236" s="20">
        <v>19</v>
      </c>
      <c r="AJ236" s="20">
        <v>27</v>
      </c>
      <c r="AK236" s="20"/>
      <c r="AL236" s="51"/>
      <c r="AM236" s="51"/>
      <c r="AN236" s="51"/>
    </row>
    <row r="237" spans="1:40" x14ac:dyDescent="0.25">
      <c r="A237" t="s">
        <v>299</v>
      </c>
      <c r="B237" s="20">
        <v>27</v>
      </c>
      <c r="C237" s="20">
        <v>26</v>
      </c>
      <c r="D237" s="20">
        <v>21</v>
      </c>
      <c r="E237" s="20">
        <v>24</v>
      </c>
      <c r="F237" s="20">
        <v>24</v>
      </c>
      <c r="G237" s="20">
        <v>23</v>
      </c>
      <c r="H237" s="20">
        <v>22</v>
      </c>
      <c r="I237" s="20">
        <v>18</v>
      </c>
      <c r="J237" s="20">
        <v>15</v>
      </c>
      <c r="K237" s="20">
        <v>17</v>
      </c>
      <c r="L237" s="20">
        <v>18</v>
      </c>
      <c r="M237" s="20">
        <v>20</v>
      </c>
      <c r="N237" s="20">
        <v>23</v>
      </c>
      <c r="O237" s="20">
        <v>26</v>
      </c>
      <c r="P237" s="20">
        <v>22</v>
      </c>
      <c r="Q237" s="20">
        <v>18</v>
      </c>
      <c r="R237" s="20">
        <v>13</v>
      </c>
      <c r="S237" s="20">
        <v>14</v>
      </c>
      <c r="T237" s="20">
        <v>15</v>
      </c>
      <c r="U237" s="20">
        <v>15</v>
      </c>
      <c r="V237" s="20">
        <v>13</v>
      </c>
      <c r="W237" s="20">
        <v>11</v>
      </c>
      <c r="X237" s="20">
        <v>14</v>
      </c>
      <c r="Y237" s="20">
        <v>14</v>
      </c>
      <c r="Z237" s="20">
        <v>18</v>
      </c>
      <c r="AA237" s="20">
        <v>20</v>
      </c>
      <c r="AB237" s="20">
        <v>20</v>
      </c>
      <c r="AC237" s="20">
        <v>18</v>
      </c>
      <c r="AD237" s="20">
        <v>19</v>
      </c>
      <c r="AE237" s="20">
        <v>21</v>
      </c>
      <c r="AF237" s="20">
        <v>23</v>
      </c>
      <c r="AG237" s="20">
        <v>24</v>
      </c>
      <c r="AH237" s="20">
        <v>19</v>
      </c>
      <c r="AI237" s="20">
        <v>17</v>
      </c>
      <c r="AJ237" s="20">
        <v>20</v>
      </c>
      <c r="AK237" s="20"/>
      <c r="AL237" s="51"/>
      <c r="AM237" s="51"/>
      <c r="AN237" s="51"/>
    </row>
    <row r="238" spans="1:40" x14ac:dyDescent="0.25">
      <c r="A238" t="s">
        <v>300</v>
      </c>
      <c r="B238" s="20">
        <v>181</v>
      </c>
      <c r="C238" s="20">
        <v>160</v>
      </c>
      <c r="D238" s="20">
        <v>151</v>
      </c>
      <c r="E238" s="20">
        <v>105</v>
      </c>
      <c r="F238" s="20">
        <v>117</v>
      </c>
      <c r="G238" s="20">
        <v>118</v>
      </c>
      <c r="H238" s="20">
        <v>118</v>
      </c>
      <c r="I238" s="20">
        <v>126</v>
      </c>
      <c r="J238" s="20">
        <v>88</v>
      </c>
      <c r="K238" s="20">
        <v>91</v>
      </c>
      <c r="L238" s="20">
        <v>74</v>
      </c>
      <c r="M238" s="20">
        <v>96</v>
      </c>
      <c r="N238" s="20">
        <v>121</v>
      </c>
      <c r="O238" s="20">
        <v>128</v>
      </c>
      <c r="P238" s="20">
        <v>115</v>
      </c>
      <c r="Q238" s="20">
        <v>86</v>
      </c>
      <c r="R238" s="20">
        <v>104</v>
      </c>
      <c r="S238" s="20">
        <v>116</v>
      </c>
      <c r="T238" s="20">
        <v>125</v>
      </c>
      <c r="U238" s="20">
        <v>114</v>
      </c>
      <c r="V238" s="20">
        <v>104</v>
      </c>
      <c r="W238" s="20">
        <v>98</v>
      </c>
      <c r="X238" s="20">
        <v>92</v>
      </c>
      <c r="Y238" s="20">
        <v>97</v>
      </c>
      <c r="Z238" s="20">
        <v>117</v>
      </c>
      <c r="AA238" s="20">
        <v>124</v>
      </c>
      <c r="AB238" s="20">
        <v>135</v>
      </c>
      <c r="AC238" s="20">
        <v>119</v>
      </c>
      <c r="AD238" s="20">
        <v>143</v>
      </c>
      <c r="AE238" s="20">
        <v>139</v>
      </c>
      <c r="AF238" s="20">
        <v>161</v>
      </c>
      <c r="AG238" s="20">
        <v>175</v>
      </c>
      <c r="AH238" s="20">
        <v>132</v>
      </c>
      <c r="AI238" s="20">
        <v>125</v>
      </c>
      <c r="AJ238" s="20">
        <v>135</v>
      </c>
      <c r="AK238" s="20"/>
      <c r="AL238" s="51"/>
      <c r="AM238" s="51"/>
      <c r="AN238" s="51"/>
    </row>
    <row r="239" spans="1:40" x14ac:dyDescent="0.25">
      <c r="A239" t="s">
        <v>301</v>
      </c>
      <c r="B239" s="20">
        <v>296</v>
      </c>
      <c r="C239" s="20">
        <v>263</v>
      </c>
      <c r="D239" s="20">
        <v>252</v>
      </c>
      <c r="E239" s="20">
        <v>244</v>
      </c>
      <c r="F239" s="20">
        <v>264</v>
      </c>
      <c r="G239" s="20">
        <v>302</v>
      </c>
      <c r="H239" s="20">
        <v>295</v>
      </c>
      <c r="I239" s="20">
        <v>311</v>
      </c>
      <c r="J239" s="20">
        <v>284</v>
      </c>
      <c r="K239" s="20">
        <v>298</v>
      </c>
      <c r="L239" s="20">
        <v>261</v>
      </c>
      <c r="M239" s="20">
        <v>246</v>
      </c>
      <c r="N239" s="20">
        <v>304</v>
      </c>
      <c r="O239" s="20">
        <v>269</v>
      </c>
      <c r="P239" s="20">
        <v>259</v>
      </c>
      <c r="Q239" s="20">
        <v>202</v>
      </c>
      <c r="R239" s="20">
        <v>252</v>
      </c>
      <c r="S239" s="20">
        <v>286</v>
      </c>
      <c r="T239" s="20">
        <v>293</v>
      </c>
      <c r="U239" s="20">
        <v>292</v>
      </c>
      <c r="V239" s="20">
        <v>291</v>
      </c>
      <c r="W239" s="20">
        <v>278</v>
      </c>
      <c r="X239" s="20">
        <v>267</v>
      </c>
      <c r="Y239" s="20">
        <v>263</v>
      </c>
      <c r="Z239" s="20">
        <v>275</v>
      </c>
      <c r="AA239" s="20">
        <v>273</v>
      </c>
      <c r="AB239" s="20">
        <v>289</v>
      </c>
      <c r="AC239" s="20">
        <v>245</v>
      </c>
      <c r="AD239" s="20">
        <v>318</v>
      </c>
      <c r="AE239" s="20">
        <v>365</v>
      </c>
      <c r="AF239" s="20">
        <v>411</v>
      </c>
      <c r="AG239" s="20">
        <v>391</v>
      </c>
      <c r="AH239" s="20">
        <v>317</v>
      </c>
      <c r="AI239" s="20">
        <v>339</v>
      </c>
      <c r="AJ239" s="20">
        <v>341</v>
      </c>
      <c r="AK239" s="20"/>
      <c r="AL239" s="51"/>
      <c r="AM239" s="51"/>
      <c r="AN239" s="51"/>
    </row>
    <row r="240" spans="1:40" x14ac:dyDescent="0.25">
      <c r="A240" t="s">
        <v>302</v>
      </c>
      <c r="B240" s="20">
        <v>1364</v>
      </c>
      <c r="C240" s="20">
        <v>1159</v>
      </c>
      <c r="D240" s="20">
        <v>1143</v>
      </c>
      <c r="E240" s="20">
        <v>1059</v>
      </c>
      <c r="F240" s="20">
        <v>1237</v>
      </c>
      <c r="G240" s="20">
        <v>1505</v>
      </c>
      <c r="H240" s="20">
        <v>1451</v>
      </c>
      <c r="I240" s="20">
        <v>1473</v>
      </c>
      <c r="J240" s="20">
        <v>1316</v>
      </c>
      <c r="K240" s="20">
        <v>1314</v>
      </c>
      <c r="L240" s="20">
        <v>1181</v>
      </c>
      <c r="M240" s="20">
        <v>1155</v>
      </c>
      <c r="N240" s="20">
        <v>1403</v>
      </c>
      <c r="O240" s="20">
        <v>1320</v>
      </c>
      <c r="P240" s="20">
        <v>1193</v>
      </c>
      <c r="Q240" s="20">
        <v>1034</v>
      </c>
      <c r="R240" s="20">
        <v>1264</v>
      </c>
      <c r="S240" s="20">
        <v>1523</v>
      </c>
      <c r="T240" s="20">
        <v>1425</v>
      </c>
      <c r="U240" s="20">
        <v>1426</v>
      </c>
      <c r="V240" s="20">
        <v>1341</v>
      </c>
      <c r="W240" s="20">
        <v>1332</v>
      </c>
      <c r="X240" s="20">
        <v>1188</v>
      </c>
      <c r="Y240" s="20">
        <v>1262</v>
      </c>
      <c r="Z240" s="20">
        <v>1274</v>
      </c>
      <c r="AA240" s="20">
        <v>1355</v>
      </c>
      <c r="AB240" s="20">
        <v>1317</v>
      </c>
      <c r="AC240" s="20">
        <v>1206</v>
      </c>
      <c r="AD240" s="20">
        <v>1536</v>
      </c>
      <c r="AE240" s="20">
        <v>1747</v>
      </c>
      <c r="AF240" s="20">
        <v>1909</v>
      </c>
      <c r="AG240" s="20">
        <v>1960</v>
      </c>
      <c r="AH240" s="20">
        <v>1593</v>
      </c>
      <c r="AI240" s="20">
        <v>1638</v>
      </c>
      <c r="AJ240" s="20">
        <v>1714</v>
      </c>
      <c r="AK240" s="20"/>
      <c r="AL240" s="51"/>
      <c r="AM240" s="51"/>
      <c r="AN240" s="51"/>
    </row>
    <row r="241" spans="1:40" x14ac:dyDescent="0.25">
      <c r="A241" t="s">
        <v>303</v>
      </c>
      <c r="B241" s="20">
        <v>14926</v>
      </c>
      <c r="C241" s="20">
        <v>13750</v>
      </c>
      <c r="D241" s="20">
        <v>12659</v>
      </c>
      <c r="E241" s="20">
        <v>11472</v>
      </c>
      <c r="F241" s="20">
        <v>12307</v>
      </c>
      <c r="G241" s="20">
        <v>13897</v>
      </c>
      <c r="H241" s="20">
        <v>13656</v>
      </c>
      <c r="I241" s="20">
        <v>13669</v>
      </c>
      <c r="J241" s="20">
        <v>12399</v>
      </c>
      <c r="K241" s="20">
        <v>12132</v>
      </c>
      <c r="L241" s="20">
        <v>11199</v>
      </c>
      <c r="M241" s="20">
        <v>11032</v>
      </c>
      <c r="N241" s="20">
        <v>14036</v>
      </c>
      <c r="O241" s="20">
        <v>13751</v>
      </c>
      <c r="P241" s="20">
        <v>12492</v>
      </c>
      <c r="Q241" s="20">
        <v>10172</v>
      </c>
      <c r="R241" s="20">
        <v>11685</v>
      </c>
      <c r="S241" s="20">
        <v>13044</v>
      </c>
      <c r="T241" s="20">
        <v>12835</v>
      </c>
      <c r="U241" s="20">
        <v>12536</v>
      </c>
      <c r="V241" s="20">
        <v>11611</v>
      </c>
      <c r="W241" s="20">
        <v>11345</v>
      </c>
      <c r="X241" s="20">
        <v>10668</v>
      </c>
      <c r="Y241" s="20">
        <v>11447</v>
      </c>
      <c r="Z241" s="20">
        <v>12101</v>
      </c>
      <c r="AA241" s="20">
        <v>12558</v>
      </c>
      <c r="AB241" s="20">
        <v>12543</v>
      </c>
      <c r="AC241" s="20">
        <v>11272</v>
      </c>
      <c r="AD241" s="20">
        <v>14119</v>
      </c>
      <c r="AE241" s="20">
        <v>15415</v>
      </c>
      <c r="AF241" s="20">
        <v>17667</v>
      </c>
      <c r="AG241" s="20">
        <v>17433</v>
      </c>
      <c r="AH241" s="20">
        <v>13826</v>
      </c>
      <c r="AI241" s="20">
        <v>14487</v>
      </c>
      <c r="AJ241" s="20">
        <v>15045</v>
      </c>
      <c r="AK241" s="20"/>
      <c r="AL241" s="51"/>
      <c r="AM241" s="51"/>
      <c r="AN241" s="51"/>
    </row>
    <row r="242" spans="1:40" x14ac:dyDescent="0.25">
      <c r="A242" t="s">
        <v>304</v>
      </c>
      <c r="B242" s="20">
        <v>192</v>
      </c>
      <c r="C242" s="20">
        <v>176</v>
      </c>
      <c r="D242" s="20">
        <v>178</v>
      </c>
      <c r="E242" s="20">
        <v>145</v>
      </c>
      <c r="F242" s="20">
        <v>149</v>
      </c>
      <c r="G242" s="20">
        <v>173</v>
      </c>
      <c r="H242" s="20">
        <v>170</v>
      </c>
      <c r="I242" s="20">
        <v>162</v>
      </c>
      <c r="J242" s="20">
        <v>152</v>
      </c>
      <c r="K242" s="20">
        <v>147</v>
      </c>
      <c r="L242" s="20">
        <v>130</v>
      </c>
      <c r="M242" s="20">
        <v>137</v>
      </c>
      <c r="N242" s="20">
        <v>187</v>
      </c>
      <c r="O242" s="20">
        <v>172</v>
      </c>
      <c r="P242" s="20">
        <v>154</v>
      </c>
      <c r="Q242" s="20">
        <v>121</v>
      </c>
      <c r="R242" s="20">
        <v>137</v>
      </c>
      <c r="S242" s="20">
        <v>166</v>
      </c>
      <c r="T242" s="20">
        <v>159</v>
      </c>
      <c r="U242" s="20">
        <v>156</v>
      </c>
      <c r="V242" s="20">
        <v>144</v>
      </c>
      <c r="W242" s="20">
        <v>147</v>
      </c>
      <c r="X242" s="20">
        <v>143</v>
      </c>
      <c r="Y242" s="20">
        <v>152</v>
      </c>
      <c r="Z242" s="20">
        <v>152</v>
      </c>
      <c r="AA242" s="20">
        <v>169</v>
      </c>
      <c r="AB242" s="20">
        <v>160</v>
      </c>
      <c r="AC242" s="20">
        <v>151</v>
      </c>
      <c r="AD242" s="20">
        <v>180</v>
      </c>
      <c r="AE242" s="20">
        <v>202</v>
      </c>
      <c r="AF242" s="20">
        <v>242</v>
      </c>
      <c r="AG242" s="20">
        <v>245</v>
      </c>
      <c r="AH242" s="20">
        <v>190</v>
      </c>
      <c r="AI242" s="20">
        <v>204</v>
      </c>
      <c r="AJ242" s="20">
        <v>228</v>
      </c>
      <c r="AK242" s="20"/>
      <c r="AL242" s="51"/>
      <c r="AM242" s="51"/>
      <c r="AN242" s="51"/>
    </row>
    <row r="243" spans="1:40" x14ac:dyDescent="0.25">
      <c r="A243" t="s">
        <v>305</v>
      </c>
      <c r="B243" s="20">
        <v>389</v>
      </c>
      <c r="C243" s="20">
        <v>373</v>
      </c>
      <c r="D243" s="20">
        <v>317</v>
      </c>
      <c r="E243" s="20">
        <v>283</v>
      </c>
      <c r="F243" s="20">
        <v>296</v>
      </c>
      <c r="G243" s="20">
        <v>309</v>
      </c>
      <c r="H243" s="20">
        <v>315</v>
      </c>
      <c r="I243" s="20">
        <v>319</v>
      </c>
      <c r="J243" s="20">
        <v>273</v>
      </c>
      <c r="K243" s="20">
        <v>259</v>
      </c>
      <c r="L243" s="20">
        <v>281</v>
      </c>
      <c r="M243" s="20">
        <v>300</v>
      </c>
      <c r="N243" s="20">
        <v>329</v>
      </c>
      <c r="O243" s="20">
        <v>325</v>
      </c>
      <c r="P243" s="20">
        <v>279</v>
      </c>
      <c r="Q243" s="20">
        <v>219</v>
      </c>
      <c r="R243" s="20">
        <v>246</v>
      </c>
      <c r="S243" s="20">
        <v>250</v>
      </c>
      <c r="T243" s="20">
        <v>239</v>
      </c>
      <c r="U243" s="20">
        <v>238</v>
      </c>
      <c r="V243" s="20">
        <v>219</v>
      </c>
      <c r="W243" s="20">
        <v>211</v>
      </c>
      <c r="X243" s="20">
        <v>214</v>
      </c>
      <c r="Y243" s="20">
        <v>244</v>
      </c>
      <c r="Z243" s="20">
        <v>263</v>
      </c>
      <c r="AA243" s="20">
        <v>267</v>
      </c>
      <c r="AB243" s="20">
        <v>275</v>
      </c>
      <c r="AC243" s="20">
        <v>237</v>
      </c>
      <c r="AD243" s="20">
        <v>303</v>
      </c>
      <c r="AE243" s="20">
        <v>317</v>
      </c>
      <c r="AF243" s="20">
        <v>334</v>
      </c>
      <c r="AG243" s="20">
        <v>320</v>
      </c>
      <c r="AH243" s="20">
        <v>254</v>
      </c>
      <c r="AI243" s="20">
        <v>258</v>
      </c>
      <c r="AJ243" s="20">
        <v>272</v>
      </c>
      <c r="AK243" s="20"/>
      <c r="AL243" s="51"/>
      <c r="AM243" s="51"/>
      <c r="AN243" s="51"/>
    </row>
    <row r="244" spans="1:40" x14ac:dyDescent="0.25">
      <c r="A244" t="s">
        <v>306</v>
      </c>
      <c r="B244" s="20">
        <v>603</v>
      </c>
      <c r="C244" s="20">
        <v>563</v>
      </c>
      <c r="D244" s="20">
        <v>497</v>
      </c>
      <c r="E244" s="20">
        <v>440</v>
      </c>
      <c r="F244" s="20">
        <v>448</v>
      </c>
      <c r="G244" s="20">
        <v>504</v>
      </c>
      <c r="H244" s="20">
        <v>481</v>
      </c>
      <c r="I244" s="20">
        <v>489</v>
      </c>
      <c r="J244" s="20">
        <v>432</v>
      </c>
      <c r="K244" s="20">
        <v>419</v>
      </c>
      <c r="L244" s="20">
        <v>441</v>
      </c>
      <c r="M244" s="20">
        <v>461</v>
      </c>
      <c r="N244" s="20">
        <v>519</v>
      </c>
      <c r="O244" s="20">
        <v>501</v>
      </c>
      <c r="P244" s="20">
        <v>445</v>
      </c>
      <c r="Q244" s="20">
        <v>343</v>
      </c>
      <c r="R244" s="20">
        <v>380</v>
      </c>
      <c r="S244" s="20">
        <v>422</v>
      </c>
      <c r="T244" s="20">
        <v>402</v>
      </c>
      <c r="U244" s="20">
        <v>402</v>
      </c>
      <c r="V244" s="20">
        <v>364</v>
      </c>
      <c r="W244" s="20">
        <v>354</v>
      </c>
      <c r="X244" s="20">
        <v>352</v>
      </c>
      <c r="Y244" s="20">
        <v>407</v>
      </c>
      <c r="Z244" s="20">
        <v>453</v>
      </c>
      <c r="AA244" s="20">
        <v>479</v>
      </c>
      <c r="AB244" s="20">
        <v>466</v>
      </c>
      <c r="AC244" s="20">
        <v>401</v>
      </c>
      <c r="AD244" s="20">
        <v>487</v>
      </c>
      <c r="AE244" s="20">
        <v>522</v>
      </c>
      <c r="AF244" s="20">
        <v>558</v>
      </c>
      <c r="AG244" s="20">
        <v>561</v>
      </c>
      <c r="AH244" s="20">
        <v>429</v>
      </c>
      <c r="AI244" s="20">
        <v>447</v>
      </c>
      <c r="AJ244" s="20">
        <v>475</v>
      </c>
      <c r="AK244" s="20"/>
      <c r="AL244" s="51"/>
      <c r="AM244" s="51"/>
      <c r="AN244" s="51"/>
    </row>
    <row r="245" spans="1:40" x14ac:dyDescent="0.25">
      <c r="A245" t="s">
        <v>307</v>
      </c>
      <c r="B245" s="20">
        <v>581</v>
      </c>
      <c r="C245" s="20">
        <v>543</v>
      </c>
      <c r="D245" s="20">
        <v>479</v>
      </c>
      <c r="E245" s="20">
        <v>424</v>
      </c>
      <c r="F245" s="20">
        <v>433</v>
      </c>
      <c r="G245" s="20">
        <v>490</v>
      </c>
      <c r="H245" s="20">
        <v>471</v>
      </c>
      <c r="I245" s="20">
        <v>478</v>
      </c>
      <c r="J245" s="20">
        <v>424</v>
      </c>
      <c r="K245" s="20">
        <v>409</v>
      </c>
      <c r="L245" s="20">
        <v>425</v>
      </c>
      <c r="M245" s="20">
        <v>442</v>
      </c>
      <c r="N245" s="20">
        <v>498</v>
      </c>
      <c r="O245" s="20">
        <v>479</v>
      </c>
      <c r="P245" s="20">
        <v>422</v>
      </c>
      <c r="Q245" s="20">
        <v>330</v>
      </c>
      <c r="R245" s="20">
        <v>372</v>
      </c>
      <c r="S245" s="20">
        <v>411</v>
      </c>
      <c r="T245" s="20">
        <v>391</v>
      </c>
      <c r="U245" s="20">
        <v>389</v>
      </c>
      <c r="V245" s="20">
        <v>353</v>
      </c>
      <c r="W245" s="20">
        <v>345</v>
      </c>
      <c r="X245" s="20">
        <v>334</v>
      </c>
      <c r="Y245" s="20">
        <v>383</v>
      </c>
      <c r="Z245" s="20">
        <v>415</v>
      </c>
      <c r="AA245" s="20">
        <v>440</v>
      </c>
      <c r="AB245" s="20">
        <v>431</v>
      </c>
      <c r="AC245" s="20">
        <v>373</v>
      </c>
      <c r="AD245" s="20">
        <v>470</v>
      </c>
      <c r="AE245" s="20">
        <v>504</v>
      </c>
      <c r="AF245" s="20">
        <v>541</v>
      </c>
      <c r="AG245" s="20">
        <v>542</v>
      </c>
      <c r="AH245" s="20">
        <v>415</v>
      </c>
      <c r="AI245" s="20">
        <v>433</v>
      </c>
      <c r="AJ245" s="20">
        <v>446</v>
      </c>
      <c r="AK245" s="20"/>
      <c r="AL245" s="51"/>
      <c r="AM245" s="51"/>
      <c r="AN245" s="51"/>
    </row>
    <row r="246" spans="1:40" x14ac:dyDescent="0.25">
      <c r="A246" t="s">
        <v>308</v>
      </c>
      <c r="B246" s="20">
        <v>607</v>
      </c>
      <c r="C246" s="20">
        <v>531</v>
      </c>
      <c r="D246" s="20">
        <v>494</v>
      </c>
      <c r="E246" s="20">
        <v>453</v>
      </c>
      <c r="F246" s="20">
        <v>495</v>
      </c>
      <c r="G246" s="20">
        <v>557</v>
      </c>
      <c r="H246" s="20">
        <v>555</v>
      </c>
      <c r="I246" s="20">
        <v>572</v>
      </c>
      <c r="J246" s="20">
        <v>491</v>
      </c>
      <c r="K246" s="20">
        <v>512</v>
      </c>
      <c r="L246" s="20">
        <v>502</v>
      </c>
      <c r="M246" s="20">
        <v>503</v>
      </c>
      <c r="N246" s="20">
        <v>547</v>
      </c>
      <c r="O246" s="20">
        <v>610</v>
      </c>
      <c r="P246" s="20">
        <v>543</v>
      </c>
      <c r="Q246" s="20">
        <v>451</v>
      </c>
      <c r="R246" s="20">
        <v>488</v>
      </c>
      <c r="S246" s="20">
        <v>566</v>
      </c>
      <c r="T246" s="20">
        <v>565</v>
      </c>
      <c r="U246" s="20">
        <v>539</v>
      </c>
      <c r="V246" s="20">
        <v>511</v>
      </c>
      <c r="W246" s="20">
        <v>496</v>
      </c>
      <c r="X246" s="20">
        <v>451</v>
      </c>
      <c r="Y246" s="20">
        <v>483</v>
      </c>
      <c r="Z246" s="20">
        <v>504</v>
      </c>
      <c r="AA246" s="20">
        <v>510</v>
      </c>
      <c r="AB246" s="20">
        <v>496</v>
      </c>
      <c r="AC246" s="20">
        <v>476</v>
      </c>
      <c r="AD246" s="20">
        <v>604</v>
      </c>
      <c r="AE246" s="20">
        <v>658</v>
      </c>
      <c r="AF246" s="20">
        <v>760</v>
      </c>
      <c r="AG246" s="20">
        <v>765</v>
      </c>
      <c r="AH246" s="20">
        <v>625</v>
      </c>
      <c r="AI246" s="20">
        <v>654</v>
      </c>
      <c r="AJ246" s="20">
        <v>689</v>
      </c>
      <c r="AK246" s="20"/>
      <c r="AL246" s="51"/>
      <c r="AM246" s="51"/>
      <c r="AN246" s="51"/>
    </row>
    <row r="247" spans="1:40" x14ac:dyDescent="0.25">
      <c r="A247" t="s">
        <v>309</v>
      </c>
      <c r="B247" s="20">
        <v>661</v>
      </c>
      <c r="C247" s="20">
        <v>632</v>
      </c>
      <c r="D247" s="20">
        <v>589</v>
      </c>
      <c r="E247" s="20">
        <v>480</v>
      </c>
      <c r="F247" s="20">
        <v>538</v>
      </c>
      <c r="G247" s="20">
        <v>616</v>
      </c>
      <c r="H247" s="20">
        <v>601</v>
      </c>
      <c r="I247" s="20">
        <v>589</v>
      </c>
      <c r="J247" s="20">
        <v>534</v>
      </c>
      <c r="K247" s="20">
        <v>533</v>
      </c>
      <c r="L247" s="20">
        <v>475</v>
      </c>
      <c r="M247" s="20">
        <v>507</v>
      </c>
      <c r="N247" s="20">
        <v>601</v>
      </c>
      <c r="O247" s="20">
        <v>647</v>
      </c>
      <c r="P247" s="20">
        <v>577</v>
      </c>
      <c r="Q247" s="20">
        <v>417</v>
      </c>
      <c r="R247" s="20">
        <v>480</v>
      </c>
      <c r="S247" s="20">
        <v>540</v>
      </c>
      <c r="T247" s="20">
        <v>544</v>
      </c>
      <c r="U247" s="20">
        <v>530</v>
      </c>
      <c r="V247" s="20">
        <v>483</v>
      </c>
      <c r="W247" s="20">
        <v>493</v>
      </c>
      <c r="X247" s="20">
        <v>477</v>
      </c>
      <c r="Y247" s="20">
        <v>515</v>
      </c>
      <c r="Z247" s="20">
        <v>550</v>
      </c>
      <c r="AA247" s="20">
        <v>567</v>
      </c>
      <c r="AB247" s="20">
        <v>580</v>
      </c>
      <c r="AC247" s="20">
        <v>484</v>
      </c>
      <c r="AD247" s="20">
        <v>584</v>
      </c>
      <c r="AE247" s="20">
        <v>657</v>
      </c>
      <c r="AF247" s="20">
        <v>765</v>
      </c>
      <c r="AG247" s="20">
        <v>750</v>
      </c>
      <c r="AH247" s="20">
        <v>621</v>
      </c>
      <c r="AI247" s="20">
        <v>626</v>
      </c>
      <c r="AJ247" s="20">
        <v>656</v>
      </c>
      <c r="AK247" s="20"/>
      <c r="AL247" s="51"/>
      <c r="AM247" s="51"/>
      <c r="AN247" s="51"/>
    </row>
    <row r="248" spans="1:40" x14ac:dyDescent="0.25">
      <c r="A248" t="s">
        <v>310</v>
      </c>
      <c r="B248" s="20">
        <v>115</v>
      </c>
      <c r="C248" s="20">
        <v>115</v>
      </c>
      <c r="D248" s="20">
        <v>106</v>
      </c>
      <c r="E248" s="20">
        <v>89</v>
      </c>
      <c r="F248" s="20">
        <v>98</v>
      </c>
      <c r="G248" s="20">
        <v>100</v>
      </c>
      <c r="H248" s="20">
        <v>96</v>
      </c>
      <c r="I248" s="20">
        <v>99</v>
      </c>
      <c r="J248" s="20">
        <v>89</v>
      </c>
      <c r="K248" s="20">
        <v>89</v>
      </c>
      <c r="L248" s="20">
        <v>90</v>
      </c>
      <c r="M248" s="20">
        <v>96</v>
      </c>
      <c r="N248" s="20">
        <v>126</v>
      </c>
      <c r="O248" s="20">
        <v>132</v>
      </c>
      <c r="P248" s="20">
        <v>104</v>
      </c>
      <c r="Q248" s="20">
        <v>79</v>
      </c>
      <c r="R248" s="20">
        <v>86</v>
      </c>
      <c r="S248" s="20">
        <v>86</v>
      </c>
      <c r="T248" s="20">
        <v>92</v>
      </c>
      <c r="U248" s="20">
        <v>95</v>
      </c>
      <c r="V248" s="20">
        <v>95</v>
      </c>
      <c r="W248" s="20">
        <v>90</v>
      </c>
      <c r="X248" s="20">
        <v>86</v>
      </c>
      <c r="Y248" s="20">
        <v>100</v>
      </c>
      <c r="Z248" s="20">
        <v>118</v>
      </c>
      <c r="AA248" s="20">
        <v>125</v>
      </c>
      <c r="AB248" s="20">
        <v>121</v>
      </c>
      <c r="AC248" s="20">
        <v>100</v>
      </c>
      <c r="AD248" s="20">
        <v>99</v>
      </c>
      <c r="AE248" s="20">
        <v>95</v>
      </c>
      <c r="AF248" s="20">
        <v>114</v>
      </c>
      <c r="AG248" s="20">
        <v>104</v>
      </c>
      <c r="AH248" s="20">
        <v>87</v>
      </c>
      <c r="AI248" s="20">
        <v>99</v>
      </c>
      <c r="AJ248" s="20">
        <v>115</v>
      </c>
      <c r="AK248" s="20"/>
      <c r="AL248" s="51"/>
      <c r="AM248" s="51"/>
      <c r="AN248" s="51"/>
    </row>
    <row r="249" spans="1:40" x14ac:dyDescent="0.25">
      <c r="A249" t="s">
        <v>311</v>
      </c>
      <c r="B249" s="20">
        <v>311</v>
      </c>
      <c r="C249" s="20">
        <v>293</v>
      </c>
      <c r="D249" s="20">
        <v>273</v>
      </c>
      <c r="E249" s="20">
        <v>248</v>
      </c>
      <c r="F249" s="20">
        <v>261</v>
      </c>
      <c r="G249" s="20">
        <v>276</v>
      </c>
      <c r="H249" s="20">
        <v>280</v>
      </c>
      <c r="I249" s="20">
        <v>274</v>
      </c>
      <c r="J249" s="20">
        <v>260</v>
      </c>
      <c r="K249" s="20">
        <v>261</v>
      </c>
      <c r="L249" s="20">
        <v>232</v>
      </c>
      <c r="M249" s="20">
        <v>241</v>
      </c>
      <c r="N249" s="20">
        <v>283</v>
      </c>
      <c r="O249" s="20">
        <v>283</v>
      </c>
      <c r="P249" s="20">
        <v>259</v>
      </c>
      <c r="Q249" s="20">
        <v>214</v>
      </c>
      <c r="R249" s="20">
        <v>243</v>
      </c>
      <c r="S249" s="20">
        <v>282</v>
      </c>
      <c r="T249" s="20">
        <v>280</v>
      </c>
      <c r="U249" s="20">
        <v>266</v>
      </c>
      <c r="V249" s="20">
        <v>248</v>
      </c>
      <c r="W249" s="20">
        <v>237</v>
      </c>
      <c r="X249" s="20">
        <v>210</v>
      </c>
      <c r="Y249" s="20">
        <v>238</v>
      </c>
      <c r="Z249" s="20">
        <v>248</v>
      </c>
      <c r="AA249" s="20">
        <v>249</v>
      </c>
      <c r="AB249" s="20">
        <v>248</v>
      </c>
      <c r="AC249" s="20">
        <v>210</v>
      </c>
      <c r="AD249" s="20">
        <v>262</v>
      </c>
      <c r="AE249" s="20">
        <v>290</v>
      </c>
      <c r="AF249" s="20">
        <v>344</v>
      </c>
      <c r="AG249" s="20">
        <v>333</v>
      </c>
      <c r="AH249" s="20">
        <v>291</v>
      </c>
      <c r="AI249" s="20">
        <v>307</v>
      </c>
      <c r="AJ249" s="20">
        <v>317</v>
      </c>
      <c r="AK249" s="20"/>
      <c r="AL249" s="51"/>
      <c r="AM249" s="51"/>
      <c r="AN249" s="51"/>
    </row>
    <row r="250" spans="1:40" x14ac:dyDescent="0.25">
      <c r="A250" t="s">
        <v>312</v>
      </c>
      <c r="B250" s="20">
        <v>547</v>
      </c>
      <c r="C250" s="20">
        <v>463</v>
      </c>
      <c r="D250" s="20">
        <v>449</v>
      </c>
      <c r="E250" s="20">
        <v>400</v>
      </c>
      <c r="F250" s="20">
        <v>446</v>
      </c>
      <c r="G250" s="20">
        <v>541</v>
      </c>
      <c r="H250" s="20">
        <v>517</v>
      </c>
      <c r="I250" s="20">
        <v>521</v>
      </c>
      <c r="J250" s="20">
        <v>447</v>
      </c>
      <c r="K250" s="20">
        <v>467</v>
      </c>
      <c r="L250" s="20">
        <v>403</v>
      </c>
      <c r="M250" s="20">
        <v>409</v>
      </c>
      <c r="N250" s="20">
        <v>471</v>
      </c>
      <c r="O250" s="20">
        <v>451</v>
      </c>
      <c r="P250" s="20">
        <v>413</v>
      </c>
      <c r="Q250" s="20">
        <v>319</v>
      </c>
      <c r="R250" s="20">
        <v>382</v>
      </c>
      <c r="S250" s="20">
        <v>477</v>
      </c>
      <c r="T250" s="20">
        <v>456</v>
      </c>
      <c r="U250" s="20">
        <v>454</v>
      </c>
      <c r="V250" s="20">
        <v>422</v>
      </c>
      <c r="W250" s="20">
        <v>410</v>
      </c>
      <c r="X250" s="20">
        <v>367</v>
      </c>
      <c r="Y250" s="20">
        <v>396</v>
      </c>
      <c r="Z250" s="20">
        <v>434</v>
      </c>
      <c r="AA250" s="20">
        <v>436</v>
      </c>
      <c r="AB250" s="20">
        <v>430</v>
      </c>
      <c r="AC250" s="20">
        <v>377</v>
      </c>
      <c r="AD250" s="20">
        <v>514</v>
      </c>
      <c r="AE250" s="20">
        <v>569</v>
      </c>
      <c r="AF250" s="20">
        <v>620</v>
      </c>
      <c r="AG250" s="20">
        <v>617</v>
      </c>
      <c r="AH250" s="20">
        <v>470</v>
      </c>
      <c r="AI250" s="20">
        <v>484</v>
      </c>
      <c r="AJ250" s="20">
        <v>516</v>
      </c>
      <c r="AK250" s="20"/>
      <c r="AL250" s="51"/>
      <c r="AM250" s="51"/>
      <c r="AN250" s="51"/>
    </row>
    <row r="251" spans="1:40" x14ac:dyDescent="0.25">
      <c r="A251" t="s">
        <v>313</v>
      </c>
      <c r="B251" s="20">
        <v>282</v>
      </c>
      <c r="C251" s="20">
        <v>257</v>
      </c>
      <c r="D251" s="20">
        <v>236</v>
      </c>
      <c r="E251" s="20">
        <v>202</v>
      </c>
      <c r="F251" s="20">
        <v>217</v>
      </c>
      <c r="G251" s="20">
        <v>263</v>
      </c>
      <c r="H251" s="20">
        <v>271</v>
      </c>
      <c r="I251" s="20">
        <v>257</v>
      </c>
      <c r="J251" s="20">
        <v>226</v>
      </c>
      <c r="K251" s="20">
        <v>228</v>
      </c>
      <c r="L251" s="20">
        <v>222</v>
      </c>
      <c r="M251" s="20">
        <v>240</v>
      </c>
      <c r="N251" s="20">
        <v>312</v>
      </c>
      <c r="O251" s="20">
        <v>301</v>
      </c>
      <c r="P251" s="20">
        <v>271</v>
      </c>
      <c r="Q251" s="20">
        <v>210</v>
      </c>
      <c r="R251" s="20">
        <v>243</v>
      </c>
      <c r="S251" s="20">
        <v>285</v>
      </c>
      <c r="T251" s="20">
        <v>292</v>
      </c>
      <c r="U251" s="20">
        <v>276</v>
      </c>
      <c r="V251" s="20">
        <v>248</v>
      </c>
      <c r="W251" s="20">
        <v>269</v>
      </c>
      <c r="X251" s="20">
        <v>248</v>
      </c>
      <c r="Y251" s="20">
        <v>256</v>
      </c>
      <c r="Z251" s="20">
        <v>278</v>
      </c>
      <c r="AA251" s="20">
        <v>285</v>
      </c>
      <c r="AB251" s="20">
        <v>262</v>
      </c>
      <c r="AC251" s="20">
        <v>246</v>
      </c>
      <c r="AD251" s="20">
        <v>303</v>
      </c>
      <c r="AE251" s="20">
        <v>326</v>
      </c>
      <c r="AF251" s="20">
        <v>379</v>
      </c>
      <c r="AG251" s="20">
        <v>372</v>
      </c>
      <c r="AH251" s="20">
        <v>289</v>
      </c>
      <c r="AI251" s="20">
        <v>314</v>
      </c>
      <c r="AJ251" s="20">
        <v>342</v>
      </c>
      <c r="AK251" s="20"/>
      <c r="AL251" s="51"/>
      <c r="AM251" s="51"/>
      <c r="AN251" s="51"/>
    </row>
    <row r="252" spans="1:40" x14ac:dyDescent="0.25">
      <c r="A252" t="s">
        <v>314</v>
      </c>
      <c r="B252" s="20">
        <v>430</v>
      </c>
      <c r="C252" s="20">
        <v>432</v>
      </c>
      <c r="D252" s="20">
        <v>380</v>
      </c>
      <c r="E252" s="20">
        <v>300</v>
      </c>
      <c r="F252" s="20">
        <v>282</v>
      </c>
      <c r="G252" s="20">
        <v>332</v>
      </c>
      <c r="H252" s="20">
        <v>350</v>
      </c>
      <c r="I252" s="20">
        <v>353</v>
      </c>
      <c r="J252" s="20">
        <v>289</v>
      </c>
      <c r="K252" s="20">
        <v>297</v>
      </c>
      <c r="L252" s="20">
        <v>269</v>
      </c>
      <c r="M252" s="20">
        <v>328</v>
      </c>
      <c r="N252" s="20">
        <v>411</v>
      </c>
      <c r="O252" s="20">
        <v>448</v>
      </c>
      <c r="P252" s="20">
        <v>368</v>
      </c>
      <c r="Q252" s="20">
        <v>267</v>
      </c>
      <c r="R252" s="20">
        <v>291</v>
      </c>
      <c r="S252" s="20">
        <v>323</v>
      </c>
      <c r="T252" s="20">
        <v>335</v>
      </c>
      <c r="U252" s="20">
        <v>331</v>
      </c>
      <c r="V252" s="20">
        <v>291</v>
      </c>
      <c r="W252" s="20">
        <v>297</v>
      </c>
      <c r="X252" s="20">
        <v>286</v>
      </c>
      <c r="Y252" s="20">
        <v>326</v>
      </c>
      <c r="Z252" s="20">
        <v>370</v>
      </c>
      <c r="AA252" s="20">
        <v>393</v>
      </c>
      <c r="AB252" s="20">
        <v>355</v>
      </c>
      <c r="AC252" s="20">
        <v>277</v>
      </c>
      <c r="AD252" s="20">
        <v>309</v>
      </c>
      <c r="AE252" s="20">
        <v>348</v>
      </c>
      <c r="AF252" s="20">
        <v>429</v>
      </c>
      <c r="AG252" s="20">
        <v>437</v>
      </c>
      <c r="AH252" s="20">
        <v>323</v>
      </c>
      <c r="AI252" s="20">
        <v>356</v>
      </c>
      <c r="AJ252" s="20">
        <v>381</v>
      </c>
      <c r="AK252" s="20"/>
      <c r="AL252" s="51"/>
      <c r="AM252" s="51"/>
      <c r="AN252" s="51"/>
    </row>
    <row r="253" spans="1:40" x14ac:dyDescent="0.25">
      <c r="A253" t="s">
        <v>315</v>
      </c>
      <c r="B253" s="20">
        <v>70</v>
      </c>
      <c r="C253" s="20">
        <v>70</v>
      </c>
      <c r="D253" s="20">
        <v>60</v>
      </c>
      <c r="E253" s="20">
        <v>51</v>
      </c>
      <c r="F253" s="20">
        <v>44</v>
      </c>
      <c r="G253" s="20">
        <v>48</v>
      </c>
      <c r="H253" s="20">
        <v>51</v>
      </c>
      <c r="I253" s="20">
        <v>49</v>
      </c>
      <c r="J253" s="20">
        <v>37</v>
      </c>
      <c r="K253" s="20">
        <v>39</v>
      </c>
      <c r="L253" s="20">
        <v>35</v>
      </c>
      <c r="M253" s="20">
        <v>50</v>
      </c>
      <c r="N253" s="20">
        <v>69</v>
      </c>
      <c r="O253" s="20">
        <v>74</v>
      </c>
      <c r="P253" s="20">
        <v>65</v>
      </c>
      <c r="Q253" s="20">
        <v>47</v>
      </c>
      <c r="R253" s="20">
        <v>40</v>
      </c>
      <c r="S253" s="20">
        <v>44</v>
      </c>
      <c r="T253" s="20">
        <v>49</v>
      </c>
      <c r="U253" s="20">
        <v>48</v>
      </c>
      <c r="V253" s="20">
        <v>43</v>
      </c>
      <c r="W253" s="20">
        <v>44</v>
      </c>
      <c r="X253" s="20">
        <v>39</v>
      </c>
      <c r="Y253" s="20">
        <v>44</v>
      </c>
      <c r="Z253" s="20">
        <v>52</v>
      </c>
      <c r="AA253" s="20">
        <v>51</v>
      </c>
      <c r="AB253" s="20">
        <v>42</v>
      </c>
      <c r="AC253" s="20">
        <v>37</v>
      </c>
      <c r="AD253" s="20">
        <v>45</v>
      </c>
      <c r="AE253" s="20">
        <v>51</v>
      </c>
      <c r="AF253" s="20">
        <v>55</v>
      </c>
      <c r="AG253" s="20">
        <v>54</v>
      </c>
      <c r="AH253" s="20">
        <v>43</v>
      </c>
      <c r="AI253" s="20">
        <v>51</v>
      </c>
      <c r="AJ253" s="20">
        <v>57</v>
      </c>
      <c r="AK253" s="20"/>
      <c r="AL253" s="51"/>
      <c r="AM253" s="51"/>
      <c r="AN253" s="51"/>
    </row>
    <row r="254" spans="1:40" x14ac:dyDescent="0.25">
      <c r="A254" t="s">
        <v>316</v>
      </c>
      <c r="B254" s="20">
        <v>463</v>
      </c>
      <c r="C254" s="20">
        <v>420</v>
      </c>
      <c r="D254" s="20">
        <v>390</v>
      </c>
      <c r="E254" s="20">
        <v>325</v>
      </c>
      <c r="F254" s="20">
        <v>334</v>
      </c>
      <c r="G254" s="20">
        <v>427</v>
      </c>
      <c r="H254" s="20">
        <v>412</v>
      </c>
      <c r="I254" s="20">
        <v>416</v>
      </c>
      <c r="J254" s="20">
        <v>353</v>
      </c>
      <c r="K254" s="20">
        <v>345</v>
      </c>
      <c r="L254" s="20">
        <v>321</v>
      </c>
      <c r="M254" s="20">
        <v>331</v>
      </c>
      <c r="N254" s="20">
        <v>438</v>
      </c>
      <c r="O254" s="20">
        <v>465</v>
      </c>
      <c r="P254" s="20">
        <v>425</v>
      </c>
      <c r="Q254" s="20">
        <v>337</v>
      </c>
      <c r="R254" s="20">
        <v>355</v>
      </c>
      <c r="S254" s="20">
        <v>397</v>
      </c>
      <c r="T254" s="20">
        <v>382</v>
      </c>
      <c r="U254" s="20">
        <v>383</v>
      </c>
      <c r="V254" s="20">
        <v>339</v>
      </c>
      <c r="W254" s="20">
        <v>331</v>
      </c>
      <c r="X254" s="20">
        <v>312</v>
      </c>
      <c r="Y254" s="20">
        <v>341</v>
      </c>
      <c r="Z254" s="20">
        <v>378</v>
      </c>
      <c r="AA254" s="20">
        <v>406</v>
      </c>
      <c r="AB254" s="20">
        <v>395</v>
      </c>
      <c r="AC254" s="20">
        <v>362</v>
      </c>
      <c r="AD254" s="20">
        <v>420</v>
      </c>
      <c r="AE254" s="20">
        <v>479</v>
      </c>
      <c r="AF254" s="20">
        <v>537</v>
      </c>
      <c r="AG254" s="20">
        <v>510</v>
      </c>
      <c r="AH254" s="20">
        <v>410</v>
      </c>
      <c r="AI254" s="20">
        <v>408</v>
      </c>
      <c r="AJ254" s="20">
        <v>436</v>
      </c>
      <c r="AK254" s="20"/>
      <c r="AL254" s="51"/>
      <c r="AM254" s="51"/>
      <c r="AN254" s="51"/>
    </row>
    <row r="255" spans="1:40" x14ac:dyDescent="0.25">
      <c r="A255" t="s">
        <v>317</v>
      </c>
      <c r="B255" s="20">
        <v>182</v>
      </c>
      <c r="C255" s="20">
        <v>184</v>
      </c>
      <c r="D255" s="20">
        <v>167</v>
      </c>
      <c r="E255" s="20">
        <v>150</v>
      </c>
      <c r="F255" s="20">
        <v>176</v>
      </c>
      <c r="G255" s="20">
        <v>191</v>
      </c>
      <c r="H255" s="20">
        <v>169</v>
      </c>
      <c r="I255" s="20">
        <v>164</v>
      </c>
      <c r="J255" s="20">
        <v>155</v>
      </c>
      <c r="K255" s="20">
        <v>163</v>
      </c>
      <c r="L255" s="20">
        <v>159</v>
      </c>
      <c r="M255" s="20">
        <v>155</v>
      </c>
      <c r="N255" s="20">
        <v>160</v>
      </c>
      <c r="O255" s="20">
        <v>196</v>
      </c>
      <c r="P255" s="20">
        <v>181</v>
      </c>
      <c r="Q255" s="20">
        <v>149</v>
      </c>
      <c r="R255" s="20">
        <v>176</v>
      </c>
      <c r="S255" s="20">
        <v>184</v>
      </c>
      <c r="T255" s="20">
        <v>185</v>
      </c>
      <c r="U255" s="20">
        <v>175</v>
      </c>
      <c r="V255" s="20">
        <v>167</v>
      </c>
      <c r="W255" s="20">
        <v>146</v>
      </c>
      <c r="X255" s="20">
        <v>136</v>
      </c>
      <c r="Y255" s="20">
        <v>147</v>
      </c>
      <c r="Z255" s="20">
        <v>163</v>
      </c>
      <c r="AA255" s="20">
        <v>169</v>
      </c>
      <c r="AB255" s="20">
        <v>172</v>
      </c>
      <c r="AC255" s="20">
        <v>147</v>
      </c>
      <c r="AD255" s="20">
        <v>181</v>
      </c>
      <c r="AE255" s="20">
        <v>208</v>
      </c>
      <c r="AF255" s="20">
        <v>219</v>
      </c>
      <c r="AG255" s="20">
        <v>223</v>
      </c>
      <c r="AH255" s="20">
        <v>181</v>
      </c>
      <c r="AI255" s="20">
        <v>191</v>
      </c>
      <c r="AJ255" s="20">
        <v>190</v>
      </c>
      <c r="AK255" s="20"/>
      <c r="AL255" s="51"/>
      <c r="AM255" s="51"/>
      <c r="AN255" s="51"/>
    </row>
    <row r="256" spans="1:40" x14ac:dyDescent="0.25">
      <c r="A256" t="s">
        <v>318</v>
      </c>
      <c r="B256" s="20">
        <v>680</v>
      </c>
      <c r="C256" s="20">
        <v>631</v>
      </c>
      <c r="D256" s="20">
        <v>590</v>
      </c>
      <c r="E256" s="20">
        <v>522</v>
      </c>
      <c r="F256" s="20">
        <v>571</v>
      </c>
      <c r="G256" s="20">
        <v>606</v>
      </c>
      <c r="H256" s="20">
        <v>649</v>
      </c>
      <c r="I256" s="20">
        <v>636</v>
      </c>
      <c r="J256" s="20">
        <v>611</v>
      </c>
      <c r="K256" s="20">
        <v>543</v>
      </c>
      <c r="L256" s="20">
        <v>519</v>
      </c>
      <c r="M256" s="20">
        <v>487</v>
      </c>
      <c r="N256" s="20">
        <v>598</v>
      </c>
      <c r="O256" s="20">
        <v>628</v>
      </c>
      <c r="P256" s="20">
        <v>541</v>
      </c>
      <c r="Q256" s="20">
        <v>460</v>
      </c>
      <c r="R256" s="20">
        <v>526</v>
      </c>
      <c r="S256" s="20">
        <v>584</v>
      </c>
      <c r="T256" s="20">
        <v>601</v>
      </c>
      <c r="U256" s="20">
        <v>561</v>
      </c>
      <c r="V256" s="20">
        <v>491</v>
      </c>
      <c r="W256" s="20">
        <v>497</v>
      </c>
      <c r="X256" s="20">
        <v>455</v>
      </c>
      <c r="Y256" s="20">
        <v>517</v>
      </c>
      <c r="Z256" s="20">
        <v>509</v>
      </c>
      <c r="AA256" s="20">
        <v>540</v>
      </c>
      <c r="AB256" s="20">
        <v>546</v>
      </c>
      <c r="AC256" s="20">
        <v>492</v>
      </c>
      <c r="AD256" s="20">
        <v>626</v>
      </c>
      <c r="AE256" s="20">
        <v>673</v>
      </c>
      <c r="AF256" s="20">
        <v>782</v>
      </c>
      <c r="AG256" s="20">
        <v>766</v>
      </c>
      <c r="AH256" s="20">
        <v>590</v>
      </c>
      <c r="AI256" s="20">
        <v>630</v>
      </c>
      <c r="AJ256" s="20">
        <v>646</v>
      </c>
      <c r="AK256" s="20"/>
      <c r="AL256" s="51"/>
      <c r="AM256" s="51"/>
      <c r="AN256" s="51"/>
    </row>
    <row r="257" spans="1:40" x14ac:dyDescent="0.25">
      <c r="A257" t="s">
        <v>319</v>
      </c>
      <c r="B257" s="20">
        <v>220</v>
      </c>
      <c r="C257" s="20">
        <v>245</v>
      </c>
      <c r="D257" s="20">
        <v>210</v>
      </c>
      <c r="E257" s="20">
        <v>123</v>
      </c>
      <c r="F257" s="20">
        <v>92</v>
      </c>
      <c r="G257" s="20">
        <v>108</v>
      </c>
      <c r="H257" s="20">
        <v>86</v>
      </c>
      <c r="I257" s="20">
        <v>86</v>
      </c>
      <c r="J257" s="20">
        <v>81</v>
      </c>
      <c r="K257" s="20">
        <v>104</v>
      </c>
      <c r="L257" s="20">
        <v>132</v>
      </c>
      <c r="M257" s="20">
        <v>139</v>
      </c>
      <c r="N257" s="20">
        <v>178</v>
      </c>
      <c r="O257" s="20">
        <v>190</v>
      </c>
      <c r="P257" s="20">
        <v>162</v>
      </c>
      <c r="Q257" s="20">
        <v>104</v>
      </c>
      <c r="R257" s="20">
        <v>76</v>
      </c>
      <c r="S257" s="20">
        <v>66</v>
      </c>
      <c r="T257" s="20">
        <v>74</v>
      </c>
      <c r="U257" s="20">
        <v>61</v>
      </c>
      <c r="V257" s="20">
        <v>49</v>
      </c>
      <c r="W257" s="20">
        <v>62</v>
      </c>
      <c r="X257" s="20">
        <v>90</v>
      </c>
      <c r="Y257" s="20">
        <v>111</v>
      </c>
      <c r="Z257" s="20">
        <v>151</v>
      </c>
      <c r="AA257" s="20">
        <v>170</v>
      </c>
      <c r="AB257" s="20">
        <v>173</v>
      </c>
      <c r="AC257" s="20">
        <v>133</v>
      </c>
      <c r="AD257" s="20">
        <v>106</v>
      </c>
      <c r="AE257" s="20">
        <v>85</v>
      </c>
      <c r="AF257" s="20">
        <v>85</v>
      </c>
      <c r="AG257" s="20">
        <v>99</v>
      </c>
      <c r="AH257" s="20">
        <v>77</v>
      </c>
      <c r="AI257" s="20">
        <v>89</v>
      </c>
      <c r="AJ257" s="20">
        <v>142</v>
      </c>
      <c r="AK257" s="20"/>
      <c r="AL257" s="51"/>
      <c r="AM257" s="51"/>
      <c r="AN257" s="51"/>
    </row>
    <row r="258" spans="1:40" x14ac:dyDescent="0.25">
      <c r="A258" t="s">
        <v>320</v>
      </c>
      <c r="B258" s="20">
        <v>73</v>
      </c>
      <c r="C258" s="20">
        <v>77</v>
      </c>
      <c r="D258" s="20">
        <v>64</v>
      </c>
      <c r="E258" s="20">
        <v>44</v>
      </c>
      <c r="F258" s="20">
        <v>41</v>
      </c>
      <c r="G258" s="20">
        <v>43</v>
      </c>
      <c r="H258" s="20">
        <v>47</v>
      </c>
      <c r="I258" s="20">
        <v>48</v>
      </c>
      <c r="J258" s="20">
        <v>43</v>
      </c>
      <c r="K258" s="20">
        <v>37</v>
      </c>
      <c r="L258" s="20">
        <v>39</v>
      </c>
      <c r="M258" s="20">
        <v>45</v>
      </c>
      <c r="N258" s="20">
        <v>72</v>
      </c>
      <c r="O258" s="20">
        <v>69</v>
      </c>
      <c r="P258" s="20">
        <v>60</v>
      </c>
      <c r="Q258" s="20">
        <v>34</v>
      </c>
      <c r="R258" s="20">
        <v>32</v>
      </c>
      <c r="S258" s="20">
        <v>33</v>
      </c>
      <c r="T258" s="20">
        <v>30</v>
      </c>
      <c r="U258" s="20">
        <v>38</v>
      </c>
      <c r="V258" s="20">
        <v>33</v>
      </c>
      <c r="W258" s="20">
        <v>37</v>
      </c>
      <c r="X258" s="20">
        <v>33</v>
      </c>
      <c r="Y258" s="20">
        <v>45</v>
      </c>
      <c r="Z258" s="20">
        <v>49</v>
      </c>
      <c r="AA258" s="20">
        <v>54</v>
      </c>
      <c r="AB258" s="20">
        <v>49</v>
      </c>
      <c r="AC258" s="20">
        <v>37</v>
      </c>
      <c r="AD258" s="20">
        <v>37</v>
      </c>
      <c r="AE258" s="20">
        <v>41</v>
      </c>
      <c r="AF258" s="20">
        <v>51</v>
      </c>
      <c r="AG258" s="20">
        <v>45</v>
      </c>
      <c r="AH258" s="20">
        <v>33</v>
      </c>
      <c r="AI258" s="20">
        <v>32</v>
      </c>
      <c r="AJ258" s="20">
        <v>39</v>
      </c>
      <c r="AK258" s="20"/>
      <c r="AL258" s="51"/>
      <c r="AM258" s="51"/>
      <c r="AN258" s="51"/>
    </row>
    <row r="259" spans="1:40" x14ac:dyDescent="0.25">
      <c r="A259" t="s">
        <v>321</v>
      </c>
      <c r="B259" s="20">
        <v>192</v>
      </c>
      <c r="C259" s="20">
        <v>188</v>
      </c>
      <c r="D259" s="20">
        <v>163</v>
      </c>
      <c r="E259" s="20">
        <v>148</v>
      </c>
      <c r="F259" s="20">
        <v>132</v>
      </c>
      <c r="G259" s="20">
        <v>151</v>
      </c>
      <c r="H259" s="20">
        <v>168</v>
      </c>
      <c r="I259" s="20">
        <v>167</v>
      </c>
      <c r="J259" s="20">
        <v>132</v>
      </c>
      <c r="K259" s="20">
        <v>125</v>
      </c>
      <c r="L259" s="20">
        <v>135</v>
      </c>
      <c r="M259" s="20">
        <v>142</v>
      </c>
      <c r="N259" s="20">
        <v>176</v>
      </c>
      <c r="O259" s="20">
        <v>173</v>
      </c>
      <c r="P259" s="20">
        <v>152</v>
      </c>
      <c r="Q259" s="20">
        <v>135</v>
      </c>
      <c r="R259" s="20">
        <v>143</v>
      </c>
      <c r="S259" s="20">
        <v>155</v>
      </c>
      <c r="T259" s="20">
        <v>162</v>
      </c>
      <c r="U259" s="20">
        <v>147</v>
      </c>
      <c r="V259" s="20">
        <v>129</v>
      </c>
      <c r="W259" s="20">
        <v>123</v>
      </c>
      <c r="X259" s="20">
        <v>120</v>
      </c>
      <c r="Y259" s="20">
        <v>139</v>
      </c>
      <c r="Z259" s="20">
        <v>133</v>
      </c>
      <c r="AA259" s="20">
        <v>131</v>
      </c>
      <c r="AB259" s="20">
        <v>127</v>
      </c>
      <c r="AC259" s="20">
        <v>111</v>
      </c>
      <c r="AD259" s="20">
        <v>137</v>
      </c>
      <c r="AE259" s="20">
        <v>168</v>
      </c>
      <c r="AF259" s="20">
        <v>209</v>
      </c>
      <c r="AG259" s="20">
        <v>191</v>
      </c>
      <c r="AH259" s="20">
        <v>151</v>
      </c>
      <c r="AI259" s="20">
        <v>144</v>
      </c>
      <c r="AJ259" s="20">
        <v>144</v>
      </c>
      <c r="AK259" s="20"/>
      <c r="AL259" s="51"/>
      <c r="AM259" s="51"/>
      <c r="AN259" s="51"/>
    </row>
    <row r="260" spans="1:40" x14ac:dyDescent="0.25">
      <c r="A260" t="s">
        <v>322</v>
      </c>
      <c r="B260" s="20">
        <v>159</v>
      </c>
      <c r="C260" s="20">
        <v>169</v>
      </c>
      <c r="D260" s="20">
        <v>144</v>
      </c>
      <c r="E260" s="20">
        <v>105</v>
      </c>
      <c r="F260" s="20">
        <v>97</v>
      </c>
      <c r="G260" s="20">
        <v>95</v>
      </c>
      <c r="H260" s="20">
        <v>89</v>
      </c>
      <c r="I260" s="20">
        <v>78</v>
      </c>
      <c r="J260" s="20">
        <v>91</v>
      </c>
      <c r="K260" s="20">
        <v>91</v>
      </c>
      <c r="L260" s="20">
        <v>91</v>
      </c>
      <c r="M260" s="20">
        <v>114</v>
      </c>
      <c r="N260" s="20">
        <v>168</v>
      </c>
      <c r="O260" s="20">
        <v>174</v>
      </c>
      <c r="P260" s="20">
        <v>157</v>
      </c>
      <c r="Q260" s="20">
        <v>95</v>
      </c>
      <c r="R260" s="20">
        <v>90</v>
      </c>
      <c r="S260" s="20">
        <v>97</v>
      </c>
      <c r="T260" s="20">
        <v>89</v>
      </c>
      <c r="U260" s="20">
        <v>82</v>
      </c>
      <c r="V260" s="20">
        <v>76</v>
      </c>
      <c r="W260" s="20">
        <v>80</v>
      </c>
      <c r="X260" s="20">
        <v>90</v>
      </c>
      <c r="Y260" s="20">
        <v>105</v>
      </c>
      <c r="Z260" s="20">
        <v>124</v>
      </c>
      <c r="AA260" s="20">
        <v>139</v>
      </c>
      <c r="AB260" s="20">
        <v>132</v>
      </c>
      <c r="AC260" s="20">
        <v>98</v>
      </c>
      <c r="AD260" s="20">
        <v>110</v>
      </c>
      <c r="AE260" s="20">
        <v>105</v>
      </c>
      <c r="AF260" s="20">
        <v>125</v>
      </c>
      <c r="AG260" s="20">
        <v>117</v>
      </c>
      <c r="AH260" s="20">
        <v>96</v>
      </c>
      <c r="AI260" s="20">
        <v>103</v>
      </c>
      <c r="AJ260" s="20">
        <v>121</v>
      </c>
      <c r="AK260" s="20"/>
      <c r="AL260" s="51"/>
      <c r="AM260" s="51"/>
      <c r="AN260" s="51"/>
    </row>
    <row r="261" spans="1:40" x14ac:dyDescent="0.25">
      <c r="A261" t="s">
        <v>323</v>
      </c>
      <c r="B261" s="20">
        <v>57</v>
      </c>
      <c r="C261" s="20">
        <v>58</v>
      </c>
      <c r="D261" s="20">
        <v>47</v>
      </c>
      <c r="E261" s="20">
        <v>28</v>
      </c>
      <c r="F261" s="20">
        <v>23</v>
      </c>
      <c r="G261" s="20">
        <v>23</v>
      </c>
      <c r="H261" s="20">
        <v>21</v>
      </c>
      <c r="I261" s="20">
        <v>22</v>
      </c>
      <c r="J261" s="20">
        <v>28</v>
      </c>
      <c r="K261" s="20">
        <v>32</v>
      </c>
      <c r="L261" s="20">
        <v>31</v>
      </c>
      <c r="M261" s="20">
        <v>37</v>
      </c>
      <c r="N261" s="20">
        <v>54</v>
      </c>
      <c r="O261" s="20">
        <v>59</v>
      </c>
      <c r="P261" s="20">
        <v>49</v>
      </c>
      <c r="Q261" s="20">
        <v>35</v>
      </c>
      <c r="R261" s="20">
        <v>32</v>
      </c>
      <c r="S261" s="20">
        <v>25</v>
      </c>
      <c r="T261" s="20">
        <v>20</v>
      </c>
      <c r="U261" s="20">
        <v>19</v>
      </c>
      <c r="V261" s="20">
        <v>14</v>
      </c>
      <c r="W261" s="20">
        <v>17</v>
      </c>
      <c r="X261" s="20">
        <v>17</v>
      </c>
      <c r="Y261" s="20">
        <v>22</v>
      </c>
      <c r="Z261" s="20">
        <v>27</v>
      </c>
      <c r="AA261" s="20">
        <v>33</v>
      </c>
      <c r="AB261" s="20">
        <v>32</v>
      </c>
      <c r="AC261" s="20">
        <v>29</v>
      </c>
      <c r="AD261" s="20">
        <v>31</v>
      </c>
      <c r="AE261" s="20">
        <v>30</v>
      </c>
      <c r="AF261" s="20">
        <v>24</v>
      </c>
      <c r="AG261" s="20">
        <v>26</v>
      </c>
      <c r="AH261" s="20">
        <v>19</v>
      </c>
      <c r="AI261" s="20">
        <v>26</v>
      </c>
      <c r="AJ261" s="20">
        <v>30</v>
      </c>
      <c r="AK261" s="20"/>
      <c r="AL261" s="51"/>
      <c r="AM261" s="51"/>
      <c r="AN261" s="51"/>
    </row>
    <row r="262" spans="1:40" x14ac:dyDescent="0.25">
      <c r="A262" t="s">
        <v>324</v>
      </c>
      <c r="B262" s="20">
        <v>406</v>
      </c>
      <c r="C262" s="20">
        <v>374</v>
      </c>
      <c r="D262" s="20">
        <v>322</v>
      </c>
      <c r="E262" s="20">
        <v>280</v>
      </c>
      <c r="F262" s="20">
        <v>272</v>
      </c>
      <c r="G262" s="20">
        <v>301</v>
      </c>
      <c r="H262" s="20">
        <v>304</v>
      </c>
      <c r="I262" s="20">
        <v>288</v>
      </c>
      <c r="J262" s="20">
        <v>264</v>
      </c>
      <c r="K262" s="20">
        <v>264</v>
      </c>
      <c r="L262" s="20">
        <v>246</v>
      </c>
      <c r="M262" s="20">
        <v>245</v>
      </c>
      <c r="N262" s="20">
        <v>320</v>
      </c>
      <c r="O262" s="20">
        <v>358</v>
      </c>
      <c r="P262" s="20">
        <v>302</v>
      </c>
      <c r="Q262" s="20">
        <v>223</v>
      </c>
      <c r="R262" s="20">
        <v>214</v>
      </c>
      <c r="S262" s="20">
        <v>250</v>
      </c>
      <c r="T262" s="20">
        <v>251</v>
      </c>
      <c r="U262" s="20">
        <v>258</v>
      </c>
      <c r="V262" s="20">
        <v>222</v>
      </c>
      <c r="W262" s="20">
        <v>244</v>
      </c>
      <c r="X262" s="20">
        <v>220</v>
      </c>
      <c r="Y262" s="20">
        <v>246</v>
      </c>
      <c r="Z262" s="20">
        <v>272</v>
      </c>
      <c r="AA262" s="20">
        <v>282</v>
      </c>
      <c r="AB262" s="20">
        <v>286</v>
      </c>
      <c r="AC262" s="20">
        <v>253</v>
      </c>
      <c r="AD262" s="20">
        <v>271</v>
      </c>
      <c r="AE262" s="20">
        <v>302</v>
      </c>
      <c r="AF262" s="20">
        <v>341</v>
      </c>
      <c r="AG262" s="20">
        <v>350</v>
      </c>
      <c r="AH262" s="20">
        <v>269</v>
      </c>
      <c r="AI262" s="20">
        <v>270</v>
      </c>
      <c r="AJ262" s="20">
        <v>300</v>
      </c>
      <c r="AK262" s="20"/>
      <c r="AL262" s="51"/>
      <c r="AM262" s="51"/>
      <c r="AN262" s="51"/>
    </row>
    <row r="263" spans="1:40" x14ac:dyDescent="0.25">
      <c r="A263" t="s">
        <v>325</v>
      </c>
      <c r="B263" s="20">
        <v>429</v>
      </c>
      <c r="C263" s="20">
        <v>428</v>
      </c>
      <c r="D263" s="20">
        <v>386</v>
      </c>
      <c r="E263" s="20">
        <v>303</v>
      </c>
      <c r="F263" s="20">
        <v>267</v>
      </c>
      <c r="G263" s="20">
        <v>302</v>
      </c>
      <c r="H263" s="20">
        <v>300</v>
      </c>
      <c r="I263" s="20">
        <v>319</v>
      </c>
      <c r="J263" s="20">
        <v>255</v>
      </c>
      <c r="K263" s="20">
        <v>243</v>
      </c>
      <c r="L263" s="20">
        <v>241</v>
      </c>
      <c r="M263" s="20">
        <v>258</v>
      </c>
      <c r="N263" s="20">
        <v>365</v>
      </c>
      <c r="O263" s="20">
        <v>380</v>
      </c>
      <c r="P263" s="20">
        <v>334</v>
      </c>
      <c r="Q263" s="20">
        <v>246</v>
      </c>
      <c r="R263" s="20">
        <v>239</v>
      </c>
      <c r="S263" s="20">
        <v>236</v>
      </c>
      <c r="T263" s="20">
        <v>250</v>
      </c>
      <c r="U263" s="20">
        <v>235</v>
      </c>
      <c r="V263" s="20">
        <v>204</v>
      </c>
      <c r="W263" s="20">
        <v>212</v>
      </c>
      <c r="X263" s="20">
        <v>218</v>
      </c>
      <c r="Y263" s="20">
        <v>263</v>
      </c>
      <c r="Z263" s="20">
        <v>318</v>
      </c>
      <c r="AA263" s="20">
        <v>333</v>
      </c>
      <c r="AB263" s="20">
        <v>334</v>
      </c>
      <c r="AC263" s="20">
        <v>280</v>
      </c>
      <c r="AD263" s="20">
        <v>274</v>
      </c>
      <c r="AE263" s="20">
        <v>285</v>
      </c>
      <c r="AF263" s="20">
        <v>346</v>
      </c>
      <c r="AG263" s="20">
        <v>337</v>
      </c>
      <c r="AH263" s="20">
        <v>282</v>
      </c>
      <c r="AI263" s="20">
        <v>271</v>
      </c>
      <c r="AJ263" s="20">
        <v>312</v>
      </c>
      <c r="AK263" s="20"/>
      <c r="AL263" s="51"/>
      <c r="AM263" s="51"/>
      <c r="AN263" s="51"/>
    </row>
    <row r="264" spans="1:40" x14ac:dyDescent="0.25">
      <c r="A264" t="s">
        <v>326</v>
      </c>
      <c r="B264" s="20">
        <v>108</v>
      </c>
      <c r="C264" s="20">
        <v>98</v>
      </c>
      <c r="D264" s="20">
        <v>86</v>
      </c>
      <c r="E264" s="20">
        <v>80</v>
      </c>
      <c r="F264" s="20">
        <v>79</v>
      </c>
      <c r="G264" s="20">
        <v>101</v>
      </c>
      <c r="H264" s="20">
        <v>96</v>
      </c>
      <c r="I264" s="20">
        <v>92</v>
      </c>
      <c r="J264" s="20">
        <v>85</v>
      </c>
      <c r="K264" s="20">
        <v>85</v>
      </c>
      <c r="L264" s="20">
        <v>73</v>
      </c>
      <c r="M264" s="20">
        <v>83</v>
      </c>
      <c r="N264" s="20">
        <v>105</v>
      </c>
      <c r="O264" s="20">
        <v>107</v>
      </c>
      <c r="P264" s="20">
        <v>87</v>
      </c>
      <c r="Q264" s="20">
        <v>67</v>
      </c>
      <c r="R264" s="20">
        <v>85</v>
      </c>
      <c r="S264" s="20">
        <v>87</v>
      </c>
      <c r="T264" s="20">
        <v>81</v>
      </c>
      <c r="U264" s="20">
        <v>86</v>
      </c>
      <c r="V264" s="20">
        <v>75</v>
      </c>
      <c r="W264" s="20">
        <v>71</v>
      </c>
      <c r="X264" s="20">
        <v>62</v>
      </c>
      <c r="Y264" s="20">
        <v>71</v>
      </c>
      <c r="Z264" s="20">
        <v>84</v>
      </c>
      <c r="AA264" s="20">
        <v>85</v>
      </c>
      <c r="AB264" s="20">
        <v>81</v>
      </c>
      <c r="AC264" s="20">
        <v>75</v>
      </c>
      <c r="AD264" s="20">
        <v>88</v>
      </c>
      <c r="AE264" s="20">
        <v>108</v>
      </c>
      <c r="AF264" s="20">
        <v>132</v>
      </c>
      <c r="AG264" s="20">
        <v>134</v>
      </c>
      <c r="AH264" s="20">
        <v>104</v>
      </c>
      <c r="AI264" s="20">
        <v>104</v>
      </c>
      <c r="AJ264" s="20">
        <v>110</v>
      </c>
      <c r="AK264" s="20"/>
      <c r="AL264" s="51"/>
      <c r="AM264" s="51"/>
      <c r="AN264" s="51"/>
    </row>
    <row r="265" spans="1:40" x14ac:dyDescent="0.25">
      <c r="A265" t="s">
        <v>327</v>
      </c>
      <c r="B265" s="20">
        <v>1280</v>
      </c>
      <c r="C265" s="20">
        <v>1195</v>
      </c>
      <c r="D265" s="20">
        <v>1102</v>
      </c>
      <c r="E265" s="20">
        <v>997</v>
      </c>
      <c r="F265" s="20">
        <v>1036</v>
      </c>
      <c r="G265" s="20">
        <v>1123</v>
      </c>
      <c r="H265" s="20">
        <v>1084</v>
      </c>
      <c r="I265" s="20">
        <v>1065</v>
      </c>
      <c r="J265" s="20">
        <v>941</v>
      </c>
      <c r="K265" s="20">
        <v>933</v>
      </c>
      <c r="L265" s="20">
        <v>815</v>
      </c>
      <c r="M265" s="20">
        <v>840</v>
      </c>
      <c r="N265" s="20">
        <v>1030</v>
      </c>
      <c r="O265" s="20">
        <v>1023</v>
      </c>
      <c r="P265" s="20">
        <v>970</v>
      </c>
      <c r="Q265" s="20">
        <v>757</v>
      </c>
      <c r="R265" s="20">
        <v>854</v>
      </c>
      <c r="S265" s="20">
        <v>949</v>
      </c>
      <c r="T265" s="20">
        <v>900</v>
      </c>
      <c r="U265" s="20">
        <v>872</v>
      </c>
      <c r="V265" s="20">
        <v>808</v>
      </c>
      <c r="W265" s="20">
        <v>816</v>
      </c>
      <c r="X265" s="20">
        <v>767</v>
      </c>
      <c r="Y265" s="20">
        <v>846</v>
      </c>
      <c r="Z265" s="20">
        <v>908</v>
      </c>
      <c r="AA265" s="20">
        <v>908</v>
      </c>
      <c r="AB265" s="20">
        <v>905</v>
      </c>
      <c r="AC265" s="20">
        <v>795</v>
      </c>
      <c r="AD265" s="20">
        <v>1036</v>
      </c>
      <c r="AE265" s="20">
        <v>1128</v>
      </c>
      <c r="AF265" s="20">
        <v>1289</v>
      </c>
      <c r="AG265" s="20">
        <v>1268</v>
      </c>
      <c r="AH265" s="20">
        <v>1007</v>
      </c>
      <c r="AI265" s="20">
        <v>1052</v>
      </c>
      <c r="AJ265" s="20">
        <v>1068</v>
      </c>
      <c r="AK265" s="20"/>
      <c r="AL265" s="51"/>
      <c r="AM265" s="51"/>
      <c r="AN265" s="51"/>
    </row>
    <row r="266" spans="1:40" x14ac:dyDescent="0.25">
      <c r="A266" t="s">
        <v>328</v>
      </c>
      <c r="B266" s="20">
        <v>3882</v>
      </c>
      <c r="C266" s="20">
        <v>3558</v>
      </c>
      <c r="D266" s="20">
        <v>3264</v>
      </c>
      <c r="E266" s="20">
        <v>2860</v>
      </c>
      <c r="F266" s="20">
        <v>3056</v>
      </c>
      <c r="G266" s="20">
        <v>3484</v>
      </c>
      <c r="H266" s="20">
        <v>3443</v>
      </c>
      <c r="I266" s="20">
        <v>3344</v>
      </c>
      <c r="J266" s="20">
        <v>3010</v>
      </c>
      <c r="K266" s="20">
        <v>2964</v>
      </c>
      <c r="L266" s="20">
        <v>2764</v>
      </c>
      <c r="M266" s="20">
        <v>2755</v>
      </c>
      <c r="N266" s="20">
        <v>3363</v>
      </c>
      <c r="O266" s="20">
        <v>3380</v>
      </c>
      <c r="P266" s="20">
        <v>3215</v>
      </c>
      <c r="Q266" s="20">
        <v>2529</v>
      </c>
      <c r="R266" s="20">
        <v>2792</v>
      </c>
      <c r="S266" s="20">
        <v>3118</v>
      </c>
      <c r="T266" s="20">
        <v>3014</v>
      </c>
      <c r="U266" s="20">
        <v>2943</v>
      </c>
      <c r="V266" s="20">
        <v>2711</v>
      </c>
      <c r="W266" s="20">
        <v>2647</v>
      </c>
      <c r="X266" s="20">
        <v>2480</v>
      </c>
      <c r="Y266" s="20">
        <v>2691</v>
      </c>
      <c r="Z266" s="20">
        <v>2874</v>
      </c>
      <c r="AA266" s="20">
        <v>3030</v>
      </c>
      <c r="AB266" s="20">
        <v>3002</v>
      </c>
      <c r="AC266" s="20">
        <v>2690</v>
      </c>
      <c r="AD266" s="20">
        <v>3374</v>
      </c>
      <c r="AE266" s="20">
        <v>3705</v>
      </c>
      <c r="AF266" s="20">
        <v>4207</v>
      </c>
      <c r="AG266" s="20">
        <v>4187</v>
      </c>
      <c r="AH266" s="20">
        <v>3243</v>
      </c>
      <c r="AI266" s="20">
        <v>3397</v>
      </c>
      <c r="AJ266" s="20">
        <v>3501</v>
      </c>
      <c r="AK266" s="20"/>
      <c r="AL266" s="51"/>
      <c r="AM266" s="51"/>
      <c r="AN266" s="51"/>
    </row>
    <row r="267" spans="1:40" x14ac:dyDescent="0.25">
      <c r="A267" t="s">
        <v>329</v>
      </c>
      <c r="B267" s="20">
        <v>20</v>
      </c>
      <c r="C267" s="20">
        <v>18</v>
      </c>
      <c r="D267" s="20">
        <v>17</v>
      </c>
      <c r="E267" s="20">
        <v>13</v>
      </c>
      <c r="F267" s="20">
        <v>17</v>
      </c>
      <c r="G267" s="20">
        <v>27</v>
      </c>
      <c r="H267" s="20">
        <v>26</v>
      </c>
      <c r="I267" s="20">
        <v>30</v>
      </c>
      <c r="J267" s="20">
        <v>26</v>
      </c>
      <c r="K267" s="20">
        <v>22</v>
      </c>
      <c r="L267" s="20">
        <v>16</v>
      </c>
      <c r="M267" s="20">
        <v>19</v>
      </c>
      <c r="N267" s="20">
        <v>22</v>
      </c>
      <c r="O267" s="20">
        <v>19</v>
      </c>
      <c r="P267" s="20">
        <v>16</v>
      </c>
      <c r="Q267" s="20">
        <v>8</v>
      </c>
      <c r="R267" s="20">
        <v>10</v>
      </c>
      <c r="S267" s="20">
        <v>18</v>
      </c>
      <c r="T267" s="20">
        <v>19</v>
      </c>
      <c r="U267" s="20">
        <v>19</v>
      </c>
      <c r="V267" s="20">
        <v>16</v>
      </c>
      <c r="W267" s="20">
        <v>18</v>
      </c>
      <c r="X267" s="20">
        <v>19</v>
      </c>
      <c r="Y267" s="20">
        <v>22</v>
      </c>
      <c r="Z267" s="20">
        <v>22</v>
      </c>
      <c r="AA267" s="20">
        <v>27</v>
      </c>
      <c r="AB267" s="20">
        <v>23</v>
      </c>
      <c r="AC267" s="20">
        <v>23</v>
      </c>
      <c r="AD267" s="20">
        <v>25</v>
      </c>
      <c r="AE267" s="20">
        <v>23</v>
      </c>
      <c r="AF267" s="20">
        <v>26</v>
      </c>
      <c r="AG267" s="20">
        <v>26</v>
      </c>
      <c r="AH267" s="20">
        <v>15</v>
      </c>
      <c r="AI267" s="20">
        <v>16</v>
      </c>
      <c r="AJ267" s="20">
        <v>18</v>
      </c>
      <c r="AK267" s="20"/>
      <c r="AL267" s="51"/>
      <c r="AM267" s="51"/>
      <c r="AN267" s="51"/>
    </row>
    <row r="268" spans="1:40" x14ac:dyDescent="0.25">
      <c r="A268" t="s">
        <v>330</v>
      </c>
      <c r="B268" s="20">
        <v>523</v>
      </c>
      <c r="C268" s="20">
        <v>556</v>
      </c>
      <c r="D268" s="20">
        <v>471</v>
      </c>
      <c r="E268" s="20">
        <v>392</v>
      </c>
      <c r="F268" s="20">
        <v>350</v>
      </c>
      <c r="G268" s="20">
        <v>354</v>
      </c>
      <c r="H268" s="20">
        <v>376</v>
      </c>
      <c r="I268" s="20">
        <v>373</v>
      </c>
      <c r="J268" s="20">
        <v>305</v>
      </c>
      <c r="K268" s="20">
        <v>302</v>
      </c>
      <c r="L268" s="20">
        <v>277</v>
      </c>
      <c r="M268" s="20">
        <v>309</v>
      </c>
      <c r="N268" s="20">
        <v>432</v>
      </c>
      <c r="O268" s="20">
        <v>432</v>
      </c>
      <c r="P268" s="20">
        <v>408</v>
      </c>
      <c r="Q268" s="20">
        <v>319</v>
      </c>
      <c r="R268" s="20">
        <v>324</v>
      </c>
      <c r="S268" s="20">
        <v>354</v>
      </c>
      <c r="T268" s="20">
        <v>348</v>
      </c>
      <c r="U268" s="20">
        <v>328</v>
      </c>
      <c r="V268" s="20">
        <v>307</v>
      </c>
      <c r="W268" s="20">
        <v>285</v>
      </c>
      <c r="X268" s="20">
        <v>291</v>
      </c>
      <c r="Y268" s="20">
        <v>341</v>
      </c>
      <c r="Z268" s="20">
        <v>383</v>
      </c>
      <c r="AA268" s="20">
        <v>423</v>
      </c>
      <c r="AB268" s="20">
        <v>411</v>
      </c>
      <c r="AC268" s="20">
        <v>346</v>
      </c>
      <c r="AD268" s="20">
        <v>373</v>
      </c>
      <c r="AE268" s="20">
        <v>415</v>
      </c>
      <c r="AF268" s="20">
        <v>496</v>
      </c>
      <c r="AG268" s="20">
        <v>474</v>
      </c>
      <c r="AH268" s="20">
        <v>336</v>
      </c>
      <c r="AI268" s="20">
        <v>367</v>
      </c>
      <c r="AJ268" s="20">
        <v>409</v>
      </c>
      <c r="AK268" s="20"/>
      <c r="AL268" s="51"/>
      <c r="AM268" s="51"/>
      <c r="AN268" s="51"/>
    </row>
    <row r="269" spans="1:40" x14ac:dyDescent="0.25">
      <c r="A269" t="s">
        <v>331</v>
      </c>
      <c r="B269" s="20">
        <v>275</v>
      </c>
      <c r="C269" s="20">
        <v>247</v>
      </c>
      <c r="D269" s="20">
        <v>217</v>
      </c>
      <c r="E269" s="20">
        <v>178</v>
      </c>
      <c r="F269" s="20">
        <v>191</v>
      </c>
      <c r="G269" s="20">
        <v>205</v>
      </c>
      <c r="H269" s="20">
        <v>223</v>
      </c>
      <c r="I269" s="20">
        <v>225</v>
      </c>
      <c r="J269" s="20">
        <v>204</v>
      </c>
      <c r="K269" s="20">
        <v>186</v>
      </c>
      <c r="L269" s="20">
        <v>182</v>
      </c>
      <c r="M269" s="20">
        <v>192</v>
      </c>
      <c r="N269" s="20">
        <v>231</v>
      </c>
      <c r="O269" s="20">
        <v>230</v>
      </c>
      <c r="P269" s="20">
        <v>196</v>
      </c>
      <c r="Q269" s="20">
        <v>148</v>
      </c>
      <c r="R269" s="20">
        <v>162</v>
      </c>
      <c r="S269" s="20">
        <v>188</v>
      </c>
      <c r="T269" s="20">
        <v>199</v>
      </c>
      <c r="U269" s="20">
        <v>206</v>
      </c>
      <c r="V269" s="20">
        <v>163</v>
      </c>
      <c r="W269" s="20">
        <v>164</v>
      </c>
      <c r="X269" s="20">
        <v>153</v>
      </c>
      <c r="Y269" s="20">
        <v>173</v>
      </c>
      <c r="Z269" s="20">
        <v>207</v>
      </c>
      <c r="AA269" s="20">
        <v>204</v>
      </c>
      <c r="AB269" s="20">
        <v>205</v>
      </c>
      <c r="AC269" s="20">
        <v>186</v>
      </c>
      <c r="AD269" s="20">
        <v>234</v>
      </c>
      <c r="AE269" s="20">
        <v>256</v>
      </c>
      <c r="AF269" s="20">
        <v>298</v>
      </c>
      <c r="AG269" s="20">
        <v>311</v>
      </c>
      <c r="AH269" s="20">
        <v>244</v>
      </c>
      <c r="AI269" s="20">
        <v>243</v>
      </c>
      <c r="AJ269" s="20">
        <v>255</v>
      </c>
      <c r="AK269" s="20"/>
      <c r="AL269" s="51"/>
      <c r="AM269" s="51"/>
      <c r="AN269" s="51"/>
    </row>
    <row r="270" spans="1:40" x14ac:dyDescent="0.25">
      <c r="A270" t="s">
        <v>332</v>
      </c>
      <c r="B270" s="20">
        <v>24</v>
      </c>
      <c r="C270" s="20">
        <v>29</v>
      </c>
      <c r="D270" s="20">
        <v>25</v>
      </c>
      <c r="E270" s="20">
        <v>19</v>
      </c>
      <c r="F270" s="20">
        <v>10</v>
      </c>
      <c r="G270" s="20">
        <v>10</v>
      </c>
      <c r="H270" s="20">
        <v>9</v>
      </c>
      <c r="I270" s="20">
        <v>15</v>
      </c>
      <c r="J270" s="20">
        <v>14</v>
      </c>
      <c r="K270" s="20">
        <v>12</v>
      </c>
      <c r="L270" s="20">
        <v>15</v>
      </c>
      <c r="M270" s="20">
        <v>17</v>
      </c>
      <c r="N270" s="20">
        <v>23</v>
      </c>
      <c r="O270" s="20">
        <v>22</v>
      </c>
      <c r="P270" s="20">
        <v>22</v>
      </c>
      <c r="Q270" s="20">
        <v>18</v>
      </c>
      <c r="R270" s="20">
        <v>17</v>
      </c>
      <c r="S270" s="20">
        <v>17</v>
      </c>
      <c r="T270" s="20">
        <v>13</v>
      </c>
      <c r="U270" s="20">
        <v>14</v>
      </c>
      <c r="V270" s="20">
        <v>13</v>
      </c>
      <c r="W270" s="20">
        <v>13</v>
      </c>
      <c r="X270" s="20">
        <v>13</v>
      </c>
      <c r="Y270" s="20">
        <v>20</v>
      </c>
      <c r="Z270" s="20">
        <v>23</v>
      </c>
      <c r="AA270" s="20">
        <v>24</v>
      </c>
      <c r="AB270" s="20">
        <v>23</v>
      </c>
      <c r="AC270" s="20">
        <v>15</v>
      </c>
      <c r="AD270" s="20">
        <v>12</v>
      </c>
      <c r="AE270" s="20">
        <v>10</v>
      </c>
      <c r="AF270" s="20">
        <v>13</v>
      </c>
      <c r="AG270" s="20">
        <v>13</v>
      </c>
      <c r="AH270" s="20">
        <v>9</v>
      </c>
      <c r="AI270" s="20">
        <v>11</v>
      </c>
      <c r="AJ270" s="20">
        <v>11</v>
      </c>
      <c r="AK270" s="20"/>
      <c r="AL270" s="51"/>
      <c r="AM270" s="51"/>
      <c r="AN270" s="51"/>
    </row>
    <row r="271" spans="1:40" x14ac:dyDescent="0.25">
      <c r="A271" t="s">
        <v>333</v>
      </c>
      <c r="B271" s="20">
        <v>46</v>
      </c>
      <c r="C271" s="20">
        <v>39</v>
      </c>
      <c r="D271" s="20">
        <v>37</v>
      </c>
      <c r="E271" s="20">
        <v>26</v>
      </c>
      <c r="F271" s="20">
        <v>26</v>
      </c>
      <c r="G271" s="20">
        <v>28</v>
      </c>
      <c r="H271" s="20">
        <v>33</v>
      </c>
      <c r="I271" s="20">
        <v>31</v>
      </c>
      <c r="J271" s="20">
        <v>19</v>
      </c>
      <c r="K271" s="20">
        <v>14</v>
      </c>
      <c r="L271" s="20">
        <v>14</v>
      </c>
      <c r="M271" s="20">
        <v>17</v>
      </c>
      <c r="N271" s="20">
        <v>25</v>
      </c>
      <c r="O271" s="20">
        <v>28</v>
      </c>
      <c r="P271" s="20">
        <v>29</v>
      </c>
      <c r="Q271" s="20">
        <v>21</v>
      </c>
      <c r="R271" s="20">
        <v>22</v>
      </c>
      <c r="S271" s="20">
        <v>27</v>
      </c>
      <c r="T271" s="20">
        <v>27</v>
      </c>
      <c r="U271" s="20">
        <v>24</v>
      </c>
      <c r="V271" s="20">
        <v>22</v>
      </c>
      <c r="W271" s="20">
        <v>18</v>
      </c>
      <c r="X271" s="20">
        <v>25</v>
      </c>
      <c r="Y271" s="20">
        <v>30</v>
      </c>
      <c r="Z271" s="20">
        <v>26</v>
      </c>
      <c r="AA271" s="20">
        <v>32</v>
      </c>
      <c r="AB271" s="20">
        <v>28</v>
      </c>
      <c r="AC271" s="20">
        <v>21</v>
      </c>
      <c r="AD271" s="20">
        <v>21</v>
      </c>
      <c r="AE271" s="20">
        <v>22</v>
      </c>
      <c r="AF271" s="20">
        <v>28</v>
      </c>
      <c r="AG271" s="20">
        <v>26</v>
      </c>
      <c r="AH271" s="20">
        <v>19</v>
      </c>
      <c r="AI271" s="20">
        <v>20</v>
      </c>
      <c r="AJ271" s="20">
        <v>23</v>
      </c>
      <c r="AK271" s="20"/>
      <c r="AL271" s="51"/>
      <c r="AM271" s="51"/>
      <c r="AN271" s="51"/>
    </row>
    <row r="272" spans="1:40" x14ac:dyDescent="0.25">
      <c r="A272" t="s">
        <v>334</v>
      </c>
      <c r="B272" s="20">
        <v>50</v>
      </c>
      <c r="C272" s="20">
        <v>46</v>
      </c>
      <c r="D272" s="20">
        <v>34</v>
      </c>
      <c r="E272" s="20">
        <v>32</v>
      </c>
      <c r="F272" s="20">
        <v>30</v>
      </c>
      <c r="G272" s="20">
        <v>40</v>
      </c>
      <c r="H272" s="20">
        <v>37</v>
      </c>
      <c r="I272" s="20">
        <v>36</v>
      </c>
      <c r="J272" s="20">
        <v>27</v>
      </c>
      <c r="K272" s="20">
        <v>29</v>
      </c>
      <c r="L272" s="20">
        <v>24</v>
      </c>
      <c r="M272" s="20">
        <v>31</v>
      </c>
      <c r="N272" s="20">
        <v>46</v>
      </c>
      <c r="O272" s="20">
        <v>46</v>
      </c>
      <c r="P272" s="20">
        <v>36</v>
      </c>
      <c r="Q272" s="20">
        <v>37</v>
      </c>
      <c r="R272" s="20">
        <v>34</v>
      </c>
      <c r="S272" s="20">
        <v>29</v>
      </c>
      <c r="T272" s="20">
        <v>25</v>
      </c>
      <c r="U272" s="20">
        <v>22</v>
      </c>
      <c r="V272" s="20">
        <v>22</v>
      </c>
      <c r="W272" s="20">
        <v>21</v>
      </c>
      <c r="X272" s="20">
        <v>22</v>
      </c>
      <c r="Y272" s="20">
        <v>23</v>
      </c>
      <c r="Z272" s="20">
        <v>28</v>
      </c>
      <c r="AA272" s="20">
        <v>31</v>
      </c>
      <c r="AB272" s="20">
        <v>32</v>
      </c>
      <c r="AC272" s="20">
        <v>23</v>
      </c>
      <c r="AD272" s="20">
        <v>34</v>
      </c>
      <c r="AE272" s="20">
        <v>42</v>
      </c>
      <c r="AF272" s="20">
        <v>46</v>
      </c>
      <c r="AG272" s="20">
        <v>46</v>
      </c>
      <c r="AH272" s="20">
        <v>40</v>
      </c>
      <c r="AI272" s="20">
        <v>25</v>
      </c>
      <c r="AJ272" s="20">
        <v>28</v>
      </c>
      <c r="AK272" s="20"/>
      <c r="AL272" s="51"/>
      <c r="AM272" s="51"/>
      <c r="AN272" s="51"/>
    </row>
    <row r="273" spans="1:40" x14ac:dyDescent="0.25">
      <c r="A273" t="s">
        <v>335</v>
      </c>
      <c r="B273" s="20">
        <v>1157</v>
      </c>
      <c r="C273" s="20">
        <v>1091</v>
      </c>
      <c r="D273" s="20">
        <v>957</v>
      </c>
      <c r="E273" s="20">
        <v>831</v>
      </c>
      <c r="F273" s="20">
        <v>797</v>
      </c>
      <c r="G273" s="20">
        <v>865</v>
      </c>
      <c r="H273" s="20">
        <v>854</v>
      </c>
      <c r="I273" s="20">
        <v>836</v>
      </c>
      <c r="J273" s="20">
        <v>796</v>
      </c>
      <c r="K273" s="20">
        <v>781</v>
      </c>
      <c r="L273" s="20">
        <v>800</v>
      </c>
      <c r="M273" s="20">
        <v>834</v>
      </c>
      <c r="N273" s="20">
        <v>989</v>
      </c>
      <c r="O273" s="20">
        <v>974</v>
      </c>
      <c r="P273" s="20">
        <v>888</v>
      </c>
      <c r="Q273" s="20">
        <v>672</v>
      </c>
      <c r="R273" s="20">
        <v>715</v>
      </c>
      <c r="S273" s="20">
        <v>801</v>
      </c>
      <c r="T273" s="20">
        <v>798</v>
      </c>
      <c r="U273" s="20">
        <v>751</v>
      </c>
      <c r="V273" s="20">
        <v>680</v>
      </c>
      <c r="W273" s="20">
        <v>665</v>
      </c>
      <c r="X273" s="20">
        <v>639</v>
      </c>
      <c r="Y273" s="20">
        <v>701</v>
      </c>
      <c r="Z273" s="20">
        <v>807</v>
      </c>
      <c r="AA273" s="20">
        <v>825</v>
      </c>
      <c r="AB273" s="20">
        <v>809</v>
      </c>
      <c r="AC273" s="20">
        <v>699</v>
      </c>
      <c r="AD273" s="20">
        <v>812</v>
      </c>
      <c r="AE273" s="20">
        <v>864</v>
      </c>
      <c r="AF273" s="20">
        <v>945</v>
      </c>
      <c r="AG273" s="20">
        <v>918</v>
      </c>
      <c r="AH273" s="20">
        <v>742</v>
      </c>
      <c r="AI273" s="20">
        <v>774</v>
      </c>
      <c r="AJ273" s="20">
        <v>853</v>
      </c>
      <c r="AK273" s="20"/>
      <c r="AL273" s="51"/>
      <c r="AM273" s="51"/>
      <c r="AN273" s="51"/>
    </row>
    <row r="274" spans="1:40" x14ac:dyDescent="0.25">
      <c r="A274" t="s">
        <v>336</v>
      </c>
      <c r="B274" s="20">
        <v>2339</v>
      </c>
      <c r="C274" s="20">
        <v>2249</v>
      </c>
      <c r="D274" s="20">
        <v>2020</v>
      </c>
      <c r="E274" s="20">
        <v>1659</v>
      </c>
      <c r="F274" s="20">
        <v>1631</v>
      </c>
      <c r="G274" s="20">
        <v>1763</v>
      </c>
      <c r="H274" s="20">
        <v>1724</v>
      </c>
      <c r="I274" s="20">
        <v>1688</v>
      </c>
      <c r="J274" s="20">
        <v>1529</v>
      </c>
      <c r="K274" s="20">
        <v>1492</v>
      </c>
      <c r="L274" s="20">
        <v>1589</v>
      </c>
      <c r="M274" s="20">
        <v>1737</v>
      </c>
      <c r="N274" s="20">
        <v>2069</v>
      </c>
      <c r="O274" s="20">
        <v>2073</v>
      </c>
      <c r="P274" s="20">
        <v>1867</v>
      </c>
      <c r="Q274" s="20">
        <v>1334</v>
      </c>
      <c r="R274" s="20">
        <v>1368</v>
      </c>
      <c r="S274" s="20">
        <v>1502</v>
      </c>
      <c r="T274" s="20">
        <v>1459</v>
      </c>
      <c r="U274" s="20">
        <v>1387</v>
      </c>
      <c r="V274" s="20">
        <v>1261</v>
      </c>
      <c r="W274" s="20">
        <v>1243</v>
      </c>
      <c r="X274" s="20">
        <v>1218</v>
      </c>
      <c r="Y274" s="20">
        <v>1423</v>
      </c>
      <c r="Z274" s="20">
        <v>1598</v>
      </c>
      <c r="AA274" s="20">
        <v>1668</v>
      </c>
      <c r="AB274" s="20">
        <v>1651</v>
      </c>
      <c r="AC274" s="20">
        <v>1373</v>
      </c>
      <c r="AD274" s="20">
        <v>1546</v>
      </c>
      <c r="AE274" s="20">
        <v>1661</v>
      </c>
      <c r="AF274" s="20">
        <v>1833</v>
      </c>
      <c r="AG274" s="20">
        <v>1770</v>
      </c>
      <c r="AH274" s="20">
        <v>1333</v>
      </c>
      <c r="AI274" s="20">
        <v>1451</v>
      </c>
      <c r="AJ274" s="20">
        <v>1585</v>
      </c>
      <c r="AK274" s="20"/>
      <c r="AL274" s="51"/>
      <c r="AM274" s="51"/>
      <c r="AN274" s="51"/>
    </row>
    <row r="275" spans="1:40" x14ac:dyDescent="0.25">
      <c r="A275" t="s">
        <v>337</v>
      </c>
      <c r="B275" s="20">
        <v>2942</v>
      </c>
      <c r="C275" s="20">
        <v>2812</v>
      </c>
      <c r="D275" s="20">
        <v>2517</v>
      </c>
      <c r="E275" s="20">
        <v>2099</v>
      </c>
      <c r="F275" s="20">
        <v>2079</v>
      </c>
      <c r="G275" s="20">
        <v>2267</v>
      </c>
      <c r="H275" s="20">
        <v>2205</v>
      </c>
      <c r="I275" s="20">
        <v>2177</v>
      </c>
      <c r="J275" s="20">
        <v>1961</v>
      </c>
      <c r="K275" s="20">
        <v>1911</v>
      </c>
      <c r="L275" s="20">
        <v>2030</v>
      </c>
      <c r="M275" s="20">
        <v>2198</v>
      </c>
      <c r="N275" s="20">
        <v>2588</v>
      </c>
      <c r="O275" s="20">
        <v>2574</v>
      </c>
      <c r="P275" s="20">
        <v>2312</v>
      </c>
      <c r="Q275" s="20">
        <v>1677</v>
      </c>
      <c r="R275" s="20">
        <v>1748</v>
      </c>
      <c r="S275" s="20">
        <v>1924</v>
      </c>
      <c r="T275" s="20">
        <v>1861</v>
      </c>
      <c r="U275" s="20">
        <v>1789</v>
      </c>
      <c r="V275" s="20">
        <v>1625</v>
      </c>
      <c r="W275" s="20">
        <v>1597</v>
      </c>
      <c r="X275" s="20">
        <v>1570</v>
      </c>
      <c r="Y275" s="20">
        <v>1830</v>
      </c>
      <c r="Z275" s="20">
        <v>2051</v>
      </c>
      <c r="AA275" s="20">
        <v>2147</v>
      </c>
      <c r="AB275" s="20">
        <v>2117</v>
      </c>
      <c r="AC275" s="20">
        <v>1774</v>
      </c>
      <c r="AD275" s="20">
        <v>2033</v>
      </c>
      <c r="AE275" s="20">
        <v>2183</v>
      </c>
      <c r="AF275" s="20">
        <v>2391</v>
      </c>
      <c r="AG275" s="20">
        <v>2331</v>
      </c>
      <c r="AH275" s="20">
        <v>1762</v>
      </c>
      <c r="AI275" s="20">
        <v>1898</v>
      </c>
      <c r="AJ275" s="20">
        <v>2060</v>
      </c>
      <c r="AK275" s="20"/>
      <c r="AL275" s="51"/>
      <c r="AM275" s="51"/>
      <c r="AN275" s="51"/>
    </row>
    <row r="276" spans="1:40" x14ac:dyDescent="0.25">
      <c r="A276" t="s">
        <v>338</v>
      </c>
      <c r="B276" s="20">
        <v>18</v>
      </c>
      <c r="C276" s="20">
        <v>16</v>
      </c>
      <c r="D276" s="20">
        <v>14</v>
      </c>
      <c r="E276" s="20">
        <v>13</v>
      </c>
      <c r="F276" s="20">
        <v>13</v>
      </c>
      <c r="G276" s="20">
        <v>10</v>
      </c>
      <c r="H276" s="20">
        <v>9</v>
      </c>
      <c r="I276" s="20">
        <v>9</v>
      </c>
      <c r="J276" s="20">
        <v>6</v>
      </c>
      <c r="K276" s="20">
        <v>8</v>
      </c>
      <c r="L276" s="20">
        <v>12</v>
      </c>
      <c r="M276" s="20">
        <v>15</v>
      </c>
      <c r="N276" s="20">
        <v>19</v>
      </c>
      <c r="O276" s="20">
        <v>22</v>
      </c>
      <c r="P276" s="20">
        <v>20</v>
      </c>
      <c r="Q276" s="20">
        <v>12</v>
      </c>
      <c r="R276" s="20">
        <v>11</v>
      </c>
      <c r="S276" s="20">
        <v>12</v>
      </c>
      <c r="T276" s="20">
        <v>8</v>
      </c>
      <c r="U276" s="20">
        <v>9</v>
      </c>
      <c r="V276" s="20">
        <v>11</v>
      </c>
      <c r="W276" s="20">
        <v>11</v>
      </c>
      <c r="X276" s="20">
        <v>9</v>
      </c>
      <c r="Y276" s="20">
        <v>7</v>
      </c>
      <c r="Z276" s="20">
        <v>13</v>
      </c>
      <c r="AA276" s="20">
        <v>15</v>
      </c>
      <c r="AB276" s="20">
        <v>12</v>
      </c>
      <c r="AC276" s="20">
        <v>5</v>
      </c>
      <c r="AD276" s="20">
        <v>7</v>
      </c>
      <c r="AE276" s="20">
        <v>11</v>
      </c>
      <c r="AF276" s="20">
        <v>16</v>
      </c>
      <c r="AG276" s="20">
        <v>15</v>
      </c>
      <c r="AH276" s="20">
        <v>11</v>
      </c>
      <c r="AI276" s="20">
        <v>12</v>
      </c>
      <c r="AJ276" s="20">
        <v>11</v>
      </c>
      <c r="AK276" s="20"/>
      <c r="AL276" s="51"/>
      <c r="AM276" s="51"/>
      <c r="AN276" s="51"/>
    </row>
    <row r="277" spans="1:40" x14ac:dyDescent="0.25">
      <c r="A277" t="s">
        <v>339</v>
      </c>
      <c r="B277" s="20">
        <v>236</v>
      </c>
      <c r="C277" s="20">
        <v>234</v>
      </c>
      <c r="D277" s="20">
        <v>217</v>
      </c>
      <c r="E277" s="20">
        <v>177</v>
      </c>
      <c r="F277" s="20">
        <v>162</v>
      </c>
      <c r="G277" s="20">
        <v>172</v>
      </c>
      <c r="H277" s="20">
        <v>180</v>
      </c>
      <c r="I277" s="20">
        <v>183</v>
      </c>
      <c r="J277" s="20">
        <v>163</v>
      </c>
      <c r="K277" s="20">
        <v>165</v>
      </c>
      <c r="L277" s="20">
        <v>160</v>
      </c>
      <c r="M277" s="20">
        <v>162</v>
      </c>
      <c r="N277" s="20">
        <v>213</v>
      </c>
      <c r="O277" s="20">
        <v>217</v>
      </c>
      <c r="P277" s="20">
        <v>198</v>
      </c>
      <c r="Q277" s="20">
        <v>158</v>
      </c>
      <c r="R277" s="20">
        <v>163</v>
      </c>
      <c r="S277" s="20">
        <v>173</v>
      </c>
      <c r="T277" s="20">
        <v>178</v>
      </c>
      <c r="U277" s="20">
        <v>177</v>
      </c>
      <c r="V277" s="20">
        <v>172</v>
      </c>
      <c r="W277" s="20">
        <v>168</v>
      </c>
      <c r="X277" s="20">
        <v>185</v>
      </c>
      <c r="Y277" s="20">
        <v>199</v>
      </c>
      <c r="Z277" s="20">
        <v>199</v>
      </c>
      <c r="AA277" s="20">
        <v>225</v>
      </c>
      <c r="AB277" s="20">
        <v>210</v>
      </c>
      <c r="AC277" s="20">
        <v>171</v>
      </c>
      <c r="AD277" s="20">
        <v>192</v>
      </c>
      <c r="AE277" s="20">
        <v>205</v>
      </c>
      <c r="AF277" s="20">
        <v>225</v>
      </c>
      <c r="AG277" s="20">
        <v>223</v>
      </c>
      <c r="AH277" s="20">
        <v>166</v>
      </c>
      <c r="AI277" s="20">
        <v>178</v>
      </c>
      <c r="AJ277" s="20">
        <v>182</v>
      </c>
      <c r="AK277" s="20"/>
      <c r="AL277" s="51"/>
      <c r="AM277" s="51"/>
      <c r="AN277" s="51"/>
    </row>
    <row r="278" spans="1:40" x14ac:dyDescent="0.25">
      <c r="A278" t="s">
        <v>340</v>
      </c>
      <c r="B278" s="20">
        <v>14048</v>
      </c>
      <c r="C278" s="20">
        <v>13774</v>
      </c>
      <c r="D278" s="20">
        <v>12075</v>
      </c>
      <c r="E278" s="20">
        <v>10091</v>
      </c>
      <c r="F278" s="20">
        <v>10250</v>
      </c>
      <c r="G278" s="20">
        <v>11255</v>
      </c>
      <c r="H278" s="20">
        <v>11298</v>
      </c>
      <c r="I278" s="20">
        <v>11152</v>
      </c>
      <c r="J278" s="20">
        <v>9803</v>
      </c>
      <c r="K278" s="20">
        <v>9426</v>
      </c>
      <c r="L278" s="20">
        <v>9094</v>
      </c>
      <c r="M278" s="20">
        <v>9534</v>
      </c>
      <c r="N278" s="20">
        <v>12031</v>
      </c>
      <c r="O278" s="20">
        <v>12221</v>
      </c>
      <c r="P278" s="20">
        <v>11555</v>
      </c>
      <c r="Q278" s="20">
        <v>8735</v>
      </c>
      <c r="R278" s="20">
        <v>9597</v>
      </c>
      <c r="S278" s="20">
        <v>10354</v>
      </c>
      <c r="T278" s="20">
        <v>10348</v>
      </c>
      <c r="U278" s="20">
        <v>9964</v>
      </c>
      <c r="V278" s="20">
        <v>8969</v>
      </c>
      <c r="W278" s="20">
        <v>8778</v>
      </c>
      <c r="X278" s="20">
        <v>8413</v>
      </c>
      <c r="Y278" s="20">
        <v>9394</v>
      </c>
      <c r="Z278" s="20">
        <v>10665</v>
      </c>
      <c r="AA278" s="20">
        <v>11117</v>
      </c>
      <c r="AB278" s="20">
        <v>10785</v>
      </c>
      <c r="AC278" s="20">
        <v>9263</v>
      </c>
      <c r="AD278" s="20">
        <v>11002</v>
      </c>
      <c r="AE278" s="20">
        <v>12028</v>
      </c>
      <c r="AF278" s="20">
        <v>13764</v>
      </c>
      <c r="AG278" s="20">
        <v>13574</v>
      </c>
      <c r="AH278" s="20">
        <v>10545</v>
      </c>
      <c r="AI278" s="20">
        <v>10811</v>
      </c>
      <c r="AJ278" s="20">
        <v>11510</v>
      </c>
      <c r="AK278" s="20"/>
      <c r="AL278" s="51"/>
      <c r="AM278" s="51"/>
      <c r="AN278" s="51"/>
    </row>
    <row r="279" spans="1:40" x14ac:dyDescent="0.25">
      <c r="A279" t="s">
        <v>341</v>
      </c>
      <c r="B279" s="20">
        <v>1807</v>
      </c>
      <c r="C279" s="20">
        <v>1867</v>
      </c>
      <c r="D279" s="20">
        <v>1581</v>
      </c>
      <c r="E279" s="20">
        <v>1180</v>
      </c>
      <c r="F279" s="20">
        <v>1133</v>
      </c>
      <c r="G279" s="20">
        <v>1222</v>
      </c>
      <c r="H279" s="20">
        <v>1171</v>
      </c>
      <c r="I279" s="20">
        <v>1173</v>
      </c>
      <c r="J279" s="20">
        <v>1090</v>
      </c>
      <c r="K279" s="20">
        <v>1056</v>
      </c>
      <c r="L279" s="20">
        <v>1041</v>
      </c>
      <c r="M279" s="20">
        <v>1136</v>
      </c>
      <c r="N279" s="20">
        <v>1508</v>
      </c>
      <c r="O279" s="20">
        <v>1531</v>
      </c>
      <c r="P279" s="20">
        <v>1367</v>
      </c>
      <c r="Q279" s="20">
        <v>975</v>
      </c>
      <c r="R279" s="20">
        <v>1087</v>
      </c>
      <c r="S279" s="20">
        <v>1116</v>
      </c>
      <c r="T279" s="20">
        <v>1092</v>
      </c>
      <c r="U279" s="20">
        <v>1057</v>
      </c>
      <c r="V279" s="20">
        <v>931</v>
      </c>
      <c r="W279" s="20">
        <v>924</v>
      </c>
      <c r="X279" s="20">
        <v>928</v>
      </c>
      <c r="Y279" s="20">
        <v>1070</v>
      </c>
      <c r="Z279" s="20">
        <v>1283</v>
      </c>
      <c r="AA279" s="20">
        <v>1375</v>
      </c>
      <c r="AB279" s="20">
        <v>1298</v>
      </c>
      <c r="AC279" s="20">
        <v>997</v>
      </c>
      <c r="AD279" s="20">
        <v>1197</v>
      </c>
      <c r="AE279" s="20">
        <v>1290</v>
      </c>
      <c r="AF279" s="20">
        <v>1534</v>
      </c>
      <c r="AG279" s="20">
        <v>1488</v>
      </c>
      <c r="AH279" s="20">
        <v>1155</v>
      </c>
      <c r="AI279" s="20">
        <v>1185</v>
      </c>
      <c r="AJ279" s="20">
        <v>1292</v>
      </c>
      <c r="AK279" s="20"/>
      <c r="AL279" s="51"/>
      <c r="AM279" s="51"/>
      <c r="AN279" s="51"/>
    </row>
    <row r="280" spans="1:40" x14ac:dyDescent="0.25">
      <c r="A280" t="s">
        <v>342</v>
      </c>
      <c r="B280" s="20">
        <v>83</v>
      </c>
      <c r="C280" s="20">
        <v>106</v>
      </c>
      <c r="D280" s="20">
        <v>94</v>
      </c>
      <c r="E280" s="20">
        <v>73</v>
      </c>
      <c r="F280" s="20">
        <v>70</v>
      </c>
      <c r="G280" s="20">
        <v>69</v>
      </c>
      <c r="H280" s="20">
        <v>73</v>
      </c>
      <c r="I280" s="20">
        <v>65</v>
      </c>
      <c r="J280" s="20">
        <v>54</v>
      </c>
      <c r="K280" s="20">
        <v>50</v>
      </c>
      <c r="L280" s="20">
        <v>52</v>
      </c>
      <c r="M280" s="20">
        <v>58</v>
      </c>
      <c r="N280" s="20">
        <v>69</v>
      </c>
      <c r="O280" s="20">
        <v>86</v>
      </c>
      <c r="P280" s="20">
        <v>72</v>
      </c>
      <c r="Q280" s="20">
        <v>54</v>
      </c>
      <c r="R280" s="20">
        <v>57</v>
      </c>
      <c r="S280" s="20">
        <v>62</v>
      </c>
      <c r="T280" s="20">
        <v>55</v>
      </c>
      <c r="U280" s="20">
        <v>57</v>
      </c>
      <c r="V280" s="20">
        <v>49</v>
      </c>
      <c r="W280" s="20">
        <v>48</v>
      </c>
      <c r="X280" s="20">
        <v>44</v>
      </c>
      <c r="Y280" s="20">
        <v>50</v>
      </c>
      <c r="Z280" s="20">
        <v>60</v>
      </c>
      <c r="AA280" s="20">
        <v>61</v>
      </c>
      <c r="AB280" s="20">
        <v>57</v>
      </c>
      <c r="AC280" s="20">
        <v>41</v>
      </c>
      <c r="AD280" s="20">
        <v>57</v>
      </c>
      <c r="AE280" s="20">
        <v>62</v>
      </c>
      <c r="AF280" s="20">
        <v>75</v>
      </c>
      <c r="AG280" s="20">
        <v>76</v>
      </c>
      <c r="AH280" s="20">
        <v>61</v>
      </c>
      <c r="AI280" s="20">
        <v>60</v>
      </c>
      <c r="AJ280" s="20">
        <v>70</v>
      </c>
      <c r="AK280" s="20"/>
      <c r="AL280" s="51"/>
      <c r="AM280" s="51"/>
      <c r="AN280" s="51"/>
    </row>
    <row r="281" spans="1:40" x14ac:dyDescent="0.25">
      <c r="A281" t="s">
        <v>343</v>
      </c>
      <c r="B281" s="20">
        <v>82</v>
      </c>
      <c r="C281" s="20">
        <v>71</v>
      </c>
      <c r="D281" s="20">
        <v>64</v>
      </c>
      <c r="E281" s="20">
        <v>49</v>
      </c>
      <c r="F281" s="20">
        <v>61</v>
      </c>
      <c r="G281" s="20">
        <v>64</v>
      </c>
      <c r="H281" s="20">
        <v>61</v>
      </c>
      <c r="I281" s="20">
        <v>58</v>
      </c>
      <c r="J281" s="20">
        <v>45</v>
      </c>
      <c r="K281" s="20">
        <v>45</v>
      </c>
      <c r="L281" s="20">
        <v>48</v>
      </c>
      <c r="M281" s="20">
        <v>50</v>
      </c>
      <c r="N281" s="20">
        <v>70</v>
      </c>
      <c r="O281" s="20">
        <v>69</v>
      </c>
      <c r="P281" s="20">
        <v>59</v>
      </c>
      <c r="Q281" s="20">
        <v>46</v>
      </c>
      <c r="R281" s="20">
        <v>52</v>
      </c>
      <c r="S281" s="20">
        <v>53</v>
      </c>
      <c r="T281" s="20">
        <v>52</v>
      </c>
      <c r="U281" s="20">
        <v>59</v>
      </c>
      <c r="V281" s="20">
        <v>55</v>
      </c>
      <c r="W281" s="20">
        <v>54</v>
      </c>
      <c r="X281" s="20">
        <v>45</v>
      </c>
      <c r="Y281" s="20">
        <v>49</v>
      </c>
      <c r="Z281" s="20">
        <v>60</v>
      </c>
      <c r="AA281" s="20">
        <v>68</v>
      </c>
      <c r="AB281" s="20">
        <v>64</v>
      </c>
      <c r="AC281" s="20">
        <v>50</v>
      </c>
      <c r="AD281" s="20">
        <v>62</v>
      </c>
      <c r="AE281" s="20">
        <v>73</v>
      </c>
      <c r="AF281" s="20">
        <v>78</v>
      </c>
      <c r="AG281" s="20">
        <v>75</v>
      </c>
      <c r="AH281" s="20">
        <v>60</v>
      </c>
      <c r="AI281" s="20">
        <v>74</v>
      </c>
      <c r="AJ281" s="20">
        <v>77</v>
      </c>
      <c r="AK281" s="20"/>
      <c r="AL281" s="51"/>
      <c r="AM281" s="51"/>
      <c r="AN281" s="51"/>
    </row>
    <row r="282" spans="1:40" x14ac:dyDescent="0.25">
      <c r="A282" t="s">
        <v>344</v>
      </c>
      <c r="B282" s="20">
        <v>8635</v>
      </c>
      <c r="C282" s="20">
        <v>8556</v>
      </c>
      <c r="D282" s="20">
        <v>7568</v>
      </c>
      <c r="E282" s="20">
        <v>5896</v>
      </c>
      <c r="F282" s="20">
        <v>5818</v>
      </c>
      <c r="G282" s="20">
        <v>6446</v>
      </c>
      <c r="H282" s="20">
        <v>6638</v>
      </c>
      <c r="I282" s="20">
        <v>6606</v>
      </c>
      <c r="J282" s="20">
        <v>5720</v>
      </c>
      <c r="K282" s="20">
        <v>5490</v>
      </c>
      <c r="L282" s="20">
        <v>5380</v>
      </c>
      <c r="M282" s="20">
        <v>5798</v>
      </c>
      <c r="N282" s="20">
        <v>7741</v>
      </c>
      <c r="O282" s="20">
        <v>8144</v>
      </c>
      <c r="P282" s="20">
        <v>7287</v>
      </c>
      <c r="Q282" s="20">
        <v>5213</v>
      </c>
      <c r="R282" s="20">
        <v>5350</v>
      </c>
      <c r="S282" s="20">
        <v>5725</v>
      </c>
      <c r="T282" s="20">
        <v>5874</v>
      </c>
      <c r="U282" s="20">
        <v>5674</v>
      </c>
      <c r="V282" s="20">
        <v>5028</v>
      </c>
      <c r="W282" s="20">
        <v>4951</v>
      </c>
      <c r="X282" s="20">
        <v>4800</v>
      </c>
      <c r="Y282" s="20">
        <v>5528</v>
      </c>
      <c r="Z282" s="20">
        <v>6665</v>
      </c>
      <c r="AA282" s="20">
        <v>6984</v>
      </c>
      <c r="AB282" s="20">
        <v>6737</v>
      </c>
      <c r="AC282" s="20">
        <v>5624</v>
      </c>
      <c r="AD282" s="20">
        <v>6238</v>
      </c>
      <c r="AE282" s="20">
        <v>6726</v>
      </c>
      <c r="AF282" s="20">
        <v>7886</v>
      </c>
      <c r="AG282" s="20">
        <v>7693</v>
      </c>
      <c r="AH282" s="20">
        <v>5831</v>
      </c>
      <c r="AI282" s="20">
        <v>6054</v>
      </c>
      <c r="AJ282" s="20">
        <v>6402</v>
      </c>
      <c r="AK282" s="20"/>
      <c r="AL282" s="51"/>
      <c r="AM282" s="51"/>
      <c r="AN282" s="51"/>
    </row>
    <row r="283" spans="1:40" x14ac:dyDescent="0.25">
      <c r="A283" t="s">
        <v>72</v>
      </c>
      <c r="B283" s="20">
        <v>508</v>
      </c>
      <c r="C283" s="20">
        <v>582</v>
      </c>
      <c r="D283" s="20">
        <v>453</v>
      </c>
      <c r="E283" s="20">
        <v>354</v>
      </c>
      <c r="F283" s="20">
        <v>221</v>
      </c>
      <c r="G283" s="20">
        <v>86</v>
      </c>
      <c r="H283" s="20">
        <v>65</v>
      </c>
      <c r="I283" s="20">
        <v>60</v>
      </c>
      <c r="J283" s="20">
        <v>70</v>
      </c>
      <c r="K283" s="20">
        <v>107</v>
      </c>
      <c r="L283" s="20">
        <v>334</v>
      </c>
      <c r="M283" s="20">
        <v>415</v>
      </c>
      <c r="N283" s="20">
        <v>492</v>
      </c>
      <c r="O283" s="20">
        <v>532</v>
      </c>
      <c r="P283" s="20">
        <v>480</v>
      </c>
      <c r="Q283" s="20">
        <v>333</v>
      </c>
      <c r="R283" s="20">
        <v>170</v>
      </c>
      <c r="S283" s="20">
        <v>80</v>
      </c>
      <c r="T283" s="20">
        <v>68</v>
      </c>
      <c r="U283" s="20">
        <v>53</v>
      </c>
      <c r="V283" s="20">
        <v>64</v>
      </c>
      <c r="W283" s="20">
        <v>98</v>
      </c>
      <c r="X283" s="20">
        <v>248</v>
      </c>
      <c r="Y283" s="20">
        <v>349</v>
      </c>
      <c r="Z283" s="20">
        <v>407</v>
      </c>
      <c r="AA283" s="20">
        <v>428</v>
      </c>
      <c r="AB283" s="20">
        <v>416</v>
      </c>
      <c r="AC283" s="20">
        <v>376</v>
      </c>
      <c r="AD283" s="20">
        <v>183</v>
      </c>
      <c r="AE283" s="20">
        <v>128</v>
      </c>
      <c r="AF283" s="20">
        <v>94</v>
      </c>
      <c r="AG283" s="20">
        <v>85</v>
      </c>
      <c r="AH283" s="20">
        <v>88</v>
      </c>
      <c r="AI283" s="20">
        <v>123</v>
      </c>
      <c r="AJ283" s="20">
        <v>267</v>
      </c>
      <c r="AK283" s="20"/>
      <c r="AL283" s="51"/>
      <c r="AM283" s="51"/>
      <c r="AN283" s="51"/>
    </row>
    <row r="284" spans="1:40" x14ac:dyDescent="0.25">
      <c r="A284" t="s">
        <v>345</v>
      </c>
      <c r="B284" s="20">
        <v>2268</v>
      </c>
      <c r="C284" s="20">
        <v>2107</v>
      </c>
      <c r="D284" s="20">
        <v>1876</v>
      </c>
      <c r="E284" s="20">
        <v>1762</v>
      </c>
      <c r="F284" s="20">
        <v>1914</v>
      </c>
      <c r="G284" s="20">
        <v>2110</v>
      </c>
      <c r="H284" s="20">
        <v>2015</v>
      </c>
      <c r="I284" s="20">
        <v>2000</v>
      </c>
      <c r="J284" s="20">
        <v>1917</v>
      </c>
      <c r="K284" s="20">
        <v>1846</v>
      </c>
      <c r="L284" s="20">
        <v>1675</v>
      </c>
      <c r="M284" s="20">
        <v>1637</v>
      </c>
      <c r="N284" s="20">
        <v>2009</v>
      </c>
      <c r="O284" s="20">
        <v>1933</v>
      </c>
      <c r="P284" s="20">
        <v>1763</v>
      </c>
      <c r="Q284" s="20">
        <v>1488</v>
      </c>
      <c r="R284" s="20">
        <v>1668</v>
      </c>
      <c r="S284" s="20">
        <v>1865</v>
      </c>
      <c r="T284" s="20">
        <v>1826</v>
      </c>
      <c r="U284" s="20">
        <v>1762</v>
      </c>
      <c r="V284" s="20">
        <v>1666</v>
      </c>
      <c r="W284" s="20">
        <v>1656</v>
      </c>
      <c r="X284" s="20">
        <v>1580</v>
      </c>
      <c r="Y284" s="20">
        <v>1675</v>
      </c>
      <c r="Z284" s="20">
        <v>1806</v>
      </c>
      <c r="AA284" s="20">
        <v>1802</v>
      </c>
      <c r="AB284" s="20">
        <v>1846</v>
      </c>
      <c r="AC284" s="20">
        <v>1683</v>
      </c>
      <c r="AD284" s="20">
        <v>2119</v>
      </c>
      <c r="AE284" s="20">
        <v>2351</v>
      </c>
      <c r="AF284" s="20">
        <v>2590</v>
      </c>
      <c r="AG284" s="20">
        <v>2492</v>
      </c>
      <c r="AH284" s="20">
        <v>1958</v>
      </c>
      <c r="AI284" s="20">
        <v>2125</v>
      </c>
      <c r="AJ284" s="20">
        <v>2247</v>
      </c>
      <c r="AK284" s="20"/>
      <c r="AL284" s="51"/>
      <c r="AM284" s="51"/>
      <c r="AN284" s="51"/>
    </row>
    <row r="285" spans="1:40" x14ac:dyDescent="0.25">
      <c r="A285" t="s">
        <v>346</v>
      </c>
      <c r="B285" s="20">
        <v>935</v>
      </c>
      <c r="C285" s="20">
        <v>846</v>
      </c>
      <c r="D285" s="20">
        <v>805</v>
      </c>
      <c r="E285" s="20">
        <v>724</v>
      </c>
      <c r="F285" s="20">
        <v>736</v>
      </c>
      <c r="G285" s="20">
        <v>818</v>
      </c>
      <c r="H285" s="20">
        <v>897</v>
      </c>
      <c r="I285" s="20">
        <v>918</v>
      </c>
      <c r="J285" s="20">
        <v>753</v>
      </c>
      <c r="K285" s="20">
        <v>721</v>
      </c>
      <c r="L285" s="20">
        <v>676</v>
      </c>
      <c r="M285" s="20">
        <v>639</v>
      </c>
      <c r="N285" s="20">
        <v>790</v>
      </c>
      <c r="O285" s="20">
        <v>750</v>
      </c>
      <c r="P285" s="20">
        <v>700</v>
      </c>
      <c r="Q285" s="20">
        <v>571</v>
      </c>
      <c r="R285" s="20">
        <v>655</v>
      </c>
      <c r="S285" s="20">
        <v>716</v>
      </c>
      <c r="T285" s="20">
        <v>728</v>
      </c>
      <c r="U285" s="20">
        <v>720</v>
      </c>
      <c r="V285" s="20">
        <v>644</v>
      </c>
      <c r="W285" s="20">
        <v>625</v>
      </c>
      <c r="X285" s="20">
        <v>606</v>
      </c>
      <c r="Y285" s="20">
        <v>647</v>
      </c>
      <c r="Z285" s="20">
        <v>679</v>
      </c>
      <c r="AA285" s="20">
        <v>679</v>
      </c>
      <c r="AB285" s="20">
        <v>689</v>
      </c>
      <c r="AC285" s="20">
        <v>638</v>
      </c>
      <c r="AD285" s="20">
        <v>812</v>
      </c>
      <c r="AE285" s="20">
        <v>904</v>
      </c>
      <c r="AF285" s="20">
        <v>1071</v>
      </c>
      <c r="AG285" s="20">
        <v>1109</v>
      </c>
      <c r="AH285" s="20">
        <v>801</v>
      </c>
      <c r="AI285" s="20">
        <v>850</v>
      </c>
      <c r="AJ285" s="20">
        <v>889</v>
      </c>
      <c r="AK285" s="20"/>
      <c r="AL285" s="51"/>
      <c r="AM285" s="51"/>
      <c r="AN285" s="51"/>
    </row>
    <row r="286" spans="1:40" x14ac:dyDescent="0.25">
      <c r="A286" t="s">
        <v>347</v>
      </c>
      <c r="B286" s="20">
        <v>330</v>
      </c>
      <c r="C286" s="20">
        <v>320</v>
      </c>
      <c r="D286" s="20">
        <v>322</v>
      </c>
      <c r="E286" s="20">
        <v>277</v>
      </c>
      <c r="F286" s="20">
        <v>296</v>
      </c>
      <c r="G286" s="20">
        <v>300</v>
      </c>
      <c r="H286" s="20">
        <v>333</v>
      </c>
      <c r="I286" s="20">
        <v>318</v>
      </c>
      <c r="J286" s="20">
        <v>258</v>
      </c>
      <c r="K286" s="20">
        <v>245</v>
      </c>
      <c r="L286" s="20">
        <v>241</v>
      </c>
      <c r="M286" s="20">
        <v>241</v>
      </c>
      <c r="N286" s="20">
        <v>317</v>
      </c>
      <c r="O286" s="20">
        <v>313</v>
      </c>
      <c r="P286" s="20">
        <v>333</v>
      </c>
      <c r="Q286" s="20">
        <v>256</v>
      </c>
      <c r="R286" s="20">
        <v>257</v>
      </c>
      <c r="S286" s="20">
        <v>290</v>
      </c>
      <c r="T286" s="20">
        <v>304</v>
      </c>
      <c r="U286" s="20">
        <v>290</v>
      </c>
      <c r="V286" s="20">
        <v>252</v>
      </c>
      <c r="W286" s="20">
        <v>241</v>
      </c>
      <c r="X286" s="20">
        <v>217</v>
      </c>
      <c r="Y286" s="20">
        <v>246</v>
      </c>
      <c r="Z286" s="20">
        <v>276</v>
      </c>
      <c r="AA286" s="20">
        <v>270</v>
      </c>
      <c r="AB286" s="20">
        <v>276</v>
      </c>
      <c r="AC286" s="20">
        <v>258</v>
      </c>
      <c r="AD286" s="20">
        <v>312</v>
      </c>
      <c r="AE286" s="20">
        <v>342</v>
      </c>
      <c r="AF286" s="20">
        <v>400</v>
      </c>
      <c r="AG286" s="20">
        <v>400</v>
      </c>
      <c r="AH286" s="20">
        <v>309</v>
      </c>
      <c r="AI286" s="20">
        <v>324</v>
      </c>
      <c r="AJ286" s="20">
        <v>312</v>
      </c>
      <c r="AK286" s="20"/>
      <c r="AL286" s="51"/>
      <c r="AM286" s="51"/>
      <c r="AN286" s="51"/>
    </row>
    <row r="287" spans="1:40" x14ac:dyDescent="0.25">
      <c r="A287" t="s">
        <v>348</v>
      </c>
      <c r="B287" s="20">
        <v>434</v>
      </c>
      <c r="C287" s="20">
        <v>424</v>
      </c>
      <c r="D287" s="20">
        <v>387</v>
      </c>
      <c r="E287" s="20">
        <v>325</v>
      </c>
      <c r="F287" s="20">
        <v>392</v>
      </c>
      <c r="G287" s="20">
        <v>449</v>
      </c>
      <c r="H287" s="20">
        <v>423</v>
      </c>
      <c r="I287" s="20">
        <v>395</v>
      </c>
      <c r="J287" s="20">
        <v>363</v>
      </c>
      <c r="K287" s="20">
        <v>385</v>
      </c>
      <c r="L287" s="20">
        <v>339</v>
      </c>
      <c r="M287" s="20">
        <v>336</v>
      </c>
      <c r="N287" s="20">
        <v>397</v>
      </c>
      <c r="O287" s="20">
        <v>387</v>
      </c>
      <c r="P287" s="20">
        <v>373</v>
      </c>
      <c r="Q287" s="20">
        <v>315</v>
      </c>
      <c r="R287" s="20">
        <v>416</v>
      </c>
      <c r="S287" s="20">
        <v>431</v>
      </c>
      <c r="T287" s="20">
        <v>405</v>
      </c>
      <c r="U287" s="20">
        <v>410</v>
      </c>
      <c r="V287" s="20">
        <v>404</v>
      </c>
      <c r="W287" s="20">
        <v>407</v>
      </c>
      <c r="X287" s="20">
        <v>348</v>
      </c>
      <c r="Y287" s="20">
        <v>351</v>
      </c>
      <c r="Z287" s="20">
        <v>384</v>
      </c>
      <c r="AA287" s="20">
        <v>397</v>
      </c>
      <c r="AB287" s="20">
        <v>387</v>
      </c>
      <c r="AC287" s="20">
        <v>370</v>
      </c>
      <c r="AD287" s="20">
        <v>479</v>
      </c>
      <c r="AE287" s="20">
        <v>499</v>
      </c>
      <c r="AF287" s="20">
        <v>573</v>
      </c>
      <c r="AG287" s="20">
        <v>558</v>
      </c>
      <c r="AH287" s="20">
        <v>471</v>
      </c>
      <c r="AI287" s="20">
        <v>469</v>
      </c>
      <c r="AJ287" s="20">
        <v>486</v>
      </c>
      <c r="AK287" s="20"/>
      <c r="AL287" s="51"/>
      <c r="AM287" s="51"/>
      <c r="AN287" s="51"/>
    </row>
    <row r="288" spans="1:40" x14ac:dyDescent="0.25">
      <c r="A288" t="s">
        <v>349</v>
      </c>
      <c r="B288" s="20">
        <v>305</v>
      </c>
      <c r="C288" s="20">
        <v>311</v>
      </c>
      <c r="D288" s="20">
        <v>281</v>
      </c>
      <c r="E288" s="20">
        <v>243</v>
      </c>
      <c r="F288" s="20">
        <v>239</v>
      </c>
      <c r="G288" s="20">
        <v>276</v>
      </c>
      <c r="H288" s="20">
        <v>282</v>
      </c>
      <c r="I288" s="20">
        <v>267</v>
      </c>
      <c r="J288" s="20">
        <v>209</v>
      </c>
      <c r="K288" s="20">
        <v>205</v>
      </c>
      <c r="L288" s="20">
        <v>195</v>
      </c>
      <c r="M288" s="20">
        <v>221</v>
      </c>
      <c r="N288" s="20">
        <v>300</v>
      </c>
      <c r="O288" s="20">
        <v>302</v>
      </c>
      <c r="P288" s="20">
        <v>288</v>
      </c>
      <c r="Q288" s="20">
        <v>202</v>
      </c>
      <c r="R288" s="20">
        <v>213</v>
      </c>
      <c r="S288" s="20">
        <v>224</v>
      </c>
      <c r="T288" s="20">
        <v>229</v>
      </c>
      <c r="U288" s="20">
        <v>223</v>
      </c>
      <c r="V288" s="20">
        <v>194</v>
      </c>
      <c r="W288" s="20">
        <v>201</v>
      </c>
      <c r="X288" s="20">
        <v>177</v>
      </c>
      <c r="Y288" s="20">
        <v>201</v>
      </c>
      <c r="Z288" s="20">
        <v>243</v>
      </c>
      <c r="AA288" s="20">
        <v>259</v>
      </c>
      <c r="AB288" s="20">
        <v>252</v>
      </c>
      <c r="AC288" s="20">
        <v>214</v>
      </c>
      <c r="AD288" s="20">
        <v>236</v>
      </c>
      <c r="AE288" s="20">
        <v>270</v>
      </c>
      <c r="AF288" s="20">
        <v>306</v>
      </c>
      <c r="AG288" s="20">
        <v>324</v>
      </c>
      <c r="AH288" s="20">
        <v>225</v>
      </c>
      <c r="AI288" s="20">
        <v>231</v>
      </c>
      <c r="AJ288" s="20">
        <v>254</v>
      </c>
      <c r="AK288" s="20"/>
      <c r="AL288" s="51"/>
      <c r="AM288" s="51"/>
      <c r="AN288" s="51"/>
    </row>
    <row r="289" spans="1:40" x14ac:dyDescent="0.25">
      <c r="A289" t="s">
        <v>350</v>
      </c>
      <c r="B289" s="20">
        <v>1550</v>
      </c>
      <c r="C289" s="20">
        <v>1440</v>
      </c>
      <c r="D289" s="20">
        <v>1275</v>
      </c>
      <c r="E289" s="20">
        <v>1095</v>
      </c>
      <c r="F289" s="20">
        <v>1131</v>
      </c>
      <c r="G289" s="20">
        <v>1254</v>
      </c>
      <c r="H289" s="20">
        <v>1188</v>
      </c>
      <c r="I289" s="20">
        <v>1153</v>
      </c>
      <c r="J289" s="20">
        <v>1056</v>
      </c>
      <c r="K289" s="20">
        <v>997</v>
      </c>
      <c r="L289" s="20">
        <v>967</v>
      </c>
      <c r="M289" s="20">
        <v>986</v>
      </c>
      <c r="N289" s="20">
        <v>1219</v>
      </c>
      <c r="O289" s="20">
        <v>1160</v>
      </c>
      <c r="P289" s="20">
        <v>1069</v>
      </c>
      <c r="Q289" s="20">
        <v>796</v>
      </c>
      <c r="R289" s="20">
        <v>973</v>
      </c>
      <c r="S289" s="20">
        <v>1084</v>
      </c>
      <c r="T289" s="20">
        <v>1074</v>
      </c>
      <c r="U289" s="20">
        <v>1006</v>
      </c>
      <c r="V289" s="20">
        <v>930</v>
      </c>
      <c r="W289" s="20">
        <v>915</v>
      </c>
      <c r="X289" s="20">
        <v>884</v>
      </c>
      <c r="Y289" s="20">
        <v>944</v>
      </c>
      <c r="Z289" s="20">
        <v>1110</v>
      </c>
      <c r="AA289" s="20">
        <v>1157</v>
      </c>
      <c r="AB289" s="20">
        <v>1122</v>
      </c>
      <c r="AC289" s="20">
        <v>975</v>
      </c>
      <c r="AD289" s="20">
        <v>1190</v>
      </c>
      <c r="AE289" s="20">
        <v>1290</v>
      </c>
      <c r="AF289" s="20">
        <v>1445</v>
      </c>
      <c r="AG289" s="20">
        <v>1369</v>
      </c>
      <c r="AH289" s="20">
        <v>1056</v>
      </c>
      <c r="AI289" s="20">
        <v>1181</v>
      </c>
      <c r="AJ289" s="20">
        <v>1204</v>
      </c>
      <c r="AK289" s="20"/>
      <c r="AL289" s="51"/>
      <c r="AM289" s="51"/>
      <c r="AN289" s="51"/>
    </row>
    <row r="290" spans="1:40" x14ac:dyDescent="0.25">
      <c r="A290" t="s">
        <v>351</v>
      </c>
      <c r="B290" s="20">
        <v>30</v>
      </c>
      <c r="C290" s="20">
        <v>26</v>
      </c>
      <c r="D290" s="20">
        <v>22</v>
      </c>
      <c r="E290" s="20">
        <v>19</v>
      </c>
      <c r="F290" s="20">
        <v>22</v>
      </c>
      <c r="G290" s="20">
        <v>27</v>
      </c>
      <c r="H290" s="20">
        <v>20</v>
      </c>
      <c r="I290" s="20">
        <v>20</v>
      </c>
      <c r="J290" s="20">
        <v>13</v>
      </c>
      <c r="K290" s="20">
        <v>22</v>
      </c>
      <c r="L290" s="20">
        <v>19</v>
      </c>
      <c r="M290" s="20">
        <v>19</v>
      </c>
      <c r="N290" s="20">
        <v>25</v>
      </c>
      <c r="O290" s="20">
        <v>19</v>
      </c>
      <c r="P290" s="20">
        <v>19</v>
      </c>
      <c r="Q290" s="20">
        <v>17</v>
      </c>
      <c r="R290" s="20">
        <v>14</v>
      </c>
      <c r="S290" s="20">
        <v>20</v>
      </c>
      <c r="T290" s="20">
        <v>20</v>
      </c>
      <c r="U290" s="20">
        <v>20</v>
      </c>
      <c r="V290" s="20">
        <v>20</v>
      </c>
      <c r="W290" s="20">
        <v>21</v>
      </c>
      <c r="X290" s="20">
        <v>20</v>
      </c>
      <c r="Y290" s="20">
        <v>18</v>
      </c>
      <c r="Z290" s="20">
        <v>23</v>
      </c>
      <c r="AA290" s="20">
        <v>27</v>
      </c>
      <c r="AB290" s="20">
        <v>23</v>
      </c>
      <c r="AC290" s="20">
        <v>17</v>
      </c>
      <c r="AD290" s="20">
        <v>19</v>
      </c>
      <c r="AE290" s="20">
        <v>21</v>
      </c>
      <c r="AF290" s="20">
        <v>23</v>
      </c>
      <c r="AG290" s="20">
        <v>22</v>
      </c>
      <c r="AH290" s="20">
        <v>19</v>
      </c>
      <c r="AI290" s="20">
        <v>20</v>
      </c>
      <c r="AJ290" s="20">
        <v>22</v>
      </c>
      <c r="AK290" s="20"/>
      <c r="AL290" s="51"/>
      <c r="AM290" s="51"/>
      <c r="AN290" s="51"/>
    </row>
    <row r="291" spans="1:40" x14ac:dyDescent="0.25">
      <c r="A291" t="s">
        <v>352</v>
      </c>
      <c r="B291" s="20">
        <v>165</v>
      </c>
      <c r="C291" s="20">
        <v>145</v>
      </c>
      <c r="D291" s="20">
        <v>131</v>
      </c>
      <c r="E291" s="20">
        <v>110</v>
      </c>
      <c r="F291" s="20">
        <v>118</v>
      </c>
      <c r="G291" s="20">
        <v>130</v>
      </c>
      <c r="H291" s="20">
        <v>123</v>
      </c>
      <c r="I291" s="20">
        <v>130</v>
      </c>
      <c r="J291" s="20">
        <v>109</v>
      </c>
      <c r="K291" s="20">
        <v>114</v>
      </c>
      <c r="L291" s="20">
        <v>103</v>
      </c>
      <c r="M291" s="20">
        <v>88</v>
      </c>
      <c r="N291" s="20">
        <v>126</v>
      </c>
      <c r="O291" s="20">
        <v>119</v>
      </c>
      <c r="P291" s="20">
        <v>113</v>
      </c>
      <c r="Q291" s="20">
        <v>72</v>
      </c>
      <c r="R291" s="20">
        <v>91</v>
      </c>
      <c r="S291" s="20">
        <v>98</v>
      </c>
      <c r="T291" s="20">
        <v>104</v>
      </c>
      <c r="U291" s="20">
        <v>97</v>
      </c>
      <c r="V291" s="20">
        <v>91</v>
      </c>
      <c r="W291" s="20">
        <v>82</v>
      </c>
      <c r="X291" s="20">
        <v>82</v>
      </c>
      <c r="Y291" s="20">
        <v>90</v>
      </c>
      <c r="Z291" s="20">
        <v>99</v>
      </c>
      <c r="AA291" s="20">
        <v>110</v>
      </c>
      <c r="AB291" s="20">
        <v>105</v>
      </c>
      <c r="AC291" s="20">
        <v>92</v>
      </c>
      <c r="AD291" s="20">
        <v>118</v>
      </c>
      <c r="AE291" s="20">
        <v>135</v>
      </c>
      <c r="AF291" s="20">
        <v>154</v>
      </c>
      <c r="AG291" s="20">
        <v>164</v>
      </c>
      <c r="AH291" s="20">
        <v>132</v>
      </c>
      <c r="AI291" s="20">
        <v>120</v>
      </c>
      <c r="AJ291" s="20">
        <v>126</v>
      </c>
      <c r="AK291" s="20"/>
      <c r="AL291" s="51"/>
      <c r="AM291" s="51"/>
      <c r="AN291" s="51"/>
    </row>
    <row r="292" spans="1:40" x14ac:dyDescent="0.25">
      <c r="A292" t="s">
        <v>353</v>
      </c>
      <c r="B292" s="20">
        <v>508</v>
      </c>
      <c r="C292" s="20">
        <v>512</v>
      </c>
      <c r="D292" s="20">
        <v>446</v>
      </c>
      <c r="E292" s="20">
        <v>370</v>
      </c>
      <c r="F292" s="20">
        <v>369</v>
      </c>
      <c r="G292" s="20">
        <v>375</v>
      </c>
      <c r="H292" s="20">
        <v>365</v>
      </c>
      <c r="I292" s="20">
        <v>354</v>
      </c>
      <c r="J292" s="20">
        <v>336</v>
      </c>
      <c r="K292" s="20">
        <v>320</v>
      </c>
      <c r="L292" s="20">
        <v>304</v>
      </c>
      <c r="M292" s="20">
        <v>306</v>
      </c>
      <c r="N292" s="20">
        <v>385</v>
      </c>
      <c r="O292" s="20">
        <v>412</v>
      </c>
      <c r="P292" s="20">
        <v>379</v>
      </c>
      <c r="Q292" s="20">
        <v>276</v>
      </c>
      <c r="R292" s="20">
        <v>306</v>
      </c>
      <c r="S292" s="20">
        <v>331</v>
      </c>
      <c r="T292" s="20">
        <v>316</v>
      </c>
      <c r="U292" s="20">
        <v>301</v>
      </c>
      <c r="V292" s="20">
        <v>301</v>
      </c>
      <c r="W292" s="20">
        <v>293</v>
      </c>
      <c r="X292" s="20">
        <v>287</v>
      </c>
      <c r="Y292" s="20">
        <v>331</v>
      </c>
      <c r="Z292" s="20">
        <v>379</v>
      </c>
      <c r="AA292" s="20">
        <v>378</v>
      </c>
      <c r="AB292" s="20">
        <v>356</v>
      </c>
      <c r="AC292" s="20">
        <v>315</v>
      </c>
      <c r="AD292" s="20">
        <v>349</v>
      </c>
      <c r="AE292" s="20">
        <v>375</v>
      </c>
      <c r="AF292" s="20">
        <v>419</v>
      </c>
      <c r="AG292" s="20">
        <v>417</v>
      </c>
      <c r="AH292" s="20">
        <v>360</v>
      </c>
      <c r="AI292" s="20">
        <v>370</v>
      </c>
      <c r="AJ292" s="20">
        <v>381</v>
      </c>
      <c r="AK292" s="20"/>
      <c r="AL292" s="51"/>
      <c r="AM292" s="51"/>
      <c r="AN292" s="51"/>
    </row>
    <row r="293" spans="1:40" x14ac:dyDescent="0.25">
      <c r="A293" t="s">
        <v>354</v>
      </c>
      <c r="B293" s="20">
        <v>207</v>
      </c>
      <c r="C293" s="20">
        <v>208</v>
      </c>
      <c r="D293" s="20">
        <v>175</v>
      </c>
      <c r="E293" s="20">
        <v>151</v>
      </c>
      <c r="F293" s="20">
        <v>138</v>
      </c>
      <c r="G293" s="20">
        <v>143</v>
      </c>
      <c r="H293" s="20">
        <v>137</v>
      </c>
      <c r="I293" s="20">
        <v>144</v>
      </c>
      <c r="J293" s="20">
        <v>120</v>
      </c>
      <c r="K293" s="20">
        <v>122</v>
      </c>
      <c r="L293" s="20">
        <v>121</v>
      </c>
      <c r="M293" s="20">
        <v>140</v>
      </c>
      <c r="N293" s="20">
        <v>164</v>
      </c>
      <c r="O293" s="20">
        <v>165</v>
      </c>
      <c r="P293" s="20">
        <v>141</v>
      </c>
      <c r="Q293" s="20">
        <v>102</v>
      </c>
      <c r="R293" s="20">
        <v>102</v>
      </c>
      <c r="S293" s="20">
        <v>109</v>
      </c>
      <c r="T293" s="20">
        <v>114</v>
      </c>
      <c r="U293" s="20">
        <v>113</v>
      </c>
      <c r="V293" s="20">
        <v>106</v>
      </c>
      <c r="W293" s="20">
        <v>111</v>
      </c>
      <c r="X293" s="20">
        <v>99</v>
      </c>
      <c r="Y293" s="20">
        <v>114</v>
      </c>
      <c r="Z293" s="20">
        <v>145</v>
      </c>
      <c r="AA293" s="20">
        <v>160</v>
      </c>
      <c r="AB293" s="20">
        <v>173</v>
      </c>
      <c r="AC293" s="20">
        <v>149</v>
      </c>
      <c r="AD293" s="20">
        <v>158</v>
      </c>
      <c r="AE293" s="20">
        <v>155</v>
      </c>
      <c r="AF293" s="20">
        <v>173</v>
      </c>
      <c r="AG293" s="20">
        <v>171</v>
      </c>
      <c r="AH293" s="20">
        <v>133</v>
      </c>
      <c r="AI293" s="20">
        <v>135</v>
      </c>
      <c r="AJ293" s="20">
        <v>152</v>
      </c>
      <c r="AK293" s="20"/>
      <c r="AL293" s="51"/>
      <c r="AM293" s="51"/>
      <c r="AN293" s="51"/>
    </row>
    <row r="294" spans="1:40" x14ac:dyDescent="0.25">
      <c r="A294" t="s">
        <v>355</v>
      </c>
      <c r="B294" s="20">
        <v>12</v>
      </c>
      <c r="C294" s="20">
        <v>9</v>
      </c>
      <c r="D294" s="20">
        <v>10</v>
      </c>
      <c r="E294" s="20">
        <v>8</v>
      </c>
      <c r="F294" s="20">
        <v>8</v>
      </c>
      <c r="G294" s="20">
        <v>8</v>
      </c>
      <c r="H294" s="20">
        <v>9</v>
      </c>
      <c r="I294" s="20">
        <v>7</v>
      </c>
      <c r="J294" s="20">
        <v>9</v>
      </c>
      <c r="K294" s="20">
        <v>8</v>
      </c>
      <c r="L294" s="20">
        <v>6</v>
      </c>
      <c r="M294" s="20">
        <v>10</v>
      </c>
      <c r="N294" s="20">
        <v>11</v>
      </c>
      <c r="O294" s="20">
        <v>10</v>
      </c>
      <c r="P294" s="20">
        <v>9</v>
      </c>
      <c r="Q294" s="20">
        <v>6</v>
      </c>
      <c r="R294" s="20">
        <v>6</v>
      </c>
      <c r="S294" s="20">
        <v>7</v>
      </c>
      <c r="T294" s="20">
        <v>7</v>
      </c>
      <c r="U294" s="20">
        <v>6</v>
      </c>
      <c r="V294" s="20">
        <v>5</v>
      </c>
      <c r="W294" s="20">
        <v>5</v>
      </c>
      <c r="X294" s="20">
        <v>5</v>
      </c>
      <c r="Y294" s="20">
        <v>5</v>
      </c>
      <c r="Z294" s="20">
        <v>5</v>
      </c>
      <c r="AA294" s="20">
        <v>7</v>
      </c>
      <c r="AB294" s="20">
        <v>6</v>
      </c>
      <c r="AC294" s="20">
        <v>4</v>
      </c>
      <c r="AD294" s="20">
        <v>7</v>
      </c>
      <c r="AE294" s="20">
        <v>8</v>
      </c>
      <c r="AF294" s="20">
        <v>8</v>
      </c>
      <c r="AG294" s="20">
        <v>11</v>
      </c>
      <c r="AH294" s="20">
        <v>8</v>
      </c>
      <c r="AI294" s="20">
        <v>12</v>
      </c>
      <c r="AJ294" s="20">
        <v>12</v>
      </c>
      <c r="AK294" s="20"/>
      <c r="AL294" s="51"/>
      <c r="AM294" s="51"/>
      <c r="AN294" s="51"/>
    </row>
    <row r="295" spans="1:40" x14ac:dyDescent="0.25">
      <c r="A295" t="s">
        <v>356</v>
      </c>
      <c r="B295" s="20">
        <v>131</v>
      </c>
      <c r="C295" s="20">
        <v>140</v>
      </c>
      <c r="D295" s="20">
        <v>121</v>
      </c>
      <c r="E295" s="20">
        <v>101</v>
      </c>
      <c r="F295" s="20">
        <v>106</v>
      </c>
      <c r="G295" s="20">
        <v>116</v>
      </c>
      <c r="H295" s="20">
        <v>111</v>
      </c>
      <c r="I295" s="20">
        <v>116</v>
      </c>
      <c r="J295" s="20">
        <v>93</v>
      </c>
      <c r="K295" s="20">
        <v>88</v>
      </c>
      <c r="L295" s="20">
        <v>82</v>
      </c>
      <c r="M295" s="20">
        <v>83</v>
      </c>
      <c r="N295" s="20">
        <v>107</v>
      </c>
      <c r="O295" s="20">
        <v>116</v>
      </c>
      <c r="P295" s="20">
        <v>100</v>
      </c>
      <c r="Q295" s="20">
        <v>80</v>
      </c>
      <c r="R295" s="20">
        <v>81</v>
      </c>
      <c r="S295" s="20">
        <v>97</v>
      </c>
      <c r="T295" s="20">
        <v>92</v>
      </c>
      <c r="U295" s="20">
        <v>94</v>
      </c>
      <c r="V295" s="20">
        <v>84</v>
      </c>
      <c r="W295" s="20">
        <v>97</v>
      </c>
      <c r="X295" s="20">
        <v>95</v>
      </c>
      <c r="Y295" s="20">
        <v>108</v>
      </c>
      <c r="Z295" s="20">
        <v>110</v>
      </c>
      <c r="AA295" s="20">
        <v>113</v>
      </c>
      <c r="AB295" s="20">
        <v>113</v>
      </c>
      <c r="AC295" s="20">
        <v>88</v>
      </c>
      <c r="AD295" s="20">
        <v>111</v>
      </c>
      <c r="AE295" s="20">
        <v>122</v>
      </c>
      <c r="AF295" s="20">
        <v>149</v>
      </c>
      <c r="AG295" s="20">
        <v>143</v>
      </c>
      <c r="AH295" s="20">
        <v>120</v>
      </c>
      <c r="AI295" s="20">
        <v>129</v>
      </c>
      <c r="AJ295" s="20">
        <v>131</v>
      </c>
      <c r="AK295" s="20"/>
      <c r="AL295" s="51"/>
      <c r="AM295" s="51"/>
      <c r="AN295" s="51"/>
    </row>
    <row r="296" spans="1:40" x14ac:dyDescent="0.25">
      <c r="A296" t="s">
        <v>357</v>
      </c>
      <c r="B296" s="20">
        <v>38</v>
      </c>
      <c r="C296" s="20">
        <v>31</v>
      </c>
      <c r="D296" s="20">
        <v>32</v>
      </c>
      <c r="E296" s="20">
        <v>22</v>
      </c>
      <c r="F296" s="20">
        <v>24</v>
      </c>
      <c r="G296" s="20">
        <v>23</v>
      </c>
      <c r="H296" s="20">
        <v>24</v>
      </c>
      <c r="I296" s="20">
        <v>20</v>
      </c>
      <c r="J296" s="20">
        <v>20</v>
      </c>
      <c r="K296" s="20">
        <v>25</v>
      </c>
      <c r="L296" s="20">
        <v>24</v>
      </c>
      <c r="M296" s="20">
        <v>25</v>
      </c>
      <c r="N296" s="20">
        <v>29</v>
      </c>
      <c r="O296" s="20">
        <v>31</v>
      </c>
      <c r="P296" s="20">
        <v>29</v>
      </c>
      <c r="Q296" s="20">
        <v>25</v>
      </c>
      <c r="R296" s="20">
        <v>19</v>
      </c>
      <c r="S296" s="20">
        <v>19</v>
      </c>
      <c r="T296" s="20">
        <v>20</v>
      </c>
      <c r="U296" s="20">
        <v>17</v>
      </c>
      <c r="V296" s="20">
        <v>17</v>
      </c>
      <c r="W296" s="20">
        <v>17</v>
      </c>
      <c r="X296" s="20">
        <v>17</v>
      </c>
      <c r="Y296" s="20">
        <v>20</v>
      </c>
      <c r="Z296" s="20">
        <v>27</v>
      </c>
      <c r="AA296" s="20">
        <v>28</v>
      </c>
      <c r="AB296" s="20">
        <v>22</v>
      </c>
      <c r="AC296" s="20">
        <v>25</v>
      </c>
      <c r="AD296" s="20">
        <v>23</v>
      </c>
      <c r="AE296" s="20">
        <v>25</v>
      </c>
      <c r="AF296" s="20">
        <v>35</v>
      </c>
      <c r="AG296" s="20">
        <v>35</v>
      </c>
      <c r="AH296" s="20">
        <v>31</v>
      </c>
      <c r="AI296" s="20">
        <v>26</v>
      </c>
      <c r="AJ296" s="20">
        <v>32</v>
      </c>
      <c r="AK296" s="20"/>
      <c r="AL296" s="51"/>
      <c r="AM296" s="51"/>
      <c r="AN296" s="51"/>
    </row>
    <row r="297" spans="1:40" x14ac:dyDescent="0.25">
      <c r="A297" t="s">
        <v>358</v>
      </c>
      <c r="B297" s="20">
        <v>56</v>
      </c>
      <c r="C297" s="20">
        <v>53</v>
      </c>
      <c r="D297" s="20">
        <v>41</v>
      </c>
      <c r="E297" s="20">
        <v>42</v>
      </c>
      <c r="F297" s="20">
        <v>35</v>
      </c>
      <c r="G297" s="20">
        <v>34</v>
      </c>
      <c r="H297" s="20">
        <v>40</v>
      </c>
      <c r="I297" s="20">
        <v>41</v>
      </c>
      <c r="J297" s="20">
        <v>25</v>
      </c>
      <c r="K297" s="20">
        <v>29</v>
      </c>
      <c r="L297" s="20">
        <v>29</v>
      </c>
      <c r="M297" s="20">
        <v>26</v>
      </c>
      <c r="N297" s="20">
        <v>44</v>
      </c>
      <c r="O297" s="20">
        <v>42</v>
      </c>
      <c r="P297" s="20">
        <v>41</v>
      </c>
      <c r="Q297" s="20">
        <v>32</v>
      </c>
      <c r="R297" s="20">
        <v>28</v>
      </c>
      <c r="S297" s="20">
        <v>34</v>
      </c>
      <c r="T297" s="20">
        <v>32</v>
      </c>
      <c r="U297" s="20">
        <v>37</v>
      </c>
      <c r="V297" s="20">
        <v>31</v>
      </c>
      <c r="W297" s="20">
        <v>32</v>
      </c>
      <c r="X297" s="20">
        <v>30</v>
      </c>
      <c r="Y297" s="20">
        <v>34</v>
      </c>
      <c r="Z297" s="20">
        <v>32</v>
      </c>
      <c r="AA297" s="20">
        <v>30</v>
      </c>
      <c r="AB297" s="20">
        <v>30</v>
      </c>
      <c r="AC297" s="20">
        <v>30</v>
      </c>
      <c r="AD297" s="20">
        <v>33</v>
      </c>
      <c r="AE297" s="20">
        <v>35</v>
      </c>
      <c r="AF297" s="20">
        <v>45</v>
      </c>
      <c r="AG297" s="20">
        <v>38</v>
      </c>
      <c r="AH297" s="20">
        <v>30</v>
      </c>
      <c r="AI297" s="20">
        <v>28</v>
      </c>
      <c r="AJ297" s="20">
        <v>27</v>
      </c>
      <c r="AK297" s="20"/>
      <c r="AL297" s="51"/>
      <c r="AM297" s="51"/>
      <c r="AN297" s="51"/>
    </row>
    <row r="298" spans="1:40" x14ac:dyDescent="0.25">
      <c r="A298" t="s">
        <v>359</v>
      </c>
      <c r="B298" s="20">
        <v>205</v>
      </c>
      <c r="C298" s="20">
        <v>203</v>
      </c>
      <c r="D298" s="20">
        <v>183</v>
      </c>
      <c r="E298" s="20">
        <v>148</v>
      </c>
      <c r="F298" s="20">
        <v>144</v>
      </c>
      <c r="G298" s="20">
        <v>155</v>
      </c>
      <c r="H298" s="20">
        <v>177</v>
      </c>
      <c r="I298" s="20">
        <v>178</v>
      </c>
      <c r="J298" s="20">
        <v>139</v>
      </c>
      <c r="K298" s="20">
        <v>150</v>
      </c>
      <c r="L298" s="20">
        <v>145</v>
      </c>
      <c r="M298" s="20">
        <v>157</v>
      </c>
      <c r="N298" s="20">
        <v>196</v>
      </c>
      <c r="O298" s="20">
        <v>204</v>
      </c>
      <c r="P298" s="20">
        <v>199</v>
      </c>
      <c r="Q298" s="20">
        <v>140</v>
      </c>
      <c r="R298" s="20">
        <v>144</v>
      </c>
      <c r="S298" s="20">
        <v>169</v>
      </c>
      <c r="T298" s="20">
        <v>157</v>
      </c>
      <c r="U298" s="20">
        <v>153</v>
      </c>
      <c r="V298" s="20">
        <v>139</v>
      </c>
      <c r="W298" s="20">
        <v>132</v>
      </c>
      <c r="X298" s="20">
        <v>130</v>
      </c>
      <c r="Y298" s="20">
        <v>144</v>
      </c>
      <c r="Z298" s="20">
        <v>159</v>
      </c>
      <c r="AA298" s="20">
        <v>154</v>
      </c>
      <c r="AB298" s="20">
        <v>159</v>
      </c>
      <c r="AC298" s="20">
        <v>151</v>
      </c>
      <c r="AD298" s="20">
        <v>183</v>
      </c>
      <c r="AE298" s="20">
        <v>187</v>
      </c>
      <c r="AF298" s="20">
        <v>231</v>
      </c>
      <c r="AG298" s="20">
        <v>235</v>
      </c>
      <c r="AH298" s="20">
        <v>174</v>
      </c>
      <c r="AI298" s="20">
        <v>179</v>
      </c>
      <c r="AJ298" s="20">
        <v>190</v>
      </c>
      <c r="AK298" s="20"/>
      <c r="AL298" s="51"/>
      <c r="AM298" s="51"/>
      <c r="AN298" s="51"/>
    </row>
    <row r="299" spans="1:40" x14ac:dyDescent="0.25">
      <c r="A299" t="s">
        <v>360</v>
      </c>
      <c r="B299" s="20">
        <v>1056</v>
      </c>
      <c r="C299" s="20">
        <v>965</v>
      </c>
      <c r="D299" s="20">
        <v>857</v>
      </c>
      <c r="E299" s="20">
        <v>746</v>
      </c>
      <c r="F299" s="20">
        <v>801</v>
      </c>
      <c r="G299" s="20">
        <v>977</v>
      </c>
      <c r="H299" s="20">
        <v>1000</v>
      </c>
      <c r="I299" s="20">
        <v>971</v>
      </c>
      <c r="J299" s="20">
        <v>884</v>
      </c>
      <c r="K299" s="20">
        <v>844</v>
      </c>
      <c r="L299" s="20">
        <v>826</v>
      </c>
      <c r="M299" s="20">
        <v>817</v>
      </c>
      <c r="N299" s="20">
        <v>965</v>
      </c>
      <c r="O299" s="20">
        <v>943</v>
      </c>
      <c r="P299" s="20">
        <v>911</v>
      </c>
      <c r="Q299" s="20">
        <v>733</v>
      </c>
      <c r="R299" s="20">
        <v>818</v>
      </c>
      <c r="S299" s="20">
        <v>939</v>
      </c>
      <c r="T299" s="20">
        <v>913</v>
      </c>
      <c r="U299" s="20">
        <v>916</v>
      </c>
      <c r="V299" s="20">
        <v>846</v>
      </c>
      <c r="W299" s="20">
        <v>787</v>
      </c>
      <c r="X299" s="20">
        <v>741</v>
      </c>
      <c r="Y299" s="20">
        <v>807</v>
      </c>
      <c r="Z299" s="20">
        <v>837</v>
      </c>
      <c r="AA299" s="20">
        <v>890</v>
      </c>
      <c r="AB299" s="20">
        <v>890</v>
      </c>
      <c r="AC299" s="20">
        <v>836</v>
      </c>
      <c r="AD299" s="20">
        <v>1023</v>
      </c>
      <c r="AE299" s="20">
        <v>1146</v>
      </c>
      <c r="AF299" s="20">
        <v>1277</v>
      </c>
      <c r="AG299" s="20">
        <v>1250</v>
      </c>
      <c r="AH299" s="20">
        <v>974</v>
      </c>
      <c r="AI299" s="20">
        <v>1002</v>
      </c>
      <c r="AJ299" s="20">
        <v>993</v>
      </c>
      <c r="AK299" s="20"/>
      <c r="AL299" s="51"/>
      <c r="AM299" s="51"/>
      <c r="AN299" s="51"/>
    </row>
    <row r="300" spans="1:40" x14ac:dyDescent="0.25">
      <c r="A300" t="s">
        <v>361</v>
      </c>
      <c r="B300" s="20">
        <v>252</v>
      </c>
      <c r="C300" s="20">
        <v>247</v>
      </c>
      <c r="D300" s="20">
        <v>211</v>
      </c>
      <c r="E300" s="20">
        <v>185</v>
      </c>
      <c r="F300" s="20">
        <v>179</v>
      </c>
      <c r="G300" s="20">
        <v>208</v>
      </c>
      <c r="H300" s="20">
        <v>203</v>
      </c>
      <c r="I300" s="20">
        <v>202</v>
      </c>
      <c r="J300" s="20">
        <v>177</v>
      </c>
      <c r="K300" s="20">
        <v>174</v>
      </c>
      <c r="L300" s="20">
        <v>168</v>
      </c>
      <c r="M300" s="20">
        <v>192</v>
      </c>
      <c r="N300" s="20">
        <v>222</v>
      </c>
      <c r="O300" s="20">
        <v>226</v>
      </c>
      <c r="P300" s="20">
        <v>202</v>
      </c>
      <c r="Q300" s="20">
        <v>140</v>
      </c>
      <c r="R300" s="20">
        <v>138</v>
      </c>
      <c r="S300" s="20">
        <v>152</v>
      </c>
      <c r="T300" s="20">
        <v>160</v>
      </c>
      <c r="U300" s="20">
        <v>160</v>
      </c>
      <c r="V300" s="20">
        <v>140</v>
      </c>
      <c r="W300" s="20">
        <v>149</v>
      </c>
      <c r="X300" s="20">
        <v>143</v>
      </c>
      <c r="Y300" s="20">
        <v>154</v>
      </c>
      <c r="Z300" s="20">
        <v>183</v>
      </c>
      <c r="AA300" s="20">
        <v>215</v>
      </c>
      <c r="AB300" s="20">
        <v>200</v>
      </c>
      <c r="AC300" s="20">
        <v>152</v>
      </c>
      <c r="AD300" s="20">
        <v>193</v>
      </c>
      <c r="AE300" s="20">
        <v>208</v>
      </c>
      <c r="AF300" s="20">
        <v>235</v>
      </c>
      <c r="AG300" s="20">
        <v>254</v>
      </c>
      <c r="AH300" s="20">
        <v>202</v>
      </c>
      <c r="AI300" s="20">
        <v>204</v>
      </c>
      <c r="AJ300" s="20">
        <v>200</v>
      </c>
      <c r="AK300" s="20"/>
      <c r="AL300" s="51"/>
      <c r="AM300" s="51"/>
      <c r="AN300" s="51"/>
    </row>
    <row r="301" spans="1:40" x14ac:dyDescent="0.25">
      <c r="A301" t="s">
        <v>362</v>
      </c>
      <c r="B301" s="20">
        <v>25</v>
      </c>
      <c r="C301" s="20">
        <v>24</v>
      </c>
      <c r="D301" s="20">
        <v>19</v>
      </c>
      <c r="E301" s="20">
        <v>20</v>
      </c>
      <c r="F301" s="20">
        <v>20</v>
      </c>
      <c r="G301" s="20">
        <v>17</v>
      </c>
      <c r="H301" s="20">
        <v>18</v>
      </c>
      <c r="I301" s="20">
        <v>13</v>
      </c>
      <c r="J301" s="20">
        <v>12</v>
      </c>
      <c r="K301" s="20">
        <v>12</v>
      </c>
      <c r="L301" s="20">
        <v>13</v>
      </c>
      <c r="M301" s="20">
        <v>13</v>
      </c>
      <c r="N301" s="20">
        <v>16</v>
      </c>
      <c r="O301" s="20">
        <v>16</v>
      </c>
      <c r="P301" s="20">
        <v>12</v>
      </c>
      <c r="Q301" s="20">
        <v>6</v>
      </c>
      <c r="R301" s="20">
        <v>13</v>
      </c>
      <c r="S301" s="20">
        <v>14</v>
      </c>
      <c r="T301" s="20">
        <v>13</v>
      </c>
      <c r="U301" s="20">
        <v>13</v>
      </c>
      <c r="V301" s="20">
        <v>14</v>
      </c>
      <c r="W301" s="20">
        <v>16</v>
      </c>
      <c r="X301" s="20">
        <v>12</v>
      </c>
      <c r="Y301" s="20">
        <v>11</v>
      </c>
      <c r="Z301" s="20">
        <v>14</v>
      </c>
      <c r="AA301" s="20">
        <v>14</v>
      </c>
      <c r="AB301" s="20">
        <v>13</v>
      </c>
      <c r="AC301" s="20">
        <v>10</v>
      </c>
      <c r="AD301" s="20">
        <v>12</v>
      </c>
      <c r="AE301" s="20">
        <v>13</v>
      </c>
      <c r="AF301" s="20">
        <v>14</v>
      </c>
      <c r="AG301" s="20">
        <v>14</v>
      </c>
      <c r="AH301" s="20">
        <v>14</v>
      </c>
      <c r="AI301" s="20">
        <v>12</v>
      </c>
      <c r="AJ301" s="20">
        <v>14</v>
      </c>
      <c r="AK301" s="20"/>
      <c r="AL301" s="51"/>
      <c r="AM301" s="51"/>
      <c r="AN301" s="51"/>
    </row>
    <row r="302" spans="1:40" x14ac:dyDescent="0.25">
      <c r="A302" t="s">
        <v>363</v>
      </c>
      <c r="B302" s="20">
        <v>461</v>
      </c>
      <c r="C302" s="20">
        <v>442</v>
      </c>
      <c r="D302" s="20">
        <v>387</v>
      </c>
      <c r="E302" s="20">
        <v>306</v>
      </c>
      <c r="F302" s="20">
        <v>339</v>
      </c>
      <c r="G302" s="20">
        <v>384</v>
      </c>
      <c r="H302" s="20">
        <v>408</v>
      </c>
      <c r="I302" s="20">
        <v>394</v>
      </c>
      <c r="J302" s="20">
        <v>327</v>
      </c>
      <c r="K302" s="20">
        <v>349</v>
      </c>
      <c r="L302" s="20">
        <v>347</v>
      </c>
      <c r="M302" s="20">
        <v>369</v>
      </c>
      <c r="N302" s="20">
        <v>490</v>
      </c>
      <c r="O302" s="20">
        <v>505</v>
      </c>
      <c r="P302" s="20">
        <v>414</v>
      </c>
      <c r="Q302" s="20">
        <v>269</v>
      </c>
      <c r="R302" s="20">
        <v>338</v>
      </c>
      <c r="S302" s="20">
        <v>350</v>
      </c>
      <c r="T302" s="20">
        <v>375</v>
      </c>
      <c r="U302" s="20">
        <v>372</v>
      </c>
      <c r="V302" s="20">
        <v>341</v>
      </c>
      <c r="W302" s="20">
        <v>345</v>
      </c>
      <c r="X302" s="20">
        <v>334</v>
      </c>
      <c r="Y302" s="20">
        <v>374</v>
      </c>
      <c r="Z302" s="20">
        <v>432</v>
      </c>
      <c r="AA302" s="20">
        <v>434</v>
      </c>
      <c r="AB302" s="20">
        <v>392</v>
      </c>
      <c r="AC302" s="20">
        <v>297</v>
      </c>
      <c r="AD302" s="20">
        <v>373</v>
      </c>
      <c r="AE302" s="20">
        <v>426</v>
      </c>
      <c r="AF302" s="20">
        <v>534</v>
      </c>
      <c r="AG302" s="20">
        <v>507</v>
      </c>
      <c r="AH302" s="20">
        <v>388</v>
      </c>
      <c r="AI302" s="20">
        <v>395</v>
      </c>
      <c r="AJ302" s="20">
        <v>404</v>
      </c>
      <c r="AK302" s="20"/>
      <c r="AL302" s="51"/>
      <c r="AM302" s="51"/>
      <c r="AN302" s="51"/>
    </row>
    <row r="303" spans="1:40" x14ac:dyDescent="0.25">
      <c r="A303" t="s">
        <v>364</v>
      </c>
      <c r="B303" s="20">
        <v>762</v>
      </c>
      <c r="C303" s="20">
        <v>739</v>
      </c>
      <c r="D303" s="20">
        <v>648</v>
      </c>
      <c r="E303" s="20">
        <v>543</v>
      </c>
      <c r="F303" s="20">
        <v>587</v>
      </c>
      <c r="G303" s="20">
        <v>636</v>
      </c>
      <c r="H303" s="20">
        <v>675</v>
      </c>
      <c r="I303" s="20">
        <v>659</v>
      </c>
      <c r="J303" s="20">
        <v>564</v>
      </c>
      <c r="K303" s="20">
        <v>532</v>
      </c>
      <c r="L303" s="20">
        <v>515</v>
      </c>
      <c r="M303" s="20">
        <v>534</v>
      </c>
      <c r="N303" s="20">
        <v>648</v>
      </c>
      <c r="O303" s="20">
        <v>666</v>
      </c>
      <c r="P303" s="20">
        <v>619</v>
      </c>
      <c r="Q303" s="20">
        <v>535</v>
      </c>
      <c r="R303" s="20">
        <v>542</v>
      </c>
      <c r="S303" s="20">
        <v>582</v>
      </c>
      <c r="T303" s="20">
        <v>585</v>
      </c>
      <c r="U303" s="20">
        <v>573</v>
      </c>
      <c r="V303" s="20">
        <v>554</v>
      </c>
      <c r="W303" s="20">
        <v>518</v>
      </c>
      <c r="X303" s="20">
        <v>490</v>
      </c>
      <c r="Y303" s="20">
        <v>517</v>
      </c>
      <c r="Z303" s="20">
        <v>534</v>
      </c>
      <c r="AA303" s="20">
        <v>533</v>
      </c>
      <c r="AB303" s="20">
        <v>530</v>
      </c>
      <c r="AC303" s="20">
        <v>499</v>
      </c>
      <c r="AD303" s="20">
        <v>615</v>
      </c>
      <c r="AE303" s="20">
        <v>646</v>
      </c>
      <c r="AF303" s="20">
        <v>802</v>
      </c>
      <c r="AG303" s="20">
        <v>800</v>
      </c>
      <c r="AH303" s="20">
        <v>621</v>
      </c>
      <c r="AI303" s="20">
        <v>682</v>
      </c>
      <c r="AJ303" s="20">
        <v>690</v>
      </c>
      <c r="AK303" s="20"/>
      <c r="AL303" s="51"/>
      <c r="AM303" s="51"/>
      <c r="AN303" s="51"/>
    </row>
    <row r="304" spans="1:40" x14ac:dyDescent="0.25">
      <c r="A304" t="s">
        <v>365</v>
      </c>
      <c r="B304" s="20">
        <v>24</v>
      </c>
      <c r="C304" s="20">
        <v>19</v>
      </c>
      <c r="D304" s="20">
        <v>21</v>
      </c>
      <c r="E304" s="20">
        <v>14</v>
      </c>
      <c r="F304" s="20">
        <v>12</v>
      </c>
      <c r="G304" s="20">
        <v>16</v>
      </c>
      <c r="H304" s="20">
        <v>13</v>
      </c>
      <c r="I304" s="20">
        <v>11</v>
      </c>
      <c r="J304" s="20">
        <v>11</v>
      </c>
      <c r="K304" s="20">
        <v>12</v>
      </c>
      <c r="L304" s="20">
        <v>15</v>
      </c>
      <c r="M304" s="20">
        <v>17</v>
      </c>
      <c r="N304" s="20">
        <v>20</v>
      </c>
      <c r="O304" s="20">
        <v>21</v>
      </c>
      <c r="P304" s="20">
        <v>21</v>
      </c>
      <c r="Q304" s="20">
        <v>11</v>
      </c>
      <c r="R304" s="20">
        <v>9</v>
      </c>
      <c r="S304" s="20">
        <v>15</v>
      </c>
      <c r="T304" s="20">
        <v>10</v>
      </c>
      <c r="U304" s="20">
        <v>10</v>
      </c>
      <c r="V304" s="20">
        <v>8</v>
      </c>
      <c r="W304" s="20">
        <v>7</v>
      </c>
      <c r="X304" s="20">
        <v>10</v>
      </c>
      <c r="Y304" s="20">
        <v>16</v>
      </c>
      <c r="Z304" s="20">
        <v>17</v>
      </c>
      <c r="AA304" s="20">
        <v>16</v>
      </c>
      <c r="AB304" s="20">
        <v>14</v>
      </c>
      <c r="AC304" s="20">
        <v>10</v>
      </c>
      <c r="AD304" s="20">
        <v>12</v>
      </c>
      <c r="AE304" s="20">
        <v>12</v>
      </c>
      <c r="AF304" s="20">
        <v>14</v>
      </c>
      <c r="AG304" s="20">
        <v>14</v>
      </c>
      <c r="AH304" s="20">
        <v>13</v>
      </c>
      <c r="AI304" s="20">
        <v>12</v>
      </c>
      <c r="AJ304" s="20">
        <v>14</v>
      </c>
      <c r="AK304" s="20"/>
      <c r="AL304" s="51"/>
      <c r="AM304" s="51"/>
      <c r="AN304" s="51"/>
    </row>
    <row r="305" spans="1:40" x14ac:dyDescent="0.25">
      <c r="A305" t="s">
        <v>366</v>
      </c>
      <c r="B305" s="20">
        <v>369</v>
      </c>
      <c r="C305" s="20">
        <v>350</v>
      </c>
      <c r="D305" s="20">
        <v>295</v>
      </c>
      <c r="E305" s="20">
        <v>271</v>
      </c>
      <c r="F305" s="20">
        <v>295</v>
      </c>
      <c r="G305" s="20">
        <v>305</v>
      </c>
      <c r="H305" s="20">
        <v>303</v>
      </c>
      <c r="I305" s="20">
        <v>291</v>
      </c>
      <c r="J305" s="20">
        <v>308</v>
      </c>
      <c r="K305" s="20">
        <v>312</v>
      </c>
      <c r="L305" s="20">
        <v>258</v>
      </c>
      <c r="M305" s="20">
        <v>256</v>
      </c>
      <c r="N305" s="20">
        <v>338</v>
      </c>
      <c r="O305" s="20">
        <v>342</v>
      </c>
      <c r="P305" s="20">
        <v>313</v>
      </c>
      <c r="Q305" s="20">
        <v>245</v>
      </c>
      <c r="R305" s="20">
        <v>309</v>
      </c>
      <c r="S305" s="20">
        <v>312</v>
      </c>
      <c r="T305" s="20">
        <v>297</v>
      </c>
      <c r="U305" s="20">
        <v>294</v>
      </c>
      <c r="V305" s="20">
        <v>284</v>
      </c>
      <c r="W305" s="20">
        <v>290</v>
      </c>
      <c r="X305" s="20">
        <v>277</v>
      </c>
      <c r="Y305" s="20">
        <v>286</v>
      </c>
      <c r="Z305" s="20">
        <v>297</v>
      </c>
      <c r="AA305" s="20">
        <v>318</v>
      </c>
      <c r="AB305" s="20">
        <v>323</v>
      </c>
      <c r="AC305" s="20">
        <v>292</v>
      </c>
      <c r="AD305" s="20">
        <v>369</v>
      </c>
      <c r="AE305" s="20">
        <v>395</v>
      </c>
      <c r="AF305" s="20">
        <v>434</v>
      </c>
      <c r="AG305" s="20">
        <v>427</v>
      </c>
      <c r="AH305" s="20">
        <v>335</v>
      </c>
      <c r="AI305" s="20">
        <v>351</v>
      </c>
      <c r="AJ305" s="20">
        <v>359</v>
      </c>
      <c r="AK305" s="20"/>
      <c r="AL305" s="51"/>
      <c r="AM305" s="51"/>
      <c r="AN305" s="51"/>
    </row>
    <row r="306" spans="1:40" x14ac:dyDescent="0.25">
      <c r="A306" t="s">
        <v>367</v>
      </c>
      <c r="B306" s="20">
        <v>390</v>
      </c>
      <c r="C306" s="20">
        <v>414</v>
      </c>
      <c r="D306" s="20">
        <v>361</v>
      </c>
      <c r="E306" s="20">
        <v>270</v>
      </c>
      <c r="F306" s="20">
        <v>278</v>
      </c>
      <c r="G306" s="20">
        <v>318</v>
      </c>
      <c r="H306" s="20">
        <v>309</v>
      </c>
      <c r="I306" s="20">
        <v>314</v>
      </c>
      <c r="J306" s="20">
        <v>288</v>
      </c>
      <c r="K306" s="20">
        <v>281</v>
      </c>
      <c r="L306" s="20">
        <v>269</v>
      </c>
      <c r="M306" s="20">
        <v>281</v>
      </c>
      <c r="N306" s="20">
        <v>363</v>
      </c>
      <c r="O306" s="20">
        <v>368</v>
      </c>
      <c r="P306" s="20">
        <v>340</v>
      </c>
      <c r="Q306" s="20">
        <v>241</v>
      </c>
      <c r="R306" s="20">
        <v>263</v>
      </c>
      <c r="S306" s="20">
        <v>278</v>
      </c>
      <c r="T306" s="20">
        <v>279</v>
      </c>
      <c r="U306" s="20">
        <v>273</v>
      </c>
      <c r="V306" s="20">
        <v>230</v>
      </c>
      <c r="W306" s="20">
        <v>248</v>
      </c>
      <c r="X306" s="20">
        <v>239</v>
      </c>
      <c r="Y306" s="20">
        <v>284</v>
      </c>
      <c r="Z306" s="20">
        <v>312</v>
      </c>
      <c r="AA306" s="20">
        <v>344</v>
      </c>
      <c r="AB306" s="20">
        <v>343</v>
      </c>
      <c r="AC306" s="20">
        <v>275</v>
      </c>
      <c r="AD306" s="20">
        <v>318</v>
      </c>
      <c r="AE306" s="20">
        <v>323</v>
      </c>
      <c r="AF306" s="20">
        <v>392</v>
      </c>
      <c r="AG306" s="20">
        <v>371</v>
      </c>
      <c r="AH306" s="20">
        <v>259</v>
      </c>
      <c r="AI306" s="20">
        <v>288</v>
      </c>
      <c r="AJ306" s="20">
        <v>309</v>
      </c>
      <c r="AK306" s="20"/>
      <c r="AL306" s="51"/>
      <c r="AM306" s="51"/>
      <c r="AN306" s="51"/>
    </row>
    <row r="307" spans="1:40" x14ac:dyDescent="0.25">
      <c r="A307" t="s">
        <v>368</v>
      </c>
      <c r="B307" s="20">
        <v>320</v>
      </c>
      <c r="C307" s="20">
        <v>283</v>
      </c>
      <c r="D307" s="20">
        <v>268</v>
      </c>
      <c r="E307" s="20">
        <v>241</v>
      </c>
      <c r="F307" s="20">
        <v>268</v>
      </c>
      <c r="G307" s="20">
        <v>309</v>
      </c>
      <c r="H307" s="20">
        <v>304</v>
      </c>
      <c r="I307" s="20">
        <v>324</v>
      </c>
      <c r="J307" s="20">
        <v>266</v>
      </c>
      <c r="K307" s="20">
        <v>276</v>
      </c>
      <c r="L307" s="20">
        <v>239</v>
      </c>
      <c r="M307" s="20">
        <v>217</v>
      </c>
      <c r="N307" s="20">
        <v>315</v>
      </c>
      <c r="O307" s="20">
        <v>291</v>
      </c>
      <c r="P307" s="20">
        <v>266</v>
      </c>
      <c r="Q307" s="20">
        <v>239</v>
      </c>
      <c r="R307" s="20">
        <v>303</v>
      </c>
      <c r="S307" s="20">
        <v>334</v>
      </c>
      <c r="T307" s="20">
        <v>322</v>
      </c>
      <c r="U307" s="20">
        <v>313</v>
      </c>
      <c r="V307" s="20">
        <v>295</v>
      </c>
      <c r="W307" s="20">
        <v>292</v>
      </c>
      <c r="X307" s="20">
        <v>276</v>
      </c>
      <c r="Y307" s="20">
        <v>298</v>
      </c>
      <c r="Z307" s="20">
        <v>314</v>
      </c>
      <c r="AA307" s="20">
        <v>321</v>
      </c>
      <c r="AB307" s="20">
        <v>320</v>
      </c>
      <c r="AC307" s="20">
        <v>281</v>
      </c>
      <c r="AD307" s="20">
        <v>368</v>
      </c>
      <c r="AE307" s="20">
        <v>396</v>
      </c>
      <c r="AF307" s="20">
        <v>461</v>
      </c>
      <c r="AG307" s="20">
        <v>459</v>
      </c>
      <c r="AH307" s="20">
        <v>356</v>
      </c>
      <c r="AI307" s="20">
        <v>398</v>
      </c>
      <c r="AJ307" s="20">
        <v>426</v>
      </c>
      <c r="AK307" s="20"/>
      <c r="AL307" s="51"/>
      <c r="AM307" s="51"/>
      <c r="AN307" s="51"/>
    </row>
    <row r="308" spans="1:40" x14ac:dyDescent="0.25">
      <c r="A308" t="s">
        <v>369</v>
      </c>
      <c r="B308" s="20">
        <v>71</v>
      </c>
      <c r="C308" s="20">
        <v>73</v>
      </c>
      <c r="D308" s="20">
        <v>72</v>
      </c>
      <c r="E308" s="20">
        <v>56</v>
      </c>
      <c r="F308" s="20">
        <v>59</v>
      </c>
      <c r="G308" s="20">
        <v>71</v>
      </c>
      <c r="H308" s="20">
        <v>77</v>
      </c>
      <c r="I308" s="20">
        <v>65</v>
      </c>
      <c r="J308" s="20">
        <v>44</v>
      </c>
      <c r="K308" s="20">
        <v>44</v>
      </c>
      <c r="L308" s="20">
        <v>53</v>
      </c>
      <c r="M308" s="20">
        <v>57</v>
      </c>
      <c r="N308" s="20">
        <v>74</v>
      </c>
      <c r="O308" s="20">
        <v>72</v>
      </c>
      <c r="P308" s="20">
        <v>63</v>
      </c>
      <c r="Q308" s="20">
        <v>36</v>
      </c>
      <c r="R308" s="20">
        <v>35</v>
      </c>
      <c r="S308" s="20">
        <v>44</v>
      </c>
      <c r="T308" s="20">
        <v>52</v>
      </c>
      <c r="U308" s="20">
        <v>53</v>
      </c>
      <c r="V308" s="20">
        <v>42</v>
      </c>
      <c r="W308" s="20">
        <v>42</v>
      </c>
      <c r="X308" s="20">
        <v>41</v>
      </c>
      <c r="Y308" s="20">
        <v>48</v>
      </c>
      <c r="Z308" s="20">
        <v>56</v>
      </c>
      <c r="AA308" s="20">
        <v>54</v>
      </c>
      <c r="AB308" s="20">
        <v>53</v>
      </c>
      <c r="AC308" s="20">
        <v>42</v>
      </c>
      <c r="AD308" s="20">
        <v>58</v>
      </c>
      <c r="AE308" s="20">
        <v>63</v>
      </c>
      <c r="AF308" s="20">
        <v>70</v>
      </c>
      <c r="AG308" s="20">
        <v>73</v>
      </c>
      <c r="AH308" s="20">
        <v>51</v>
      </c>
      <c r="AI308" s="20">
        <v>57</v>
      </c>
      <c r="AJ308" s="20">
        <v>53</v>
      </c>
      <c r="AK308" s="20"/>
      <c r="AL308" s="51"/>
      <c r="AM308" s="51"/>
      <c r="AN308" s="51"/>
    </row>
    <row r="309" spans="1:40" x14ac:dyDescent="0.25">
      <c r="A309" t="s">
        <v>370</v>
      </c>
      <c r="B309" s="20">
        <v>54</v>
      </c>
      <c r="C309" s="20">
        <v>56</v>
      </c>
      <c r="D309" s="20">
        <v>47</v>
      </c>
      <c r="E309" s="20">
        <v>38</v>
      </c>
      <c r="F309" s="20">
        <v>36</v>
      </c>
      <c r="G309" s="20">
        <v>42</v>
      </c>
      <c r="H309" s="20">
        <v>44</v>
      </c>
      <c r="I309" s="20">
        <v>44</v>
      </c>
      <c r="J309" s="20">
        <v>30</v>
      </c>
      <c r="K309" s="20">
        <v>33</v>
      </c>
      <c r="L309" s="20">
        <v>28</v>
      </c>
      <c r="M309" s="20">
        <v>28</v>
      </c>
      <c r="N309" s="20">
        <v>34</v>
      </c>
      <c r="O309" s="20">
        <v>32</v>
      </c>
      <c r="P309" s="20">
        <v>30</v>
      </c>
      <c r="Q309" s="20">
        <v>24</v>
      </c>
      <c r="R309" s="20">
        <v>22</v>
      </c>
      <c r="S309" s="20">
        <v>29</v>
      </c>
      <c r="T309" s="20">
        <v>27</v>
      </c>
      <c r="U309" s="20">
        <v>28</v>
      </c>
      <c r="V309" s="20">
        <v>21</v>
      </c>
      <c r="W309" s="20">
        <v>23</v>
      </c>
      <c r="X309" s="20">
        <v>21</v>
      </c>
      <c r="Y309" s="20">
        <v>27</v>
      </c>
      <c r="Z309" s="20">
        <v>29</v>
      </c>
      <c r="AA309" s="20">
        <v>33</v>
      </c>
      <c r="AB309" s="20">
        <v>28</v>
      </c>
      <c r="AC309" s="20">
        <v>23</v>
      </c>
      <c r="AD309" s="20">
        <v>30</v>
      </c>
      <c r="AE309" s="20">
        <v>29</v>
      </c>
      <c r="AF309" s="20">
        <v>38</v>
      </c>
      <c r="AG309" s="20">
        <v>39</v>
      </c>
      <c r="AH309" s="20">
        <v>26</v>
      </c>
      <c r="AI309" s="20">
        <v>26</v>
      </c>
      <c r="AJ309" s="20">
        <v>25</v>
      </c>
      <c r="AK309" s="20"/>
      <c r="AL309" s="51"/>
      <c r="AM309" s="51"/>
      <c r="AN309" s="51"/>
    </row>
    <row r="310" spans="1:40" x14ac:dyDescent="0.25">
      <c r="A310" t="s">
        <v>371</v>
      </c>
      <c r="B310" s="20">
        <v>52</v>
      </c>
      <c r="C310" s="20">
        <v>38</v>
      </c>
      <c r="D310" s="20">
        <v>43</v>
      </c>
      <c r="E310" s="20">
        <v>39</v>
      </c>
      <c r="F310" s="20">
        <v>48</v>
      </c>
      <c r="G310" s="20">
        <v>71</v>
      </c>
      <c r="H310" s="20">
        <v>65</v>
      </c>
      <c r="I310" s="20">
        <v>63</v>
      </c>
      <c r="J310" s="20">
        <v>60</v>
      </c>
      <c r="K310" s="20">
        <v>62</v>
      </c>
      <c r="L310" s="20">
        <v>63</v>
      </c>
      <c r="M310" s="20">
        <v>55</v>
      </c>
      <c r="N310" s="20">
        <v>67</v>
      </c>
      <c r="O310" s="20">
        <v>57</v>
      </c>
      <c r="P310" s="20">
        <v>52</v>
      </c>
      <c r="Q310" s="20">
        <v>53</v>
      </c>
      <c r="R310" s="20">
        <v>60</v>
      </c>
      <c r="S310" s="20">
        <v>70</v>
      </c>
      <c r="T310" s="20">
        <v>72</v>
      </c>
      <c r="U310" s="20">
        <v>69</v>
      </c>
      <c r="V310" s="20">
        <v>67</v>
      </c>
      <c r="W310" s="20">
        <v>63</v>
      </c>
      <c r="X310" s="20">
        <v>54</v>
      </c>
      <c r="Y310" s="20">
        <v>58</v>
      </c>
      <c r="Z310" s="20">
        <v>58</v>
      </c>
      <c r="AA310" s="20">
        <v>63</v>
      </c>
      <c r="AB310" s="20">
        <v>62</v>
      </c>
      <c r="AC310" s="20">
        <v>57</v>
      </c>
      <c r="AD310" s="20">
        <v>68</v>
      </c>
      <c r="AE310" s="20">
        <v>77</v>
      </c>
      <c r="AF310" s="20">
        <v>88</v>
      </c>
      <c r="AG310" s="20">
        <v>79</v>
      </c>
      <c r="AH310" s="20">
        <v>62</v>
      </c>
      <c r="AI310" s="20">
        <v>75</v>
      </c>
      <c r="AJ310" s="20">
        <v>79</v>
      </c>
      <c r="AK310" s="20"/>
      <c r="AL310" s="51"/>
      <c r="AM310" s="51"/>
      <c r="AN310" s="51"/>
    </row>
    <row r="311" spans="1:40" x14ac:dyDescent="0.25">
      <c r="A311" t="s">
        <v>372</v>
      </c>
      <c r="B311" s="20">
        <v>154</v>
      </c>
      <c r="C311" s="20">
        <v>142</v>
      </c>
      <c r="D311" s="20">
        <v>124</v>
      </c>
      <c r="E311" s="20">
        <v>94</v>
      </c>
      <c r="F311" s="20">
        <v>103</v>
      </c>
      <c r="G311" s="20">
        <v>116</v>
      </c>
      <c r="H311" s="20">
        <v>127</v>
      </c>
      <c r="I311" s="20">
        <v>133</v>
      </c>
      <c r="J311" s="20">
        <v>115</v>
      </c>
      <c r="K311" s="20">
        <v>122</v>
      </c>
      <c r="L311" s="20">
        <v>120</v>
      </c>
      <c r="M311" s="20">
        <v>121</v>
      </c>
      <c r="N311" s="20">
        <v>138</v>
      </c>
      <c r="O311" s="20">
        <v>127</v>
      </c>
      <c r="P311" s="20">
        <v>126</v>
      </c>
      <c r="Q311" s="20">
        <v>89</v>
      </c>
      <c r="R311" s="20">
        <v>97</v>
      </c>
      <c r="S311" s="20">
        <v>104</v>
      </c>
      <c r="T311" s="20">
        <v>111</v>
      </c>
      <c r="U311" s="20">
        <v>107</v>
      </c>
      <c r="V311" s="20">
        <v>112</v>
      </c>
      <c r="W311" s="20">
        <v>107</v>
      </c>
      <c r="X311" s="20">
        <v>100</v>
      </c>
      <c r="Y311" s="20">
        <v>106</v>
      </c>
      <c r="Z311" s="20">
        <v>113</v>
      </c>
      <c r="AA311" s="20">
        <v>112</v>
      </c>
      <c r="AB311" s="20">
        <v>104</v>
      </c>
      <c r="AC311" s="20">
        <v>92</v>
      </c>
      <c r="AD311" s="20">
        <v>120</v>
      </c>
      <c r="AE311" s="20">
        <v>132</v>
      </c>
      <c r="AF311" s="20">
        <v>139</v>
      </c>
      <c r="AG311" s="20">
        <v>156</v>
      </c>
      <c r="AH311" s="20">
        <v>124</v>
      </c>
      <c r="AI311" s="20">
        <v>145</v>
      </c>
      <c r="AJ311" s="20">
        <v>135</v>
      </c>
      <c r="AK311" s="20"/>
      <c r="AL311" s="51"/>
      <c r="AM311" s="51"/>
      <c r="AN311" s="51"/>
    </row>
    <row r="312" spans="1:40" x14ac:dyDescent="0.25">
      <c r="A312" t="s">
        <v>373</v>
      </c>
      <c r="B312" s="20">
        <v>662</v>
      </c>
      <c r="C312" s="20">
        <v>607</v>
      </c>
      <c r="D312" s="20">
        <v>570</v>
      </c>
      <c r="E312" s="20">
        <v>545</v>
      </c>
      <c r="F312" s="20">
        <v>572</v>
      </c>
      <c r="G312" s="20">
        <v>669</v>
      </c>
      <c r="H312" s="20">
        <v>646</v>
      </c>
      <c r="I312" s="20">
        <v>644</v>
      </c>
      <c r="J312" s="20">
        <v>594</v>
      </c>
      <c r="K312" s="20">
        <v>602</v>
      </c>
      <c r="L312" s="20">
        <v>548</v>
      </c>
      <c r="M312" s="20">
        <v>559</v>
      </c>
      <c r="N312" s="20">
        <v>680</v>
      </c>
      <c r="O312" s="20">
        <v>706</v>
      </c>
      <c r="P312" s="20">
        <v>648</v>
      </c>
      <c r="Q312" s="20">
        <v>523</v>
      </c>
      <c r="R312" s="20">
        <v>659</v>
      </c>
      <c r="S312" s="20">
        <v>714</v>
      </c>
      <c r="T312" s="20">
        <v>718</v>
      </c>
      <c r="U312" s="20">
        <v>694</v>
      </c>
      <c r="V312" s="20">
        <v>639</v>
      </c>
      <c r="W312" s="20">
        <v>602</v>
      </c>
      <c r="X312" s="20">
        <v>567</v>
      </c>
      <c r="Y312" s="20">
        <v>583</v>
      </c>
      <c r="Z312" s="20">
        <v>602</v>
      </c>
      <c r="AA312" s="20">
        <v>621</v>
      </c>
      <c r="AB312" s="20">
        <v>623</v>
      </c>
      <c r="AC312" s="20">
        <v>540</v>
      </c>
      <c r="AD312" s="20">
        <v>707</v>
      </c>
      <c r="AE312" s="20">
        <v>755</v>
      </c>
      <c r="AF312" s="20">
        <v>850</v>
      </c>
      <c r="AG312" s="20">
        <v>842</v>
      </c>
      <c r="AH312" s="20">
        <v>683</v>
      </c>
      <c r="AI312" s="20">
        <v>748</v>
      </c>
      <c r="AJ312" s="20">
        <v>763</v>
      </c>
      <c r="AK312" s="20"/>
      <c r="AL312" s="51"/>
      <c r="AM312" s="51"/>
      <c r="AN312" s="51"/>
    </row>
    <row r="313" spans="1:40" x14ac:dyDescent="0.25">
      <c r="A313" t="s">
        <v>374</v>
      </c>
      <c r="B313" s="20">
        <v>41</v>
      </c>
      <c r="C313" s="20">
        <v>32</v>
      </c>
      <c r="D313" s="20">
        <v>34</v>
      </c>
      <c r="E313" s="20">
        <v>15</v>
      </c>
      <c r="F313" s="20">
        <v>18</v>
      </c>
      <c r="G313" s="20">
        <v>30</v>
      </c>
      <c r="H313" s="20">
        <v>30</v>
      </c>
      <c r="I313" s="20">
        <v>26</v>
      </c>
      <c r="J313" s="20">
        <v>23</v>
      </c>
      <c r="K313" s="20">
        <v>24</v>
      </c>
      <c r="L313" s="20">
        <v>18</v>
      </c>
      <c r="M313" s="20">
        <v>16</v>
      </c>
      <c r="N313" s="20">
        <v>26</v>
      </c>
      <c r="O313" s="20">
        <v>21</v>
      </c>
      <c r="P313" s="20">
        <v>21</v>
      </c>
      <c r="Q313" s="20">
        <v>15</v>
      </c>
      <c r="R313" s="20">
        <v>19</v>
      </c>
      <c r="S313" s="20">
        <v>23</v>
      </c>
      <c r="T313" s="20">
        <v>20</v>
      </c>
      <c r="U313" s="20">
        <v>21</v>
      </c>
      <c r="V313" s="20">
        <v>16</v>
      </c>
      <c r="W313" s="20">
        <v>18</v>
      </c>
      <c r="X313" s="20">
        <v>16</v>
      </c>
      <c r="Y313" s="20">
        <v>17</v>
      </c>
      <c r="Z313" s="20">
        <v>23</v>
      </c>
      <c r="AA313" s="20">
        <v>26</v>
      </c>
      <c r="AB313" s="20">
        <v>21</v>
      </c>
      <c r="AC313" s="20">
        <v>16</v>
      </c>
      <c r="AD313" s="20">
        <v>25</v>
      </c>
      <c r="AE313" s="20">
        <v>26</v>
      </c>
      <c r="AF313" s="20">
        <v>30</v>
      </c>
      <c r="AG313" s="20">
        <v>31</v>
      </c>
      <c r="AH313" s="20">
        <v>22</v>
      </c>
      <c r="AI313" s="20">
        <v>26</v>
      </c>
      <c r="AJ313" s="20">
        <v>25</v>
      </c>
      <c r="AK313" s="20"/>
      <c r="AL313" s="51"/>
      <c r="AM313" s="51"/>
      <c r="AN313" s="51"/>
    </row>
    <row r="314" spans="1:40" x14ac:dyDescent="0.25">
      <c r="A314" t="s">
        <v>375</v>
      </c>
      <c r="B314" s="20">
        <v>468</v>
      </c>
      <c r="C314" s="20">
        <v>470</v>
      </c>
      <c r="D314" s="20">
        <v>412</v>
      </c>
      <c r="E314" s="20">
        <v>322</v>
      </c>
      <c r="F314" s="20">
        <v>336</v>
      </c>
      <c r="G314" s="20">
        <v>395</v>
      </c>
      <c r="H314" s="20">
        <v>399</v>
      </c>
      <c r="I314" s="20">
        <v>421</v>
      </c>
      <c r="J314" s="20">
        <v>361</v>
      </c>
      <c r="K314" s="20">
        <v>348</v>
      </c>
      <c r="L314" s="20">
        <v>337</v>
      </c>
      <c r="M314" s="20">
        <v>348</v>
      </c>
      <c r="N314" s="20">
        <v>440</v>
      </c>
      <c r="O314" s="20">
        <v>485</v>
      </c>
      <c r="P314" s="20">
        <v>421</v>
      </c>
      <c r="Q314" s="20">
        <v>306</v>
      </c>
      <c r="R314" s="20">
        <v>317</v>
      </c>
      <c r="S314" s="20">
        <v>340</v>
      </c>
      <c r="T314" s="20">
        <v>337</v>
      </c>
      <c r="U314" s="20">
        <v>347</v>
      </c>
      <c r="V314" s="20">
        <v>299</v>
      </c>
      <c r="W314" s="20">
        <v>300</v>
      </c>
      <c r="X314" s="20">
        <v>288</v>
      </c>
      <c r="Y314" s="20">
        <v>320</v>
      </c>
      <c r="Z314" s="20">
        <v>386</v>
      </c>
      <c r="AA314" s="20">
        <v>413</v>
      </c>
      <c r="AB314" s="20">
        <v>391</v>
      </c>
      <c r="AC314" s="20">
        <v>313</v>
      </c>
      <c r="AD314" s="20">
        <v>371</v>
      </c>
      <c r="AE314" s="20">
        <v>393</v>
      </c>
      <c r="AF314" s="20">
        <v>497</v>
      </c>
      <c r="AG314" s="20">
        <v>468</v>
      </c>
      <c r="AH314" s="20">
        <v>371</v>
      </c>
      <c r="AI314" s="20">
        <v>379</v>
      </c>
      <c r="AJ314" s="20">
        <v>372</v>
      </c>
      <c r="AK314" s="20"/>
      <c r="AL314" s="51"/>
      <c r="AM314" s="51"/>
      <c r="AN314" s="51"/>
    </row>
    <row r="315" spans="1:40" x14ac:dyDescent="0.25">
      <c r="A315" t="s">
        <v>376</v>
      </c>
      <c r="B315" s="20">
        <v>1541</v>
      </c>
      <c r="C315" s="20">
        <v>1330</v>
      </c>
      <c r="D315" s="20">
        <v>1251</v>
      </c>
      <c r="E315" s="20">
        <v>1191</v>
      </c>
      <c r="F315" s="20">
        <v>1363</v>
      </c>
      <c r="G315" s="20">
        <v>1542</v>
      </c>
      <c r="H315" s="20">
        <v>1500</v>
      </c>
      <c r="I315" s="20">
        <v>1437</v>
      </c>
      <c r="J315" s="20">
        <v>1346</v>
      </c>
      <c r="K315" s="20">
        <v>1357</v>
      </c>
      <c r="L315" s="20">
        <v>1183</v>
      </c>
      <c r="M315" s="20">
        <v>1151</v>
      </c>
      <c r="N315" s="20">
        <v>1416</v>
      </c>
      <c r="O315" s="20">
        <v>1445</v>
      </c>
      <c r="P315" s="20">
        <v>1398</v>
      </c>
      <c r="Q315" s="20">
        <v>1168</v>
      </c>
      <c r="R315" s="20">
        <v>1367</v>
      </c>
      <c r="S315" s="20">
        <v>1588</v>
      </c>
      <c r="T315" s="20">
        <v>1528</v>
      </c>
      <c r="U315" s="20">
        <v>1457</v>
      </c>
      <c r="V315" s="20">
        <v>1421</v>
      </c>
      <c r="W315" s="20">
        <v>1422</v>
      </c>
      <c r="X315" s="20">
        <v>1313</v>
      </c>
      <c r="Y315" s="20">
        <v>1387</v>
      </c>
      <c r="Z315" s="20">
        <v>1443</v>
      </c>
      <c r="AA315" s="20">
        <v>1453</v>
      </c>
      <c r="AB315" s="20">
        <v>1473</v>
      </c>
      <c r="AC315" s="20">
        <v>1350</v>
      </c>
      <c r="AD315" s="20">
        <v>1759</v>
      </c>
      <c r="AE315" s="20">
        <v>1964</v>
      </c>
      <c r="AF315" s="20">
        <v>2174</v>
      </c>
      <c r="AG315" s="20">
        <v>2112</v>
      </c>
      <c r="AH315" s="20">
        <v>1676</v>
      </c>
      <c r="AI315" s="20">
        <v>1738</v>
      </c>
      <c r="AJ315" s="20">
        <v>1754</v>
      </c>
      <c r="AK315" s="20"/>
      <c r="AL315" s="51"/>
      <c r="AM315" s="51"/>
      <c r="AN315" s="51"/>
    </row>
    <row r="316" spans="1:40" x14ac:dyDescent="0.25">
      <c r="A316" t="s">
        <v>377</v>
      </c>
      <c r="B316" s="20">
        <v>416</v>
      </c>
      <c r="C316" s="20">
        <v>398</v>
      </c>
      <c r="D316" s="20">
        <v>352</v>
      </c>
      <c r="E316" s="20">
        <v>299</v>
      </c>
      <c r="F316" s="20">
        <v>311</v>
      </c>
      <c r="G316" s="20">
        <v>369</v>
      </c>
      <c r="H316" s="20">
        <v>353</v>
      </c>
      <c r="I316" s="20">
        <v>356</v>
      </c>
      <c r="J316" s="20">
        <v>319</v>
      </c>
      <c r="K316" s="20">
        <v>325</v>
      </c>
      <c r="L316" s="20">
        <v>314</v>
      </c>
      <c r="M316" s="20">
        <v>307</v>
      </c>
      <c r="N316" s="20">
        <v>407</v>
      </c>
      <c r="O316" s="20">
        <v>402</v>
      </c>
      <c r="P316" s="20">
        <v>334</v>
      </c>
      <c r="Q316" s="20">
        <v>237</v>
      </c>
      <c r="R316" s="20">
        <v>269</v>
      </c>
      <c r="S316" s="20">
        <v>332</v>
      </c>
      <c r="T316" s="20">
        <v>311</v>
      </c>
      <c r="U316" s="20">
        <v>314</v>
      </c>
      <c r="V316" s="20">
        <v>283</v>
      </c>
      <c r="W316" s="20">
        <v>293</v>
      </c>
      <c r="X316" s="20">
        <v>281</v>
      </c>
      <c r="Y316" s="20">
        <v>301</v>
      </c>
      <c r="Z316" s="20">
        <v>292</v>
      </c>
      <c r="AA316" s="20">
        <v>298</v>
      </c>
      <c r="AB316" s="20">
        <v>284</v>
      </c>
      <c r="AC316" s="20">
        <v>246</v>
      </c>
      <c r="AD316" s="20">
        <v>323</v>
      </c>
      <c r="AE316" s="20">
        <v>373</v>
      </c>
      <c r="AF316" s="20">
        <v>420</v>
      </c>
      <c r="AG316" s="20">
        <v>421</v>
      </c>
      <c r="AH316" s="20">
        <v>355</v>
      </c>
      <c r="AI316" s="20">
        <v>356</v>
      </c>
      <c r="AJ316" s="20">
        <v>373</v>
      </c>
      <c r="AK316" s="20"/>
      <c r="AL316" s="51"/>
      <c r="AM316" s="51"/>
      <c r="AN316" s="51"/>
    </row>
    <row r="317" spans="1:40" x14ac:dyDescent="0.25">
      <c r="A317" t="s">
        <v>378</v>
      </c>
      <c r="B317" s="20">
        <v>158</v>
      </c>
      <c r="C317" s="20">
        <v>152</v>
      </c>
      <c r="D317" s="20">
        <v>137</v>
      </c>
      <c r="E317" s="20">
        <v>104</v>
      </c>
      <c r="F317" s="20">
        <v>110</v>
      </c>
      <c r="G317" s="20">
        <v>126</v>
      </c>
      <c r="H317" s="20">
        <v>134</v>
      </c>
      <c r="I317" s="20">
        <v>119</v>
      </c>
      <c r="J317" s="20">
        <v>102</v>
      </c>
      <c r="K317" s="20">
        <v>87</v>
      </c>
      <c r="L317" s="20">
        <v>89</v>
      </c>
      <c r="M317" s="20">
        <v>99</v>
      </c>
      <c r="N317" s="20">
        <v>122</v>
      </c>
      <c r="O317" s="20">
        <v>114</v>
      </c>
      <c r="P317" s="20">
        <v>102</v>
      </c>
      <c r="Q317" s="20">
        <v>77</v>
      </c>
      <c r="R317" s="20">
        <v>95</v>
      </c>
      <c r="S317" s="20">
        <v>100</v>
      </c>
      <c r="T317" s="20">
        <v>103</v>
      </c>
      <c r="U317" s="20">
        <v>98</v>
      </c>
      <c r="V317" s="20">
        <v>89</v>
      </c>
      <c r="W317" s="20">
        <v>88</v>
      </c>
      <c r="X317" s="20">
        <v>83</v>
      </c>
      <c r="Y317" s="20">
        <v>92</v>
      </c>
      <c r="Z317" s="20">
        <v>107</v>
      </c>
      <c r="AA317" s="20">
        <v>121</v>
      </c>
      <c r="AB317" s="20">
        <v>125</v>
      </c>
      <c r="AC317" s="20">
        <v>96</v>
      </c>
      <c r="AD317" s="20">
        <v>119</v>
      </c>
      <c r="AE317" s="20">
        <v>125</v>
      </c>
      <c r="AF317" s="20">
        <v>132</v>
      </c>
      <c r="AG317" s="20">
        <v>138</v>
      </c>
      <c r="AH317" s="20">
        <v>111</v>
      </c>
      <c r="AI317" s="20">
        <v>116</v>
      </c>
      <c r="AJ317" s="20">
        <v>116</v>
      </c>
      <c r="AK317" s="20"/>
      <c r="AL317" s="51"/>
      <c r="AM317" s="51"/>
      <c r="AN317" s="51"/>
    </row>
    <row r="318" spans="1:40" x14ac:dyDescent="0.25">
      <c r="A318" t="s">
        <v>379</v>
      </c>
      <c r="B318" s="20">
        <v>177</v>
      </c>
      <c r="C318" s="20">
        <v>140</v>
      </c>
      <c r="D318" s="20">
        <v>139</v>
      </c>
      <c r="E318" s="20">
        <v>120</v>
      </c>
      <c r="F318" s="20">
        <v>144</v>
      </c>
      <c r="G318" s="20">
        <v>167</v>
      </c>
      <c r="H318" s="20">
        <v>167</v>
      </c>
      <c r="I318" s="20">
        <v>173</v>
      </c>
      <c r="J318" s="20">
        <v>155</v>
      </c>
      <c r="K318" s="20">
        <v>144</v>
      </c>
      <c r="L318" s="20">
        <v>127</v>
      </c>
      <c r="M318" s="20">
        <v>121</v>
      </c>
      <c r="N318" s="20">
        <v>158</v>
      </c>
      <c r="O318" s="20">
        <v>173</v>
      </c>
      <c r="P318" s="20">
        <v>157</v>
      </c>
      <c r="Q318" s="20">
        <v>131</v>
      </c>
      <c r="R318" s="20">
        <v>141</v>
      </c>
      <c r="S318" s="20">
        <v>173</v>
      </c>
      <c r="T318" s="20">
        <v>171</v>
      </c>
      <c r="U318" s="20">
        <v>181</v>
      </c>
      <c r="V318" s="20">
        <v>168</v>
      </c>
      <c r="W318" s="20">
        <v>167</v>
      </c>
      <c r="X318" s="20">
        <v>154</v>
      </c>
      <c r="Y318" s="20">
        <v>160</v>
      </c>
      <c r="Z318" s="20">
        <v>158</v>
      </c>
      <c r="AA318" s="20">
        <v>154</v>
      </c>
      <c r="AB318" s="20">
        <v>154</v>
      </c>
      <c r="AC318" s="20">
        <v>145</v>
      </c>
      <c r="AD318" s="20">
        <v>193</v>
      </c>
      <c r="AE318" s="20">
        <v>210</v>
      </c>
      <c r="AF318" s="20">
        <v>239</v>
      </c>
      <c r="AG318" s="20">
        <v>242</v>
      </c>
      <c r="AH318" s="20">
        <v>196</v>
      </c>
      <c r="AI318" s="20">
        <v>198</v>
      </c>
      <c r="AJ318" s="20">
        <v>206</v>
      </c>
      <c r="AK318" s="20"/>
      <c r="AL318" s="51"/>
      <c r="AM318" s="51"/>
      <c r="AN318" s="51"/>
    </row>
    <row r="319" spans="1:40" x14ac:dyDescent="0.25">
      <c r="A319" t="s">
        <v>380</v>
      </c>
      <c r="B319" s="20">
        <v>532</v>
      </c>
      <c r="C319" s="20">
        <v>500</v>
      </c>
      <c r="D319" s="20">
        <v>432</v>
      </c>
      <c r="E319" s="20">
        <v>396</v>
      </c>
      <c r="F319" s="20">
        <v>397</v>
      </c>
      <c r="G319" s="20">
        <v>471</v>
      </c>
      <c r="H319" s="20">
        <v>430</v>
      </c>
      <c r="I319" s="20">
        <v>453</v>
      </c>
      <c r="J319" s="20">
        <v>440</v>
      </c>
      <c r="K319" s="20">
        <v>415</v>
      </c>
      <c r="L319" s="20">
        <v>382</v>
      </c>
      <c r="M319" s="20">
        <v>367</v>
      </c>
      <c r="N319" s="20">
        <v>474</v>
      </c>
      <c r="O319" s="20">
        <v>471</v>
      </c>
      <c r="P319" s="20">
        <v>421</v>
      </c>
      <c r="Q319" s="20">
        <v>311</v>
      </c>
      <c r="R319" s="20">
        <v>332</v>
      </c>
      <c r="S319" s="20">
        <v>369</v>
      </c>
      <c r="T319" s="20">
        <v>359</v>
      </c>
      <c r="U319" s="20">
        <v>365</v>
      </c>
      <c r="V319" s="20">
        <v>358</v>
      </c>
      <c r="W319" s="20">
        <v>319</v>
      </c>
      <c r="X319" s="20">
        <v>310</v>
      </c>
      <c r="Y319" s="20">
        <v>358</v>
      </c>
      <c r="Z319" s="20">
        <v>384</v>
      </c>
      <c r="AA319" s="20">
        <v>441</v>
      </c>
      <c r="AB319" s="20">
        <v>432</v>
      </c>
      <c r="AC319" s="20">
        <v>386</v>
      </c>
      <c r="AD319" s="20">
        <v>437</v>
      </c>
      <c r="AE319" s="20">
        <v>474</v>
      </c>
      <c r="AF319" s="20">
        <v>519</v>
      </c>
      <c r="AG319" s="20">
        <v>507</v>
      </c>
      <c r="AH319" s="20">
        <v>438</v>
      </c>
      <c r="AI319" s="20">
        <v>429</v>
      </c>
      <c r="AJ319" s="20">
        <v>460</v>
      </c>
      <c r="AK319" s="20"/>
      <c r="AL319" s="51"/>
      <c r="AM319" s="51"/>
      <c r="AN319" s="51"/>
    </row>
    <row r="320" spans="1:40" x14ac:dyDescent="0.25">
      <c r="A320" t="s">
        <v>381</v>
      </c>
      <c r="B320" s="20">
        <v>311</v>
      </c>
      <c r="C320" s="20">
        <v>300</v>
      </c>
      <c r="D320" s="20">
        <v>286</v>
      </c>
      <c r="E320" s="20">
        <v>203</v>
      </c>
      <c r="F320" s="20">
        <v>189</v>
      </c>
      <c r="G320" s="20">
        <v>205</v>
      </c>
      <c r="H320" s="20">
        <v>184</v>
      </c>
      <c r="I320" s="20">
        <v>189</v>
      </c>
      <c r="J320" s="20">
        <v>160</v>
      </c>
      <c r="K320" s="20">
        <v>155</v>
      </c>
      <c r="L320" s="20">
        <v>139</v>
      </c>
      <c r="M320" s="20">
        <v>175</v>
      </c>
      <c r="N320" s="20">
        <v>276</v>
      </c>
      <c r="O320" s="20">
        <v>277</v>
      </c>
      <c r="P320" s="20">
        <v>249</v>
      </c>
      <c r="Q320" s="20">
        <v>163</v>
      </c>
      <c r="R320" s="20">
        <v>159</v>
      </c>
      <c r="S320" s="20">
        <v>185</v>
      </c>
      <c r="T320" s="20">
        <v>172</v>
      </c>
      <c r="U320" s="20">
        <v>167</v>
      </c>
      <c r="V320" s="20">
        <v>158</v>
      </c>
      <c r="W320" s="20">
        <v>162</v>
      </c>
      <c r="X320" s="20">
        <v>169</v>
      </c>
      <c r="Y320" s="20">
        <v>205</v>
      </c>
      <c r="Z320" s="20">
        <v>229</v>
      </c>
      <c r="AA320" s="20">
        <v>232</v>
      </c>
      <c r="AB320" s="20">
        <v>225</v>
      </c>
      <c r="AC320" s="20">
        <v>173</v>
      </c>
      <c r="AD320" s="20">
        <v>190</v>
      </c>
      <c r="AE320" s="20">
        <v>197</v>
      </c>
      <c r="AF320" s="20">
        <v>232</v>
      </c>
      <c r="AG320" s="20">
        <v>229</v>
      </c>
      <c r="AH320" s="20">
        <v>178</v>
      </c>
      <c r="AI320" s="20">
        <v>191</v>
      </c>
      <c r="AJ320" s="20">
        <v>212</v>
      </c>
      <c r="AK320" s="20"/>
      <c r="AL320" s="51"/>
      <c r="AM320" s="51"/>
      <c r="AN320" s="51"/>
    </row>
    <row r="321" spans="1:40" x14ac:dyDescent="0.25">
      <c r="A321" t="s">
        <v>382</v>
      </c>
      <c r="B321" s="20">
        <v>369</v>
      </c>
      <c r="C321" s="20">
        <v>356</v>
      </c>
      <c r="D321" s="20">
        <v>311</v>
      </c>
      <c r="E321" s="20">
        <v>242</v>
      </c>
      <c r="F321" s="20">
        <v>239</v>
      </c>
      <c r="G321" s="20">
        <v>276</v>
      </c>
      <c r="H321" s="20">
        <v>269</v>
      </c>
      <c r="I321" s="20">
        <v>268</v>
      </c>
      <c r="J321" s="20">
        <v>242</v>
      </c>
      <c r="K321" s="20">
        <v>230</v>
      </c>
      <c r="L321" s="20">
        <v>227</v>
      </c>
      <c r="M321" s="20">
        <v>246</v>
      </c>
      <c r="N321" s="20">
        <v>297</v>
      </c>
      <c r="O321" s="20">
        <v>328</v>
      </c>
      <c r="P321" s="20">
        <v>293</v>
      </c>
      <c r="Q321" s="20">
        <v>203</v>
      </c>
      <c r="R321" s="20">
        <v>212</v>
      </c>
      <c r="S321" s="20">
        <v>226</v>
      </c>
      <c r="T321" s="20">
        <v>237</v>
      </c>
      <c r="U321" s="20">
        <v>227</v>
      </c>
      <c r="V321" s="20">
        <v>210</v>
      </c>
      <c r="W321" s="20">
        <v>202</v>
      </c>
      <c r="X321" s="20">
        <v>193</v>
      </c>
      <c r="Y321" s="20">
        <v>238</v>
      </c>
      <c r="Z321" s="20">
        <v>261</v>
      </c>
      <c r="AA321" s="20">
        <v>277</v>
      </c>
      <c r="AB321" s="20">
        <v>253</v>
      </c>
      <c r="AC321" s="20">
        <v>220</v>
      </c>
      <c r="AD321" s="20">
        <v>247</v>
      </c>
      <c r="AE321" s="20">
        <v>285</v>
      </c>
      <c r="AF321" s="20">
        <v>339</v>
      </c>
      <c r="AG321" s="20">
        <v>340</v>
      </c>
      <c r="AH321" s="20">
        <v>244</v>
      </c>
      <c r="AI321" s="20">
        <v>257</v>
      </c>
      <c r="AJ321" s="20">
        <v>268</v>
      </c>
      <c r="AK321" s="20"/>
      <c r="AL321" s="51"/>
      <c r="AM321" s="51"/>
      <c r="AN321" s="51"/>
    </row>
    <row r="322" spans="1:40" x14ac:dyDescent="0.25">
      <c r="A322" t="s">
        <v>383</v>
      </c>
      <c r="B322" s="20">
        <v>4591</v>
      </c>
      <c r="C322" s="20">
        <v>4291</v>
      </c>
      <c r="D322" s="20">
        <v>3811</v>
      </c>
      <c r="E322" s="20">
        <v>3669</v>
      </c>
      <c r="F322" s="20">
        <v>3793</v>
      </c>
      <c r="G322" s="20">
        <v>4446</v>
      </c>
      <c r="H322" s="20">
        <v>4760</v>
      </c>
      <c r="I322" s="20">
        <v>4802</v>
      </c>
      <c r="J322" s="20">
        <v>4041</v>
      </c>
      <c r="K322" s="20">
        <v>3652</v>
      </c>
      <c r="L322" s="20">
        <v>3577</v>
      </c>
      <c r="M322" s="20">
        <v>3521</v>
      </c>
      <c r="N322" s="20">
        <v>4081</v>
      </c>
      <c r="O322" s="20">
        <v>4003</v>
      </c>
      <c r="P322" s="20">
        <v>3545</v>
      </c>
      <c r="Q322" s="20">
        <v>2973</v>
      </c>
      <c r="R322" s="20">
        <v>3280</v>
      </c>
      <c r="S322" s="20">
        <v>3706</v>
      </c>
      <c r="T322" s="20">
        <v>3958</v>
      </c>
      <c r="U322" s="20">
        <v>3855</v>
      </c>
      <c r="V322" s="20">
        <v>3393</v>
      </c>
      <c r="W322" s="20">
        <v>3183</v>
      </c>
      <c r="X322" s="20">
        <v>3084</v>
      </c>
      <c r="Y322" s="20">
        <v>3298</v>
      </c>
      <c r="Z322" s="20">
        <v>3489</v>
      </c>
      <c r="AA322" s="20">
        <v>3508</v>
      </c>
      <c r="AB322" s="20">
        <v>3454</v>
      </c>
      <c r="AC322" s="20">
        <v>3303</v>
      </c>
      <c r="AD322" s="20">
        <v>4004</v>
      </c>
      <c r="AE322" s="20">
        <v>4496</v>
      </c>
      <c r="AF322" s="20">
        <v>5286</v>
      </c>
      <c r="AG322" s="20">
        <v>5225</v>
      </c>
      <c r="AH322" s="20">
        <v>4026</v>
      </c>
      <c r="AI322" s="20">
        <v>3962</v>
      </c>
      <c r="AJ322" s="20">
        <v>3998</v>
      </c>
      <c r="AK322" s="20"/>
      <c r="AL322" s="51"/>
      <c r="AM322" s="51"/>
      <c r="AN322" s="51"/>
    </row>
    <row r="323" spans="1:40" x14ac:dyDescent="0.25">
      <c r="A323" t="s">
        <v>384</v>
      </c>
      <c r="B323" s="20">
        <v>19497</v>
      </c>
      <c r="C323" s="20">
        <v>18451</v>
      </c>
      <c r="D323" s="20">
        <v>16484</v>
      </c>
      <c r="E323" s="20">
        <v>14223</v>
      </c>
      <c r="F323" s="20">
        <v>14653</v>
      </c>
      <c r="G323" s="20">
        <v>16691</v>
      </c>
      <c r="H323" s="20">
        <v>17025</v>
      </c>
      <c r="I323" s="20">
        <v>16810</v>
      </c>
      <c r="J323" s="20">
        <v>14420</v>
      </c>
      <c r="K323" s="20">
        <v>13900</v>
      </c>
      <c r="L323" s="20">
        <v>13287</v>
      </c>
      <c r="M323" s="20">
        <v>13530</v>
      </c>
      <c r="N323" s="20">
        <v>16895</v>
      </c>
      <c r="O323" s="20">
        <v>16726</v>
      </c>
      <c r="P323" s="20">
        <v>14768</v>
      </c>
      <c r="Q323" s="20">
        <v>11191</v>
      </c>
      <c r="R323" s="20">
        <v>12478</v>
      </c>
      <c r="S323" s="20">
        <v>14210</v>
      </c>
      <c r="T323" s="20">
        <v>14368</v>
      </c>
      <c r="U323" s="20">
        <v>14126</v>
      </c>
      <c r="V323" s="20">
        <v>12683</v>
      </c>
      <c r="W323" s="20">
        <v>12644</v>
      </c>
      <c r="X323" s="20">
        <v>12161</v>
      </c>
      <c r="Y323" s="20">
        <v>13434</v>
      </c>
      <c r="Z323" s="20">
        <v>14943</v>
      </c>
      <c r="AA323" s="20">
        <v>15583</v>
      </c>
      <c r="AB323" s="20">
        <v>14724</v>
      </c>
      <c r="AC323" s="20">
        <v>12757</v>
      </c>
      <c r="AD323" s="20">
        <v>15255</v>
      </c>
      <c r="AE323" s="20">
        <v>16002</v>
      </c>
      <c r="AF323" s="20">
        <v>18847</v>
      </c>
      <c r="AG323" s="20">
        <v>18647</v>
      </c>
      <c r="AH323" s="20">
        <v>14268</v>
      </c>
      <c r="AI323" s="20">
        <v>14564</v>
      </c>
      <c r="AJ323" s="20">
        <v>15296</v>
      </c>
      <c r="AK323" s="20"/>
      <c r="AL323" s="51"/>
      <c r="AM323" s="51"/>
      <c r="AN323" s="51"/>
    </row>
    <row r="324" spans="1:40" x14ac:dyDescent="0.25">
      <c r="A324" t="s">
        <v>385</v>
      </c>
      <c r="B324" s="20">
        <v>16866</v>
      </c>
      <c r="C324" s="20">
        <v>15920</v>
      </c>
      <c r="D324" s="20">
        <v>14211</v>
      </c>
      <c r="E324" s="20">
        <v>12290</v>
      </c>
      <c r="F324" s="20">
        <v>12673</v>
      </c>
      <c r="G324" s="20">
        <v>14699</v>
      </c>
      <c r="H324" s="20">
        <v>15072</v>
      </c>
      <c r="I324" s="20">
        <v>14992</v>
      </c>
      <c r="J324" s="20">
        <v>12759</v>
      </c>
      <c r="K324" s="20">
        <v>12203</v>
      </c>
      <c r="L324" s="20">
        <v>11756</v>
      </c>
      <c r="M324" s="20">
        <v>12049</v>
      </c>
      <c r="N324" s="20">
        <v>14967</v>
      </c>
      <c r="O324" s="20">
        <v>14775</v>
      </c>
      <c r="P324" s="20">
        <v>13019</v>
      </c>
      <c r="Q324" s="20">
        <v>9871</v>
      </c>
      <c r="R324" s="20">
        <v>10941</v>
      </c>
      <c r="S324" s="20">
        <v>12573</v>
      </c>
      <c r="T324" s="20">
        <v>12627</v>
      </c>
      <c r="U324" s="20">
        <v>12421</v>
      </c>
      <c r="V324" s="20">
        <v>11075</v>
      </c>
      <c r="W324" s="20">
        <v>10865</v>
      </c>
      <c r="X324" s="20">
        <v>10418</v>
      </c>
      <c r="Y324" s="20">
        <v>11612</v>
      </c>
      <c r="Z324" s="20">
        <v>12648</v>
      </c>
      <c r="AA324" s="20">
        <v>13113</v>
      </c>
      <c r="AB324" s="20">
        <v>12766</v>
      </c>
      <c r="AC324" s="20">
        <v>11120</v>
      </c>
      <c r="AD324" s="20">
        <v>13371</v>
      </c>
      <c r="AE324" s="20">
        <v>14789</v>
      </c>
      <c r="AF324" s="20">
        <v>17336</v>
      </c>
      <c r="AG324" s="20">
        <v>17160</v>
      </c>
      <c r="AH324" s="20">
        <v>13125</v>
      </c>
      <c r="AI324" s="20">
        <v>13427</v>
      </c>
      <c r="AJ324" s="20">
        <v>14040</v>
      </c>
      <c r="AK324" s="20"/>
      <c r="AL324" s="51"/>
      <c r="AM324" s="51"/>
      <c r="AN324" s="51"/>
    </row>
    <row r="325" spans="1:40" x14ac:dyDescent="0.25">
      <c r="A325" t="s">
        <v>386</v>
      </c>
      <c r="B325" s="20">
        <v>175</v>
      </c>
      <c r="C325" s="20">
        <v>168</v>
      </c>
      <c r="D325" s="20">
        <v>144</v>
      </c>
      <c r="E325" s="20">
        <v>123</v>
      </c>
      <c r="F325" s="20">
        <v>116</v>
      </c>
      <c r="G325" s="20">
        <v>141</v>
      </c>
      <c r="H325" s="20">
        <v>133</v>
      </c>
      <c r="I325" s="20">
        <v>139</v>
      </c>
      <c r="J325" s="20">
        <v>133</v>
      </c>
      <c r="K325" s="20">
        <v>144</v>
      </c>
      <c r="L325" s="20">
        <v>126</v>
      </c>
      <c r="M325" s="20">
        <v>144</v>
      </c>
      <c r="N325" s="20">
        <v>170</v>
      </c>
      <c r="O325" s="20">
        <v>159</v>
      </c>
      <c r="P325" s="20">
        <v>146</v>
      </c>
      <c r="Q325" s="20">
        <v>109</v>
      </c>
      <c r="R325" s="20">
        <v>129</v>
      </c>
      <c r="S325" s="20">
        <v>148</v>
      </c>
      <c r="T325" s="20">
        <v>147</v>
      </c>
      <c r="U325" s="20">
        <v>142</v>
      </c>
      <c r="V325" s="20">
        <v>139</v>
      </c>
      <c r="W325" s="20">
        <v>131</v>
      </c>
      <c r="X325" s="20">
        <v>128</v>
      </c>
      <c r="Y325" s="20">
        <v>139</v>
      </c>
      <c r="Z325" s="20">
        <v>129</v>
      </c>
      <c r="AA325" s="20">
        <v>145</v>
      </c>
      <c r="AB325" s="20">
        <v>139</v>
      </c>
      <c r="AC325" s="20">
        <v>119</v>
      </c>
      <c r="AD325" s="20">
        <v>141</v>
      </c>
      <c r="AE325" s="20">
        <v>162</v>
      </c>
      <c r="AF325" s="20">
        <v>185</v>
      </c>
      <c r="AG325" s="20">
        <v>194</v>
      </c>
      <c r="AH325" s="20">
        <v>154</v>
      </c>
      <c r="AI325" s="20">
        <v>150</v>
      </c>
      <c r="AJ325" s="20">
        <v>146</v>
      </c>
      <c r="AK325" s="20"/>
      <c r="AL325" s="51"/>
      <c r="AM325" s="51"/>
      <c r="AN325" s="51"/>
    </row>
    <row r="326" spans="1:40" x14ac:dyDescent="0.25">
      <c r="A326" t="s">
        <v>387</v>
      </c>
      <c r="B326" s="20">
        <v>47</v>
      </c>
      <c r="C326" s="20">
        <v>49</v>
      </c>
      <c r="D326" s="20">
        <v>47</v>
      </c>
      <c r="E326" s="20">
        <v>32</v>
      </c>
      <c r="F326" s="20">
        <v>31</v>
      </c>
      <c r="G326" s="20">
        <v>33</v>
      </c>
      <c r="H326" s="20">
        <v>37</v>
      </c>
      <c r="I326" s="20">
        <v>40</v>
      </c>
      <c r="J326" s="20">
        <v>33</v>
      </c>
      <c r="K326" s="20">
        <v>31</v>
      </c>
      <c r="L326" s="20">
        <v>28</v>
      </c>
      <c r="M326" s="20">
        <v>33</v>
      </c>
      <c r="N326" s="20">
        <v>36</v>
      </c>
      <c r="O326" s="20">
        <v>32</v>
      </c>
      <c r="P326" s="20">
        <v>31</v>
      </c>
      <c r="Q326" s="20">
        <v>22</v>
      </c>
      <c r="R326" s="20">
        <v>23</v>
      </c>
      <c r="S326" s="20">
        <v>28</v>
      </c>
      <c r="T326" s="20">
        <v>27</v>
      </c>
      <c r="U326" s="20">
        <v>24</v>
      </c>
      <c r="V326" s="20">
        <v>26</v>
      </c>
      <c r="W326" s="20">
        <v>23</v>
      </c>
      <c r="X326" s="20">
        <v>24</v>
      </c>
      <c r="Y326" s="20">
        <v>33</v>
      </c>
      <c r="Z326" s="20">
        <v>35</v>
      </c>
      <c r="AA326" s="20">
        <v>33</v>
      </c>
      <c r="AB326" s="20">
        <v>34</v>
      </c>
      <c r="AC326" s="20">
        <v>28</v>
      </c>
      <c r="AD326" s="20">
        <v>31</v>
      </c>
      <c r="AE326" s="20">
        <v>34</v>
      </c>
      <c r="AF326" s="20">
        <v>50</v>
      </c>
      <c r="AG326" s="20">
        <v>43</v>
      </c>
      <c r="AH326" s="20">
        <v>32</v>
      </c>
      <c r="AI326" s="20">
        <v>37</v>
      </c>
      <c r="AJ326" s="20">
        <v>39</v>
      </c>
      <c r="AK326" s="20"/>
      <c r="AL326" s="51"/>
      <c r="AM326" s="51"/>
      <c r="AN326" s="51"/>
    </row>
    <row r="327" spans="1:40" x14ac:dyDescent="0.25">
      <c r="A327" t="s">
        <v>388</v>
      </c>
      <c r="B327" s="20">
        <v>505</v>
      </c>
      <c r="C327" s="20">
        <v>506</v>
      </c>
      <c r="D327" s="20">
        <v>462</v>
      </c>
      <c r="E327" s="20">
        <v>403</v>
      </c>
      <c r="F327" s="20">
        <v>415</v>
      </c>
      <c r="G327" s="20">
        <v>447</v>
      </c>
      <c r="H327" s="20">
        <v>427</v>
      </c>
      <c r="I327" s="20">
        <v>429</v>
      </c>
      <c r="J327" s="20">
        <v>394</v>
      </c>
      <c r="K327" s="20">
        <v>391</v>
      </c>
      <c r="L327" s="20">
        <v>361</v>
      </c>
      <c r="M327" s="20">
        <v>353</v>
      </c>
      <c r="N327" s="20">
        <v>461</v>
      </c>
      <c r="O327" s="20">
        <v>419</v>
      </c>
      <c r="P327" s="20">
        <v>398</v>
      </c>
      <c r="Q327" s="20">
        <v>291</v>
      </c>
      <c r="R327" s="20">
        <v>361</v>
      </c>
      <c r="S327" s="20">
        <v>421</v>
      </c>
      <c r="T327" s="20">
        <v>443</v>
      </c>
      <c r="U327" s="20">
        <v>423</v>
      </c>
      <c r="V327" s="20">
        <v>393</v>
      </c>
      <c r="W327" s="20">
        <v>394</v>
      </c>
      <c r="X327" s="20">
        <v>347</v>
      </c>
      <c r="Y327" s="20">
        <v>363</v>
      </c>
      <c r="Z327" s="20">
        <v>404</v>
      </c>
      <c r="AA327" s="20">
        <v>408</v>
      </c>
      <c r="AB327" s="20">
        <v>414</v>
      </c>
      <c r="AC327" s="20">
        <v>375</v>
      </c>
      <c r="AD327" s="20">
        <v>478</v>
      </c>
      <c r="AE327" s="20">
        <v>520</v>
      </c>
      <c r="AF327" s="20">
        <v>620</v>
      </c>
      <c r="AG327" s="20">
        <v>585</v>
      </c>
      <c r="AH327" s="20">
        <v>456</v>
      </c>
      <c r="AI327" s="20">
        <v>496</v>
      </c>
      <c r="AJ327" s="20">
        <v>476</v>
      </c>
      <c r="AK327" s="20"/>
      <c r="AL327" s="51"/>
      <c r="AM327" s="51"/>
      <c r="AN327" s="51"/>
    </row>
    <row r="328" spans="1:40" x14ac:dyDescent="0.25">
      <c r="A328" t="s">
        <v>389</v>
      </c>
      <c r="B328" s="20">
        <v>741</v>
      </c>
      <c r="C328" s="20">
        <v>748</v>
      </c>
      <c r="D328" s="20">
        <v>682</v>
      </c>
      <c r="E328" s="20">
        <v>595</v>
      </c>
      <c r="F328" s="20">
        <v>605</v>
      </c>
      <c r="G328" s="20">
        <v>668</v>
      </c>
      <c r="H328" s="20">
        <v>647</v>
      </c>
      <c r="I328" s="20">
        <v>658</v>
      </c>
      <c r="J328" s="20">
        <v>558</v>
      </c>
      <c r="K328" s="20">
        <v>534</v>
      </c>
      <c r="L328" s="20">
        <v>519</v>
      </c>
      <c r="M328" s="20">
        <v>521</v>
      </c>
      <c r="N328" s="20">
        <v>666</v>
      </c>
      <c r="O328" s="20">
        <v>662</v>
      </c>
      <c r="P328" s="20">
        <v>694</v>
      </c>
      <c r="Q328" s="20">
        <v>554</v>
      </c>
      <c r="R328" s="20">
        <v>603</v>
      </c>
      <c r="S328" s="20">
        <v>642</v>
      </c>
      <c r="T328" s="20">
        <v>647</v>
      </c>
      <c r="U328" s="20">
        <v>608</v>
      </c>
      <c r="V328" s="20">
        <v>555</v>
      </c>
      <c r="W328" s="20">
        <v>511</v>
      </c>
      <c r="X328" s="20">
        <v>459</v>
      </c>
      <c r="Y328" s="20">
        <v>485</v>
      </c>
      <c r="Z328" s="20">
        <v>565</v>
      </c>
      <c r="AA328" s="20">
        <v>575</v>
      </c>
      <c r="AB328" s="20">
        <v>593</v>
      </c>
      <c r="AC328" s="20">
        <v>538</v>
      </c>
      <c r="AD328" s="20">
        <v>620</v>
      </c>
      <c r="AE328" s="20">
        <v>649</v>
      </c>
      <c r="AF328" s="20">
        <v>803</v>
      </c>
      <c r="AG328" s="20">
        <v>816</v>
      </c>
      <c r="AH328" s="20">
        <v>648</v>
      </c>
      <c r="AI328" s="20">
        <v>640</v>
      </c>
      <c r="AJ328" s="20">
        <v>679</v>
      </c>
      <c r="AK328" s="20"/>
      <c r="AL328" s="51"/>
      <c r="AM328" s="51"/>
      <c r="AN328" s="51"/>
    </row>
    <row r="329" spans="1:40" x14ac:dyDescent="0.25">
      <c r="A329" t="s">
        <v>390</v>
      </c>
      <c r="B329" s="20">
        <v>115</v>
      </c>
      <c r="C329" s="20">
        <v>98</v>
      </c>
      <c r="D329" s="20">
        <v>101</v>
      </c>
      <c r="E329" s="20">
        <v>96</v>
      </c>
      <c r="F329" s="20">
        <v>109</v>
      </c>
      <c r="G329" s="20">
        <v>113</v>
      </c>
      <c r="H329" s="20">
        <v>115</v>
      </c>
      <c r="I329" s="20">
        <v>105</v>
      </c>
      <c r="J329" s="20">
        <v>94</v>
      </c>
      <c r="K329" s="20">
        <v>106</v>
      </c>
      <c r="L329" s="20">
        <v>93</v>
      </c>
      <c r="M329" s="20">
        <v>90</v>
      </c>
      <c r="N329" s="20">
        <v>109</v>
      </c>
      <c r="O329" s="20">
        <v>114</v>
      </c>
      <c r="P329" s="20">
        <v>117</v>
      </c>
      <c r="Q329" s="20">
        <v>95</v>
      </c>
      <c r="R329" s="20">
        <v>103</v>
      </c>
      <c r="S329" s="20">
        <v>115</v>
      </c>
      <c r="T329" s="20">
        <v>101</v>
      </c>
      <c r="U329" s="20">
        <v>102</v>
      </c>
      <c r="V329" s="20">
        <v>102</v>
      </c>
      <c r="W329" s="20">
        <v>95</v>
      </c>
      <c r="X329" s="20">
        <v>88</v>
      </c>
      <c r="Y329" s="20">
        <v>90</v>
      </c>
      <c r="Z329" s="20">
        <v>103</v>
      </c>
      <c r="AA329" s="20">
        <v>102</v>
      </c>
      <c r="AB329" s="20">
        <v>102</v>
      </c>
      <c r="AC329" s="20">
        <v>101</v>
      </c>
      <c r="AD329" s="20">
        <v>134</v>
      </c>
      <c r="AE329" s="20">
        <v>141</v>
      </c>
      <c r="AF329" s="20">
        <v>162</v>
      </c>
      <c r="AG329" s="20">
        <v>171</v>
      </c>
      <c r="AH329" s="20">
        <v>135</v>
      </c>
      <c r="AI329" s="20">
        <v>141</v>
      </c>
      <c r="AJ329" s="20">
        <v>131</v>
      </c>
      <c r="AK329" s="20"/>
      <c r="AL329" s="51"/>
      <c r="AM329" s="51"/>
      <c r="AN329" s="51"/>
    </row>
    <row r="330" spans="1:40" x14ac:dyDescent="0.25">
      <c r="A330" t="s">
        <v>391</v>
      </c>
      <c r="B330" s="20">
        <v>248</v>
      </c>
      <c r="C330" s="20">
        <v>234</v>
      </c>
      <c r="D330" s="20">
        <v>212</v>
      </c>
      <c r="E330" s="20">
        <v>152</v>
      </c>
      <c r="F330" s="20">
        <v>147</v>
      </c>
      <c r="G330" s="20">
        <v>169</v>
      </c>
      <c r="H330" s="20">
        <v>172</v>
      </c>
      <c r="I330" s="20">
        <v>169</v>
      </c>
      <c r="J330" s="20">
        <v>158</v>
      </c>
      <c r="K330" s="20">
        <v>150</v>
      </c>
      <c r="L330" s="20">
        <v>153</v>
      </c>
      <c r="M330" s="20">
        <v>172</v>
      </c>
      <c r="N330" s="20">
        <v>214</v>
      </c>
      <c r="O330" s="20">
        <v>231</v>
      </c>
      <c r="P330" s="20">
        <v>211</v>
      </c>
      <c r="Q330" s="20">
        <v>152</v>
      </c>
      <c r="R330" s="20">
        <v>157</v>
      </c>
      <c r="S330" s="20">
        <v>166</v>
      </c>
      <c r="T330" s="20">
        <v>165</v>
      </c>
      <c r="U330" s="20">
        <v>149</v>
      </c>
      <c r="V330" s="20">
        <v>140</v>
      </c>
      <c r="W330" s="20">
        <v>149</v>
      </c>
      <c r="X330" s="20">
        <v>150</v>
      </c>
      <c r="Y330" s="20">
        <v>170</v>
      </c>
      <c r="Z330" s="20">
        <v>190</v>
      </c>
      <c r="AA330" s="20">
        <v>202</v>
      </c>
      <c r="AB330" s="20">
        <v>191</v>
      </c>
      <c r="AC330" s="20">
        <v>166</v>
      </c>
      <c r="AD330" s="20">
        <v>180</v>
      </c>
      <c r="AE330" s="20">
        <v>188</v>
      </c>
      <c r="AF330" s="20">
        <v>216</v>
      </c>
      <c r="AG330" s="20">
        <v>212</v>
      </c>
      <c r="AH330" s="20">
        <v>173</v>
      </c>
      <c r="AI330" s="20">
        <v>197</v>
      </c>
      <c r="AJ330" s="20">
        <v>194</v>
      </c>
      <c r="AK330" s="20"/>
      <c r="AL330" s="51"/>
      <c r="AM330" s="51"/>
      <c r="AN330" s="51"/>
    </row>
    <row r="331" spans="1:40" x14ac:dyDescent="0.25">
      <c r="A331" t="s">
        <v>392</v>
      </c>
      <c r="B331" s="20">
        <v>268</v>
      </c>
      <c r="C331" s="20">
        <v>230</v>
      </c>
      <c r="D331" s="20">
        <v>223</v>
      </c>
      <c r="E331" s="20">
        <v>233</v>
      </c>
      <c r="F331" s="20">
        <v>265</v>
      </c>
      <c r="G331" s="20">
        <v>310</v>
      </c>
      <c r="H331" s="20">
        <v>302</v>
      </c>
      <c r="I331" s="20">
        <v>279</v>
      </c>
      <c r="J331" s="20">
        <v>264</v>
      </c>
      <c r="K331" s="20">
        <v>269</v>
      </c>
      <c r="L331" s="20">
        <v>257</v>
      </c>
      <c r="M331" s="20">
        <v>233</v>
      </c>
      <c r="N331" s="20">
        <v>275</v>
      </c>
      <c r="O331" s="20">
        <v>272</v>
      </c>
      <c r="P331" s="20">
        <v>241</v>
      </c>
      <c r="Q331" s="20">
        <v>233</v>
      </c>
      <c r="R331" s="20">
        <v>267</v>
      </c>
      <c r="S331" s="20">
        <v>318</v>
      </c>
      <c r="T331" s="20">
        <v>308</v>
      </c>
      <c r="U331" s="20">
        <v>287</v>
      </c>
      <c r="V331" s="20">
        <v>284</v>
      </c>
      <c r="W331" s="20">
        <v>282</v>
      </c>
      <c r="X331" s="20">
        <v>263</v>
      </c>
      <c r="Y331" s="20">
        <v>271</v>
      </c>
      <c r="Z331" s="20">
        <v>254</v>
      </c>
      <c r="AA331" s="20">
        <v>278</v>
      </c>
      <c r="AB331" s="20">
        <v>279</v>
      </c>
      <c r="AC331" s="20">
        <v>267</v>
      </c>
      <c r="AD331" s="20">
        <v>333</v>
      </c>
      <c r="AE331" s="20">
        <v>394</v>
      </c>
      <c r="AF331" s="20">
        <v>424</v>
      </c>
      <c r="AG331" s="20">
        <v>425</v>
      </c>
      <c r="AH331" s="20">
        <v>348</v>
      </c>
      <c r="AI331" s="20">
        <v>355</v>
      </c>
      <c r="AJ331" s="20">
        <v>356</v>
      </c>
      <c r="AK331" s="20"/>
      <c r="AL331" s="51"/>
      <c r="AM331" s="51"/>
      <c r="AN331" s="51"/>
    </row>
    <row r="332" spans="1:40" x14ac:dyDescent="0.25">
      <c r="A332" t="s">
        <v>393</v>
      </c>
      <c r="B332" s="20">
        <v>18692</v>
      </c>
      <c r="C332" s="20">
        <v>16680</v>
      </c>
      <c r="D332" s="20">
        <v>15215</v>
      </c>
      <c r="E332" s="20">
        <v>13885</v>
      </c>
      <c r="F332" s="20">
        <v>15442</v>
      </c>
      <c r="G332" s="20">
        <v>18268</v>
      </c>
      <c r="H332" s="20">
        <v>18947</v>
      </c>
      <c r="I332" s="20">
        <v>17938</v>
      </c>
      <c r="J332" s="20">
        <v>15251</v>
      </c>
      <c r="K332" s="20">
        <v>14733</v>
      </c>
      <c r="L332" s="20">
        <v>13776</v>
      </c>
      <c r="M332" s="20">
        <v>13515</v>
      </c>
      <c r="N332" s="20">
        <v>16244</v>
      </c>
      <c r="O332" s="20">
        <v>15652</v>
      </c>
      <c r="P332" s="20">
        <v>14254</v>
      </c>
      <c r="Q332" s="20">
        <v>11899</v>
      </c>
      <c r="R332" s="20">
        <v>14276</v>
      </c>
      <c r="S332" s="20">
        <v>16575</v>
      </c>
      <c r="T332" s="20">
        <v>16320</v>
      </c>
      <c r="U332" s="20">
        <v>15810</v>
      </c>
      <c r="V332" s="20">
        <v>14531</v>
      </c>
      <c r="W332" s="20">
        <v>14115</v>
      </c>
      <c r="X332" s="20">
        <v>13054</v>
      </c>
      <c r="Y332" s="20">
        <v>13758</v>
      </c>
      <c r="Z332" s="20">
        <v>14616</v>
      </c>
      <c r="AA332" s="20">
        <v>14818</v>
      </c>
      <c r="AB332" s="20">
        <v>14709</v>
      </c>
      <c r="AC332" s="20">
        <v>13441</v>
      </c>
      <c r="AD332" s="20">
        <v>17318</v>
      </c>
      <c r="AE332" s="20">
        <v>19423</v>
      </c>
      <c r="AF332" s="20">
        <v>21940</v>
      </c>
      <c r="AG332" s="20">
        <v>21692</v>
      </c>
      <c r="AH332" s="20">
        <v>17011</v>
      </c>
      <c r="AI332" s="20">
        <v>17755</v>
      </c>
      <c r="AJ332" s="20">
        <v>18287</v>
      </c>
      <c r="AK332" s="20"/>
      <c r="AL332" s="51"/>
      <c r="AM332" s="51"/>
      <c r="AN332" s="51"/>
    </row>
    <row r="333" spans="1:40" x14ac:dyDescent="0.25">
      <c r="A333" t="s">
        <v>394</v>
      </c>
      <c r="B333" s="20">
        <v>97</v>
      </c>
      <c r="C333" s="20">
        <v>89</v>
      </c>
      <c r="D333" s="20">
        <v>75</v>
      </c>
      <c r="E333" s="20">
        <v>58</v>
      </c>
      <c r="F333" s="20">
        <v>66</v>
      </c>
      <c r="G333" s="20">
        <v>70</v>
      </c>
      <c r="H333" s="20">
        <v>71</v>
      </c>
      <c r="I333" s="20">
        <v>70</v>
      </c>
      <c r="J333" s="20">
        <v>55</v>
      </c>
      <c r="K333" s="20">
        <v>65</v>
      </c>
      <c r="L333" s="20">
        <v>50</v>
      </c>
      <c r="M333" s="20">
        <v>59</v>
      </c>
      <c r="N333" s="20">
        <v>75</v>
      </c>
      <c r="O333" s="20">
        <v>92</v>
      </c>
      <c r="P333" s="20">
        <v>81</v>
      </c>
      <c r="Q333" s="20">
        <v>53</v>
      </c>
      <c r="R333" s="20">
        <v>58</v>
      </c>
      <c r="S333" s="20">
        <v>60</v>
      </c>
      <c r="T333" s="20">
        <v>52</v>
      </c>
      <c r="U333" s="20">
        <v>48</v>
      </c>
      <c r="V333" s="20">
        <v>39</v>
      </c>
      <c r="W333" s="20">
        <v>43</v>
      </c>
      <c r="X333" s="20">
        <v>44</v>
      </c>
      <c r="Y333" s="20">
        <v>56</v>
      </c>
      <c r="Z333" s="20">
        <v>60</v>
      </c>
      <c r="AA333" s="20">
        <v>72</v>
      </c>
      <c r="AB333" s="20">
        <v>68</v>
      </c>
      <c r="AC333" s="20">
        <v>62</v>
      </c>
      <c r="AD333" s="20">
        <v>64</v>
      </c>
      <c r="AE333" s="20">
        <v>67</v>
      </c>
      <c r="AF333" s="20">
        <v>78</v>
      </c>
      <c r="AG333" s="20">
        <v>75</v>
      </c>
      <c r="AH333" s="20">
        <v>52</v>
      </c>
      <c r="AI333" s="20">
        <v>65</v>
      </c>
      <c r="AJ333" s="20">
        <v>63</v>
      </c>
      <c r="AK333" s="20"/>
      <c r="AL333" s="51"/>
      <c r="AM333" s="51"/>
      <c r="AN333" s="51"/>
    </row>
    <row r="334" spans="1:40" x14ac:dyDescent="0.25">
      <c r="A334" t="s">
        <v>395</v>
      </c>
      <c r="B334" s="20">
        <v>210</v>
      </c>
      <c r="C334" s="20">
        <v>212</v>
      </c>
      <c r="D334" s="20">
        <v>186</v>
      </c>
      <c r="E334" s="20">
        <v>158</v>
      </c>
      <c r="F334" s="20">
        <v>158</v>
      </c>
      <c r="G334" s="20">
        <v>190</v>
      </c>
      <c r="H334" s="20">
        <v>188</v>
      </c>
      <c r="I334" s="20">
        <v>187</v>
      </c>
      <c r="J334" s="20">
        <v>155</v>
      </c>
      <c r="K334" s="20">
        <v>143</v>
      </c>
      <c r="L334" s="20">
        <v>133</v>
      </c>
      <c r="M334" s="20">
        <v>153</v>
      </c>
      <c r="N334" s="20">
        <v>189</v>
      </c>
      <c r="O334" s="20">
        <v>194</v>
      </c>
      <c r="P334" s="20">
        <v>191</v>
      </c>
      <c r="Q334" s="20">
        <v>124</v>
      </c>
      <c r="R334" s="20">
        <v>136</v>
      </c>
      <c r="S334" s="20">
        <v>152</v>
      </c>
      <c r="T334" s="20">
        <v>164</v>
      </c>
      <c r="U334" s="20">
        <v>158</v>
      </c>
      <c r="V334" s="20">
        <v>142</v>
      </c>
      <c r="W334" s="20">
        <v>143</v>
      </c>
      <c r="X334" s="20">
        <v>132</v>
      </c>
      <c r="Y334" s="20">
        <v>169</v>
      </c>
      <c r="Z334" s="20">
        <v>161</v>
      </c>
      <c r="AA334" s="20">
        <v>180</v>
      </c>
      <c r="AB334" s="20">
        <v>183</v>
      </c>
      <c r="AC334" s="20">
        <v>167</v>
      </c>
      <c r="AD334" s="20">
        <v>189</v>
      </c>
      <c r="AE334" s="20">
        <v>204</v>
      </c>
      <c r="AF334" s="20">
        <v>206</v>
      </c>
      <c r="AG334" s="20">
        <v>207</v>
      </c>
      <c r="AH334" s="20">
        <v>159</v>
      </c>
      <c r="AI334" s="20">
        <v>166</v>
      </c>
      <c r="AJ334" s="20">
        <v>177</v>
      </c>
      <c r="AK334" s="20"/>
      <c r="AL334" s="51"/>
      <c r="AM334" s="51"/>
      <c r="AN334" s="51"/>
    </row>
    <row r="335" spans="1:40" x14ac:dyDescent="0.25">
      <c r="A335" t="s">
        <v>396</v>
      </c>
      <c r="B335" s="20">
        <v>295</v>
      </c>
      <c r="C335" s="20">
        <v>250</v>
      </c>
      <c r="D335" s="20">
        <v>234</v>
      </c>
      <c r="E335" s="20">
        <v>230</v>
      </c>
      <c r="F335" s="20">
        <v>260</v>
      </c>
      <c r="G335" s="20">
        <v>277</v>
      </c>
      <c r="H335" s="20">
        <v>275</v>
      </c>
      <c r="I335" s="20">
        <v>252</v>
      </c>
      <c r="J335" s="20">
        <v>271</v>
      </c>
      <c r="K335" s="20">
        <v>250</v>
      </c>
      <c r="L335" s="20">
        <v>241</v>
      </c>
      <c r="M335" s="20">
        <v>235</v>
      </c>
      <c r="N335" s="20">
        <v>248</v>
      </c>
      <c r="O335" s="20">
        <v>253</v>
      </c>
      <c r="P335" s="20">
        <v>256</v>
      </c>
      <c r="Q335" s="20">
        <v>209</v>
      </c>
      <c r="R335" s="20">
        <v>233</v>
      </c>
      <c r="S335" s="20">
        <v>283</v>
      </c>
      <c r="T335" s="20">
        <v>264</v>
      </c>
      <c r="U335" s="20">
        <v>261</v>
      </c>
      <c r="V335" s="20">
        <v>273</v>
      </c>
      <c r="W335" s="20">
        <v>271</v>
      </c>
      <c r="X335" s="20">
        <v>258</v>
      </c>
      <c r="Y335" s="20">
        <v>286</v>
      </c>
      <c r="Z335" s="20">
        <v>279</v>
      </c>
      <c r="AA335" s="20">
        <v>291</v>
      </c>
      <c r="AB335" s="20">
        <v>266</v>
      </c>
      <c r="AC335" s="20">
        <v>263</v>
      </c>
      <c r="AD335" s="20">
        <v>323</v>
      </c>
      <c r="AE335" s="20">
        <v>341</v>
      </c>
      <c r="AF335" s="20">
        <v>378</v>
      </c>
      <c r="AG335" s="20">
        <v>373</v>
      </c>
      <c r="AH335" s="20">
        <v>284</v>
      </c>
      <c r="AI335" s="20">
        <v>311</v>
      </c>
      <c r="AJ335" s="20">
        <v>331</v>
      </c>
      <c r="AK335" s="20"/>
      <c r="AL335" s="51"/>
      <c r="AM335" s="51"/>
      <c r="AN335" s="51"/>
    </row>
    <row r="336" spans="1:40" x14ac:dyDescent="0.25">
      <c r="A336" t="s">
        <v>397</v>
      </c>
      <c r="B336" s="20">
        <v>532</v>
      </c>
      <c r="C336" s="20">
        <v>519</v>
      </c>
      <c r="D336" s="20">
        <v>457</v>
      </c>
      <c r="E336" s="20">
        <v>297</v>
      </c>
      <c r="F336" s="20">
        <v>306</v>
      </c>
      <c r="G336" s="20">
        <v>329</v>
      </c>
      <c r="H336" s="20">
        <v>335</v>
      </c>
      <c r="I336" s="20">
        <v>343</v>
      </c>
      <c r="J336" s="20">
        <v>283</v>
      </c>
      <c r="K336" s="20">
        <v>296</v>
      </c>
      <c r="L336" s="20">
        <v>282</v>
      </c>
      <c r="M336" s="20">
        <v>338</v>
      </c>
      <c r="N336" s="20">
        <v>472</v>
      </c>
      <c r="O336" s="20">
        <v>490</v>
      </c>
      <c r="P336" s="20">
        <v>432</v>
      </c>
      <c r="Q336" s="20">
        <v>309</v>
      </c>
      <c r="R336" s="20">
        <v>296</v>
      </c>
      <c r="S336" s="20">
        <v>320</v>
      </c>
      <c r="T336" s="20">
        <v>321</v>
      </c>
      <c r="U336" s="20">
        <v>300</v>
      </c>
      <c r="V336" s="20">
        <v>257</v>
      </c>
      <c r="W336" s="20">
        <v>260</v>
      </c>
      <c r="X336" s="20">
        <v>243</v>
      </c>
      <c r="Y336" s="20">
        <v>293</v>
      </c>
      <c r="Z336" s="20">
        <v>386</v>
      </c>
      <c r="AA336" s="20">
        <v>394</v>
      </c>
      <c r="AB336" s="20">
        <v>367</v>
      </c>
      <c r="AC336" s="20">
        <v>300</v>
      </c>
      <c r="AD336" s="20">
        <v>326</v>
      </c>
      <c r="AE336" s="20">
        <v>345</v>
      </c>
      <c r="AF336" s="20">
        <v>383</v>
      </c>
      <c r="AG336" s="20">
        <v>371</v>
      </c>
      <c r="AH336" s="20">
        <v>286</v>
      </c>
      <c r="AI336" s="20">
        <v>330</v>
      </c>
      <c r="AJ336" s="20">
        <v>361</v>
      </c>
      <c r="AK336" s="20"/>
      <c r="AL336" s="51"/>
      <c r="AM336" s="51"/>
      <c r="AN336" s="51"/>
    </row>
    <row r="337" spans="1:40" x14ac:dyDescent="0.25">
      <c r="A337" t="s">
        <v>398</v>
      </c>
      <c r="B337" s="20">
        <v>1719</v>
      </c>
      <c r="C337" s="20">
        <v>1674</v>
      </c>
      <c r="D337" s="20">
        <v>1460</v>
      </c>
      <c r="E337" s="20">
        <v>1239</v>
      </c>
      <c r="F337" s="20">
        <v>1207</v>
      </c>
      <c r="G337" s="20">
        <v>1399</v>
      </c>
      <c r="H337" s="20">
        <v>1514</v>
      </c>
      <c r="I337" s="20">
        <v>1468</v>
      </c>
      <c r="J337" s="20">
        <v>1241</v>
      </c>
      <c r="K337" s="20">
        <v>1202</v>
      </c>
      <c r="L337" s="20">
        <v>1202</v>
      </c>
      <c r="M337" s="20">
        <v>1239</v>
      </c>
      <c r="N337" s="20">
        <v>1543</v>
      </c>
      <c r="O337" s="20">
        <v>1575</v>
      </c>
      <c r="P337" s="20">
        <v>1504</v>
      </c>
      <c r="Q337" s="20">
        <v>1159</v>
      </c>
      <c r="R337" s="20">
        <v>1187</v>
      </c>
      <c r="S337" s="20">
        <v>1338</v>
      </c>
      <c r="T337" s="20">
        <v>1380</v>
      </c>
      <c r="U337" s="20">
        <v>1311</v>
      </c>
      <c r="V337" s="20">
        <v>1098</v>
      </c>
      <c r="W337" s="20">
        <v>1061</v>
      </c>
      <c r="X337" s="20">
        <v>1034</v>
      </c>
      <c r="Y337" s="20">
        <v>1137</v>
      </c>
      <c r="Z337" s="20">
        <v>1284</v>
      </c>
      <c r="AA337" s="20">
        <v>1364</v>
      </c>
      <c r="AB337" s="20">
        <v>1335</v>
      </c>
      <c r="AC337" s="20">
        <v>1186</v>
      </c>
      <c r="AD337" s="20">
        <v>1346</v>
      </c>
      <c r="AE337" s="20">
        <v>1461</v>
      </c>
      <c r="AF337" s="20">
        <v>1746</v>
      </c>
      <c r="AG337" s="20">
        <v>1717</v>
      </c>
      <c r="AH337" s="20">
        <v>1290</v>
      </c>
      <c r="AI337" s="20">
        <v>1323</v>
      </c>
      <c r="AJ337" s="20">
        <v>1369</v>
      </c>
      <c r="AK337" s="20"/>
      <c r="AL337" s="51"/>
      <c r="AM337" s="51"/>
      <c r="AN337" s="51"/>
    </row>
    <row r="338" spans="1:40" x14ac:dyDescent="0.25">
      <c r="A338" t="s">
        <v>399</v>
      </c>
      <c r="B338" s="20">
        <v>4425</v>
      </c>
      <c r="C338" s="20">
        <v>4228</v>
      </c>
      <c r="D338" s="20">
        <v>3769</v>
      </c>
      <c r="E338" s="20">
        <v>3144</v>
      </c>
      <c r="F338" s="20">
        <v>3150</v>
      </c>
      <c r="G338" s="20">
        <v>3542</v>
      </c>
      <c r="H338" s="20">
        <v>3684</v>
      </c>
      <c r="I338" s="20">
        <v>3654</v>
      </c>
      <c r="J338" s="20">
        <v>3099</v>
      </c>
      <c r="K338" s="20">
        <v>3004</v>
      </c>
      <c r="L338" s="20">
        <v>2934</v>
      </c>
      <c r="M338" s="20">
        <v>3019</v>
      </c>
      <c r="N338" s="20">
        <v>3928</v>
      </c>
      <c r="O338" s="20">
        <v>3972</v>
      </c>
      <c r="P338" s="20">
        <v>3765</v>
      </c>
      <c r="Q338" s="20">
        <v>2784</v>
      </c>
      <c r="R338" s="20">
        <v>2919</v>
      </c>
      <c r="S338" s="20">
        <v>3221</v>
      </c>
      <c r="T338" s="20">
        <v>3320</v>
      </c>
      <c r="U338" s="20">
        <v>3200</v>
      </c>
      <c r="V338" s="20">
        <v>2803</v>
      </c>
      <c r="W338" s="20">
        <v>2745</v>
      </c>
      <c r="X338" s="20">
        <v>2609</v>
      </c>
      <c r="Y338" s="20">
        <v>2910</v>
      </c>
      <c r="Z338" s="20">
        <v>3332</v>
      </c>
      <c r="AA338" s="20">
        <v>3512</v>
      </c>
      <c r="AB338" s="20">
        <v>3397</v>
      </c>
      <c r="AC338" s="20">
        <v>2947</v>
      </c>
      <c r="AD338" s="20">
        <v>3430</v>
      </c>
      <c r="AE338" s="20">
        <v>3743</v>
      </c>
      <c r="AF338" s="20">
        <v>4440</v>
      </c>
      <c r="AG338" s="20">
        <v>4360</v>
      </c>
      <c r="AH338" s="20">
        <v>3314</v>
      </c>
      <c r="AI338" s="20">
        <v>3396</v>
      </c>
      <c r="AJ338" s="20">
        <v>3549</v>
      </c>
      <c r="AK338" s="20"/>
      <c r="AL338" s="51"/>
      <c r="AM338" s="51"/>
      <c r="AN338" s="51"/>
    </row>
    <row r="339" spans="1:40" x14ac:dyDescent="0.25">
      <c r="A339" t="s">
        <v>400</v>
      </c>
      <c r="B339" s="20">
        <v>210</v>
      </c>
      <c r="C339" s="20">
        <v>203</v>
      </c>
      <c r="D339" s="20">
        <v>185</v>
      </c>
      <c r="E339" s="20">
        <v>151</v>
      </c>
      <c r="F339" s="20">
        <v>150</v>
      </c>
      <c r="G339" s="20">
        <v>181</v>
      </c>
      <c r="H339" s="20">
        <v>189</v>
      </c>
      <c r="I339" s="20">
        <v>196</v>
      </c>
      <c r="J339" s="20">
        <v>160</v>
      </c>
      <c r="K339" s="20">
        <v>169</v>
      </c>
      <c r="L339" s="20">
        <v>164</v>
      </c>
      <c r="M339" s="20">
        <v>175</v>
      </c>
      <c r="N339" s="20">
        <v>209</v>
      </c>
      <c r="O339" s="20">
        <v>219</v>
      </c>
      <c r="P339" s="20">
        <v>186</v>
      </c>
      <c r="Q339" s="20">
        <v>127</v>
      </c>
      <c r="R339" s="20">
        <v>134</v>
      </c>
      <c r="S339" s="20">
        <v>151</v>
      </c>
      <c r="T339" s="20">
        <v>159</v>
      </c>
      <c r="U339" s="20">
        <v>147</v>
      </c>
      <c r="V339" s="20">
        <v>125</v>
      </c>
      <c r="W339" s="20">
        <v>133</v>
      </c>
      <c r="X339" s="20">
        <v>129</v>
      </c>
      <c r="Y339" s="20">
        <v>147</v>
      </c>
      <c r="Z339" s="20">
        <v>156</v>
      </c>
      <c r="AA339" s="20">
        <v>167</v>
      </c>
      <c r="AB339" s="20">
        <v>150</v>
      </c>
      <c r="AC339" s="20">
        <v>133</v>
      </c>
      <c r="AD339" s="20">
        <v>162</v>
      </c>
      <c r="AE339" s="20">
        <v>178</v>
      </c>
      <c r="AF339" s="20">
        <v>226</v>
      </c>
      <c r="AG339" s="20">
        <v>201</v>
      </c>
      <c r="AH339" s="20">
        <v>153</v>
      </c>
      <c r="AI339" s="20">
        <v>153</v>
      </c>
      <c r="AJ339" s="20">
        <v>163</v>
      </c>
      <c r="AK339" s="20"/>
      <c r="AL339" s="51"/>
      <c r="AM339" s="51"/>
      <c r="AN339" s="51"/>
    </row>
    <row r="340" spans="1:40" x14ac:dyDescent="0.25">
      <c r="A340" t="s">
        <v>401</v>
      </c>
      <c r="B340" s="20">
        <v>722</v>
      </c>
      <c r="C340" s="20">
        <v>700</v>
      </c>
      <c r="D340" s="20">
        <v>628</v>
      </c>
      <c r="E340" s="20">
        <v>519</v>
      </c>
      <c r="F340" s="20">
        <v>573</v>
      </c>
      <c r="G340" s="20">
        <v>629</v>
      </c>
      <c r="H340" s="20">
        <v>601</v>
      </c>
      <c r="I340" s="20">
        <v>595</v>
      </c>
      <c r="J340" s="20">
        <v>582</v>
      </c>
      <c r="K340" s="20">
        <v>555</v>
      </c>
      <c r="L340" s="20">
        <v>492</v>
      </c>
      <c r="M340" s="20">
        <v>487</v>
      </c>
      <c r="N340" s="20">
        <v>615</v>
      </c>
      <c r="O340" s="20">
        <v>635</v>
      </c>
      <c r="P340" s="20">
        <v>559</v>
      </c>
      <c r="Q340" s="20">
        <v>437</v>
      </c>
      <c r="R340" s="20">
        <v>493</v>
      </c>
      <c r="S340" s="20">
        <v>553</v>
      </c>
      <c r="T340" s="20">
        <v>563</v>
      </c>
      <c r="U340" s="20">
        <v>524</v>
      </c>
      <c r="V340" s="20">
        <v>493</v>
      </c>
      <c r="W340" s="20">
        <v>482</v>
      </c>
      <c r="X340" s="20">
        <v>451</v>
      </c>
      <c r="Y340" s="20">
        <v>499</v>
      </c>
      <c r="Z340" s="20">
        <v>544</v>
      </c>
      <c r="AA340" s="20">
        <v>591</v>
      </c>
      <c r="AB340" s="20">
        <v>576</v>
      </c>
      <c r="AC340" s="20">
        <v>532</v>
      </c>
      <c r="AD340" s="20">
        <v>622</v>
      </c>
      <c r="AE340" s="20">
        <v>666</v>
      </c>
      <c r="AF340" s="20">
        <v>804</v>
      </c>
      <c r="AG340" s="20">
        <v>788</v>
      </c>
      <c r="AH340" s="20">
        <v>631</v>
      </c>
      <c r="AI340" s="20">
        <v>643</v>
      </c>
      <c r="AJ340" s="20">
        <v>654</v>
      </c>
      <c r="AK340" s="20"/>
      <c r="AL340" s="51"/>
      <c r="AM340" s="51"/>
      <c r="AN340" s="51"/>
    </row>
    <row r="341" spans="1:40" x14ac:dyDescent="0.25">
      <c r="A341" t="s">
        <v>402</v>
      </c>
      <c r="B341" s="20">
        <v>187</v>
      </c>
      <c r="C341" s="20">
        <v>208</v>
      </c>
      <c r="D341" s="20">
        <v>168</v>
      </c>
      <c r="E341" s="20">
        <v>140</v>
      </c>
      <c r="F341" s="20">
        <v>129</v>
      </c>
      <c r="G341" s="20">
        <v>119</v>
      </c>
      <c r="H341" s="20">
        <v>115</v>
      </c>
      <c r="I341" s="20">
        <v>116</v>
      </c>
      <c r="J341" s="20">
        <v>93</v>
      </c>
      <c r="K341" s="20">
        <v>93</v>
      </c>
      <c r="L341" s="20">
        <v>118</v>
      </c>
      <c r="M341" s="20">
        <v>142</v>
      </c>
      <c r="N341" s="20">
        <v>175</v>
      </c>
      <c r="O341" s="20">
        <v>196</v>
      </c>
      <c r="P341" s="20">
        <v>178</v>
      </c>
      <c r="Q341" s="20">
        <v>112</v>
      </c>
      <c r="R341" s="20">
        <v>108</v>
      </c>
      <c r="S341" s="20">
        <v>98</v>
      </c>
      <c r="T341" s="20">
        <v>81</v>
      </c>
      <c r="U341" s="20">
        <v>77</v>
      </c>
      <c r="V341" s="20">
        <v>71</v>
      </c>
      <c r="W341" s="20">
        <v>73</v>
      </c>
      <c r="X341" s="20">
        <v>90</v>
      </c>
      <c r="Y341" s="20">
        <v>125</v>
      </c>
      <c r="Z341" s="20">
        <v>149</v>
      </c>
      <c r="AA341" s="20">
        <v>156</v>
      </c>
      <c r="AB341" s="20">
        <v>153</v>
      </c>
      <c r="AC341" s="20">
        <v>118</v>
      </c>
      <c r="AD341" s="20">
        <v>106</v>
      </c>
      <c r="AE341" s="20">
        <v>95</v>
      </c>
      <c r="AF341" s="20">
        <v>104</v>
      </c>
      <c r="AG341" s="20">
        <v>84</v>
      </c>
      <c r="AH341" s="20">
        <v>80</v>
      </c>
      <c r="AI341" s="20">
        <v>80</v>
      </c>
      <c r="AJ341" s="20">
        <v>104</v>
      </c>
      <c r="AK341" s="20"/>
      <c r="AL341" s="51"/>
      <c r="AM341" s="51"/>
      <c r="AN341" s="51"/>
    </row>
    <row r="342" spans="1:40" x14ac:dyDescent="0.25">
      <c r="A342" t="s">
        <v>403</v>
      </c>
      <c r="B342" s="20">
        <v>8</v>
      </c>
      <c r="C342" s="20">
        <v>7</v>
      </c>
      <c r="D342" s="20">
        <v>9</v>
      </c>
      <c r="E342" s="20">
        <v>5</v>
      </c>
      <c r="F342" s="20">
        <v>7</v>
      </c>
      <c r="G342" s="20">
        <v>7</v>
      </c>
      <c r="H342" s="20">
        <v>5</v>
      </c>
      <c r="I342" s="20">
        <v>5</v>
      </c>
      <c r="J342" s="20">
        <v>5</v>
      </c>
      <c r="K342" s="20">
        <v>5</v>
      </c>
      <c r="L342" s="20">
        <v>6</v>
      </c>
      <c r="M342" s="20">
        <v>5</v>
      </c>
      <c r="N342" s="20">
        <v>9</v>
      </c>
      <c r="O342" s="20">
        <v>8</v>
      </c>
      <c r="P342" s="20">
        <v>8</v>
      </c>
      <c r="Q342" s="20">
        <v>5</v>
      </c>
      <c r="R342" s="20">
        <v>3</v>
      </c>
      <c r="S342" s="20">
        <v>5</v>
      </c>
      <c r="T342" s="20">
        <v>6</v>
      </c>
      <c r="U342" s="20">
        <v>7</v>
      </c>
      <c r="V342" s="20">
        <v>5</v>
      </c>
      <c r="W342" s="20">
        <v>5</v>
      </c>
      <c r="X342" s="20">
        <v>7</v>
      </c>
      <c r="Y342" s="20">
        <v>8</v>
      </c>
      <c r="Z342" s="20">
        <v>5</v>
      </c>
      <c r="AA342" s="20">
        <v>6</v>
      </c>
      <c r="AB342" s="20">
        <v>6</v>
      </c>
      <c r="AC342" s="20">
        <v>4</v>
      </c>
      <c r="AD342" s="20">
        <v>5</v>
      </c>
      <c r="AE342" s="20">
        <v>6</v>
      </c>
      <c r="AF342" s="20">
        <v>7</v>
      </c>
      <c r="AG342" s="20">
        <v>6</v>
      </c>
      <c r="AH342" s="20">
        <v>4</v>
      </c>
      <c r="AI342" s="20">
        <v>5</v>
      </c>
      <c r="AJ342" s="20">
        <v>5</v>
      </c>
      <c r="AK342" s="20"/>
      <c r="AL342" s="51"/>
      <c r="AM342" s="51"/>
      <c r="AN342" s="51"/>
    </row>
    <row r="343" spans="1:40" x14ac:dyDescent="0.25">
      <c r="A343" t="s">
        <v>404</v>
      </c>
      <c r="B343" s="20">
        <v>102</v>
      </c>
      <c r="C343" s="20">
        <v>77</v>
      </c>
      <c r="D343" s="20">
        <v>90</v>
      </c>
      <c r="E343" s="20">
        <v>82</v>
      </c>
      <c r="F343" s="20">
        <v>90</v>
      </c>
      <c r="G343" s="20">
        <v>96</v>
      </c>
      <c r="H343" s="20">
        <v>98</v>
      </c>
      <c r="I343" s="20">
        <v>104</v>
      </c>
      <c r="J343" s="20">
        <v>95</v>
      </c>
      <c r="K343" s="20">
        <v>92</v>
      </c>
      <c r="L343" s="20">
        <v>76</v>
      </c>
      <c r="M343" s="20">
        <v>78</v>
      </c>
      <c r="N343" s="20">
        <v>91</v>
      </c>
      <c r="O343" s="20">
        <v>90</v>
      </c>
      <c r="P343" s="20">
        <v>94</v>
      </c>
      <c r="Q343" s="20">
        <v>72</v>
      </c>
      <c r="R343" s="20">
        <v>88</v>
      </c>
      <c r="S343" s="20">
        <v>104</v>
      </c>
      <c r="T343" s="20">
        <v>88</v>
      </c>
      <c r="U343" s="20">
        <v>93</v>
      </c>
      <c r="V343" s="20">
        <v>92</v>
      </c>
      <c r="W343" s="20">
        <v>90</v>
      </c>
      <c r="X343" s="20">
        <v>81</v>
      </c>
      <c r="Y343" s="20">
        <v>82</v>
      </c>
      <c r="Z343" s="20">
        <v>83</v>
      </c>
      <c r="AA343" s="20">
        <v>96</v>
      </c>
      <c r="AB343" s="20">
        <v>98</v>
      </c>
      <c r="AC343" s="20">
        <v>83</v>
      </c>
      <c r="AD343" s="20">
        <v>113</v>
      </c>
      <c r="AE343" s="20">
        <v>122</v>
      </c>
      <c r="AF343" s="20">
        <v>134</v>
      </c>
      <c r="AG343" s="20">
        <v>127</v>
      </c>
      <c r="AH343" s="20">
        <v>109</v>
      </c>
      <c r="AI343" s="20">
        <v>111</v>
      </c>
      <c r="AJ343" s="20">
        <v>124</v>
      </c>
      <c r="AK343" s="20"/>
      <c r="AL343" s="51"/>
      <c r="AM343" s="51"/>
      <c r="AN343" s="51"/>
    </row>
    <row r="344" spans="1:40" x14ac:dyDescent="0.25">
      <c r="A344" t="s">
        <v>405</v>
      </c>
      <c r="B344" s="20">
        <v>224</v>
      </c>
      <c r="C344" s="20">
        <v>216</v>
      </c>
      <c r="D344" s="20">
        <v>215</v>
      </c>
      <c r="E344" s="20">
        <v>170</v>
      </c>
      <c r="F344" s="20">
        <v>163</v>
      </c>
      <c r="G344" s="20">
        <v>194</v>
      </c>
      <c r="H344" s="20">
        <v>214</v>
      </c>
      <c r="I344" s="20">
        <v>208</v>
      </c>
      <c r="J344" s="20">
        <v>131</v>
      </c>
      <c r="K344" s="20">
        <v>145</v>
      </c>
      <c r="L344" s="20">
        <v>137</v>
      </c>
      <c r="M344" s="20">
        <v>129</v>
      </c>
      <c r="N344" s="20">
        <v>187</v>
      </c>
      <c r="O344" s="20">
        <v>181</v>
      </c>
      <c r="P344" s="20">
        <v>166</v>
      </c>
      <c r="Q344" s="20">
        <v>126</v>
      </c>
      <c r="R344" s="20">
        <v>135</v>
      </c>
      <c r="S344" s="20">
        <v>151</v>
      </c>
      <c r="T344" s="20">
        <v>176</v>
      </c>
      <c r="U344" s="20">
        <v>178</v>
      </c>
      <c r="V344" s="20">
        <v>127</v>
      </c>
      <c r="W344" s="20">
        <v>122</v>
      </c>
      <c r="X344" s="20">
        <v>130</v>
      </c>
      <c r="Y344" s="20">
        <v>148</v>
      </c>
      <c r="Z344" s="20">
        <v>173</v>
      </c>
      <c r="AA344" s="20">
        <v>184</v>
      </c>
      <c r="AB344" s="20">
        <v>190</v>
      </c>
      <c r="AC344" s="20">
        <v>162</v>
      </c>
      <c r="AD344" s="20">
        <v>180</v>
      </c>
      <c r="AE344" s="20">
        <v>206</v>
      </c>
      <c r="AF344" s="20">
        <v>264</v>
      </c>
      <c r="AG344" s="20">
        <v>271</v>
      </c>
      <c r="AH344" s="20">
        <v>192</v>
      </c>
      <c r="AI344" s="20">
        <v>224</v>
      </c>
      <c r="AJ344" s="20">
        <v>246</v>
      </c>
      <c r="AK344" s="20"/>
      <c r="AL344" s="51"/>
      <c r="AM344" s="51"/>
      <c r="AN344" s="51"/>
    </row>
    <row r="345" spans="1:40" x14ac:dyDescent="0.25">
      <c r="A345" t="s">
        <v>406</v>
      </c>
      <c r="B345" s="20">
        <v>220</v>
      </c>
      <c r="C345" s="20">
        <v>255</v>
      </c>
      <c r="D345" s="20">
        <v>207</v>
      </c>
      <c r="E345" s="20">
        <v>162</v>
      </c>
      <c r="F345" s="20">
        <v>91</v>
      </c>
      <c r="G345" s="20">
        <v>54</v>
      </c>
      <c r="H345" s="20">
        <v>44</v>
      </c>
      <c r="I345" s="20">
        <v>42</v>
      </c>
      <c r="J345" s="20">
        <v>46</v>
      </c>
      <c r="K345" s="20">
        <v>49</v>
      </c>
      <c r="L345" s="20">
        <v>91</v>
      </c>
      <c r="M345" s="20">
        <v>141</v>
      </c>
      <c r="N345" s="20">
        <v>191</v>
      </c>
      <c r="O345" s="20">
        <v>194</v>
      </c>
      <c r="P345" s="20">
        <v>168</v>
      </c>
      <c r="Q345" s="20">
        <v>103</v>
      </c>
      <c r="R345" s="20">
        <v>75</v>
      </c>
      <c r="S345" s="20">
        <v>37</v>
      </c>
      <c r="T345" s="20">
        <v>27</v>
      </c>
      <c r="U345" s="20">
        <v>24</v>
      </c>
      <c r="V345" s="20">
        <v>29</v>
      </c>
      <c r="W345" s="20">
        <v>40</v>
      </c>
      <c r="X345" s="20">
        <v>87</v>
      </c>
      <c r="Y345" s="20">
        <v>111</v>
      </c>
      <c r="Z345" s="20">
        <v>151</v>
      </c>
      <c r="AA345" s="20">
        <v>158</v>
      </c>
      <c r="AB345" s="20">
        <v>161</v>
      </c>
      <c r="AC345" s="20">
        <v>119</v>
      </c>
      <c r="AD345" s="20">
        <v>81</v>
      </c>
      <c r="AE345" s="20">
        <v>66</v>
      </c>
      <c r="AF345" s="20">
        <v>48</v>
      </c>
      <c r="AG345" s="20">
        <v>45</v>
      </c>
      <c r="AH345" s="20">
        <v>34</v>
      </c>
      <c r="AI345" s="20">
        <v>44</v>
      </c>
      <c r="AJ345" s="20">
        <v>95</v>
      </c>
      <c r="AK345" s="20"/>
      <c r="AL345" s="51"/>
      <c r="AM345" s="51"/>
      <c r="AN345" s="51"/>
    </row>
    <row r="346" spans="1:40" x14ac:dyDescent="0.25">
      <c r="A346" t="s">
        <v>407</v>
      </c>
      <c r="B346" s="20">
        <v>302</v>
      </c>
      <c r="C346" s="20">
        <v>288</v>
      </c>
      <c r="D346" s="20">
        <v>254</v>
      </c>
      <c r="E346" s="20">
        <v>228</v>
      </c>
      <c r="F346" s="20">
        <v>223</v>
      </c>
      <c r="G346" s="20">
        <v>245</v>
      </c>
      <c r="H346" s="20">
        <v>266</v>
      </c>
      <c r="I346" s="20">
        <v>254</v>
      </c>
      <c r="J346" s="20">
        <v>218</v>
      </c>
      <c r="K346" s="20">
        <v>223</v>
      </c>
      <c r="L346" s="20">
        <v>200</v>
      </c>
      <c r="M346" s="20">
        <v>226</v>
      </c>
      <c r="N346" s="20">
        <v>260</v>
      </c>
      <c r="O346" s="20">
        <v>284</v>
      </c>
      <c r="P346" s="20">
        <v>248</v>
      </c>
      <c r="Q346" s="20">
        <v>190</v>
      </c>
      <c r="R346" s="20">
        <v>209</v>
      </c>
      <c r="S346" s="20">
        <v>226</v>
      </c>
      <c r="T346" s="20">
        <v>242</v>
      </c>
      <c r="U346" s="20">
        <v>232</v>
      </c>
      <c r="V346" s="20">
        <v>200</v>
      </c>
      <c r="W346" s="20">
        <v>195</v>
      </c>
      <c r="X346" s="20">
        <v>186</v>
      </c>
      <c r="Y346" s="20">
        <v>203</v>
      </c>
      <c r="Z346" s="20">
        <v>223</v>
      </c>
      <c r="AA346" s="20">
        <v>254</v>
      </c>
      <c r="AB346" s="20">
        <v>242</v>
      </c>
      <c r="AC346" s="20">
        <v>220</v>
      </c>
      <c r="AD346" s="20">
        <v>244</v>
      </c>
      <c r="AE346" s="20">
        <v>253</v>
      </c>
      <c r="AF346" s="20">
        <v>322</v>
      </c>
      <c r="AG346" s="20">
        <v>305</v>
      </c>
      <c r="AH346" s="20">
        <v>232</v>
      </c>
      <c r="AI346" s="20">
        <v>246</v>
      </c>
      <c r="AJ346" s="20">
        <v>271</v>
      </c>
      <c r="AK346" s="20"/>
      <c r="AL346" s="51"/>
      <c r="AM346" s="51"/>
      <c r="AN346" s="51"/>
    </row>
    <row r="347" spans="1:40" x14ac:dyDescent="0.25">
      <c r="A347" t="s">
        <v>408</v>
      </c>
      <c r="B347" s="20">
        <v>12</v>
      </c>
      <c r="C347" s="20">
        <v>10</v>
      </c>
      <c r="D347" s="20">
        <v>8</v>
      </c>
      <c r="E347" s="20">
        <v>6</v>
      </c>
      <c r="F347" s="20">
        <v>3</v>
      </c>
      <c r="G347" s="20">
        <v>3</v>
      </c>
      <c r="H347" s="20">
        <v>3</v>
      </c>
      <c r="I347" s="20">
        <v>3</v>
      </c>
      <c r="J347" s="20">
        <v>3</v>
      </c>
      <c r="K347" s="20">
        <v>5</v>
      </c>
      <c r="L347" s="20">
        <v>6</v>
      </c>
      <c r="M347" s="20">
        <v>7</v>
      </c>
      <c r="N347" s="20">
        <v>6</v>
      </c>
      <c r="O347" s="20">
        <v>6</v>
      </c>
      <c r="P347" s="20">
        <v>6</v>
      </c>
      <c r="Q347" s="20">
        <v>1</v>
      </c>
      <c r="R347" s="20">
        <v>2</v>
      </c>
      <c r="S347" s="20">
        <v>3</v>
      </c>
      <c r="T347" s="20">
        <v>3</v>
      </c>
      <c r="U347" s="20">
        <v>4</v>
      </c>
      <c r="V347" s="20">
        <v>4</v>
      </c>
      <c r="W347" s="20">
        <v>3</v>
      </c>
      <c r="X347" s="20">
        <v>5</v>
      </c>
      <c r="Y347" s="20">
        <v>7</v>
      </c>
      <c r="Z347" s="20">
        <v>7</v>
      </c>
      <c r="AA347" s="20">
        <v>7</v>
      </c>
      <c r="AB347" s="20">
        <v>7</v>
      </c>
      <c r="AC347" s="20">
        <v>4</v>
      </c>
      <c r="AD347" s="20">
        <v>3</v>
      </c>
      <c r="AE347" s="20">
        <v>7</v>
      </c>
      <c r="AF347" s="20">
        <v>6</v>
      </c>
      <c r="AG347" s="20">
        <v>5</v>
      </c>
      <c r="AH347" s="20">
        <v>2</v>
      </c>
      <c r="AI347" s="20">
        <v>5</v>
      </c>
      <c r="AJ347" s="20">
        <v>3</v>
      </c>
      <c r="AK347" s="20"/>
      <c r="AL347" s="51"/>
      <c r="AM347" s="51"/>
      <c r="AN347" s="51"/>
    </row>
    <row r="348" spans="1:40" x14ac:dyDescent="0.25">
      <c r="A348" t="s">
        <v>409</v>
      </c>
      <c r="B348" s="20">
        <v>151</v>
      </c>
      <c r="C348" s="20">
        <v>136</v>
      </c>
      <c r="D348" s="20">
        <v>137</v>
      </c>
      <c r="E348" s="20">
        <v>125</v>
      </c>
      <c r="F348" s="20">
        <v>126</v>
      </c>
      <c r="G348" s="20">
        <v>135</v>
      </c>
      <c r="H348" s="20">
        <v>142</v>
      </c>
      <c r="I348" s="20">
        <v>163</v>
      </c>
      <c r="J348" s="20">
        <v>127</v>
      </c>
      <c r="K348" s="20">
        <v>132</v>
      </c>
      <c r="L348" s="20">
        <v>108</v>
      </c>
      <c r="M348" s="20">
        <v>115</v>
      </c>
      <c r="N348" s="20">
        <v>167</v>
      </c>
      <c r="O348" s="20">
        <v>177</v>
      </c>
      <c r="P348" s="20">
        <v>157</v>
      </c>
      <c r="Q348" s="20">
        <v>123</v>
      </c>
      <c r="R348" s="20">
        <v>129</v>
      </c>
      <c r="S348" s="20">
        <v>150</v>
      </c>
      <c r="T348" s="20">
        <v>159</v>
      </c>
      <c r="U348" s="20">
        <v>157</v>
      </c>
      <c r="V348" s="20">
        <v>139</v>
      </c>
      <c r="W348" s="20">
        <v>133</v>
      </c>
      <c r="X348" s="20">
        <v>136</v>
      </c>
      <c r="Y348" s="20">
        <v>143</v>
      </c>
      <c r="Z348" s="20">
        <v>152</v>
      </c>
      <c r="AA348" s="20">
        <v>170</v>
      </c>
      <c r="AB348" s="20">
        <v>157</v>
      </c>
      <c r="AC348" s="20">
        <v>138</v>
      </c>
      <c r="AD348" s="20">
        <v>157</v>
      </c>
      <c r="AE348" s="20">
        <v>166</v>
      </c>
      <c r="AF348" s="20">
        <v>170</v>
      </c>
      <c r="AG348" s="20">
        <v>170</v>
      </c>
      <c r="AH348" s="20">
        <v>122</v>
      </c>
      <c r="AI348" s="20">
        <v>129</v>
      </c>
      <c r="AJ348" s="20">
        <v>135</v>
      </c>
      <c r="AK348" s="20"/>
      <c r="AL348" s="51"/>
      <c r="AM348" s="51"/>
      <c r="AN348" s="51"/>
    </row>
    <row r="349" spans="1:40" x14ac:dyDescent="0.25">
      <c r="A349" t="s">
        <v>410</v>
      </c>
      <c r="B349" s="20">
        <v>361</v>
      </c>
      <c r="C349" s="20">
        <v>336</v>
      </c>
      <c r="D349" s="20">
        <v>290</v>
      </c>
      <c r="E349" s="20">
        <v>281</v>
      </c>
      <c r="F349" s="20">
        <v>270</v>
      </c>
      <c r="G349" s="20">
        <v>288</v>
      </c>
      <c r="H349" s="20">
        <v>300</v>
      </c>
      <c r="I349" s="20">
        <v>315</v>
      </c>
      <c r="J349" s="20">
        <v>246</v>
      </c>
      <c r="K349" s="20">
        <v>230</v>
      </c>
      <c r="L349" s="20">
        <v>220</v>
      </c>
      <c r="M349" s="20">
        <v>242</v>
      </c>
      <c r="N349" s="20">
        <v>314</v>
      </c>
      <c r="O349" s="20">
        <v>322</v>
      </c>
      <c r="P349" s="20">
        <v>298</v>
      </c>
      <c r="Q349" s="20">
        <v>216</v>
      </c>
      <c r="R349" s="20">
        <v>230</v>
      </c>
      <c r="S349" s="20">
        <v>255</v>
      </c>
      <c r="T349" s="20">
        <v>271</v>
      </c>
      <c r="U349" s="20">
        <v>262</v>
      </c>
      <c r="V349" s="20">
        <v>224</v>
      </c>
      <c r="W349" s="20">
        <v>234</v>
      </c>
      <c r="X349" s="20">
        <v>229</v>
      </c>
      <c r="Y349" s="20">
        <v>266</v>
      </c>
      <c r="Z349" s="20">
        <v>299</v>
      </c>
      <c r="AA349" s="20">
        <v>296</v>
      </c>
      <c r="AB349" s="20">
        <v>296</v>
      </c>
      <c r="AC349" s="20">
        <v>255</v>
      </c>
      <c r="AD349" s="20">
        <v>286</v>
      </c>
      <c r="AE349" s="20">
        <v>322</v>
      </c>
      <c r="AF349" s="20">
        <v>408</v>
      </c>
      <c r="AG349" s="20">
        <v>370</v>
      </c>
      <c r="AH349" s="20">
        <v>297</v>
      </c>
      <c r="AI349" s="20">
        <v>290</v>
      </c>
      <c r="AJ349" s="20">
        <v>303</v>
      </c>
      <c r="AK349" s="20"/>
      <c r="AL349" s="51"/>
      <c r="AM349" s="51"/>
      <c r="AN349" s="51"/>
    </row>
    <row r="350" spans="1:40" x14ac:dyDescent="0.25">
      <c r="A350" t="s">
        <v>411</v>
      </c>
      <c r="B350" s="20">
        <v>739</v>
      </c>
      <c r="C350" s="20">
        <v>786</v>
      </c>
      <c r="D350" s="20">
        <v>681</v>
      </c>
      <c r="E350" s="20">
        <v>503</v>
      </c>
      <c r="F350" s="20">
        <v>426</v>
      </c>
      <c r="G350" s="20">
        <v>387</v>
      </c>
      <c r="H350" s="20">
        <v>355</v>
      </c>
      <c r="I350" s="20">
        <v>341</v>
      </c>
      <c r="J350" s="20">
        <v>317</v>
      </c>
      <c r="K350" s="20">
        <v>351</v>
      </c>
      <c r="L350" s="20">
        <v>472</v>
      </c>
      <c r="M350" s="20">
        <v>515</v>
      </c>
      <c r="N350" s="20">
        <v>688</v>
      </c>
      <c r="O350" s="20">
        <v>737</v>
      </c>
      <c r="P350" s="20">
        <v>634</v>
      </c>
      <c r="Q350" s="20">
        <v>416</v>
      </c>
      <c r="R350" s="20">
        <v>356</v>
      </c>
      <c r="S350" s="20">
        <v>329</v>
      </c>
      <c r="T350" s="20">
        <v>300</v>
      </c>
      <c r="U350" s="20">
        <v>272</v>
      </c>
      <c r="V350" s="20">
        <v>251</v>
      </c>
      <c r="W350" s="20">
        <v>270</v>
      </c>
      <c r="X350" s="20">
        <v>374</v>
      </c>
      <c r="Y350" s="20">
        <v>464</v>
      </c>
      <c r="Z350" s="20">
        <v>579</v>
      </c>
      <c r="AA350" s="20">
        <v>617</v>
      </c>
      <c r="AB350" s="20">
        <v>604</v>
      </c>
      <c r="AC350" s="20">
        <v>468</v>
      </c>
      <c r="AD350" s="20">
        <v>411</v>
      </c>
      <c r="AE350" s="20">
        <v>385</v>
      </c>
      <c r="AF350" s="20">
        <v>387</v>
      </c>
      <c r="AG350" s="20">
        <v>366</v>
      </c>
      <c r="AH350" s="20">
        <v>292</v>
      </c>
      <c r="AI350" s="20">
        <v>337</v>
      </c>
      <c r="AJ350" s="20">
        <v>477</v>
      </c>
      <c r="AK350" s="20"/>
      <c r="AL350" s="51"/>
      <c r="AM350" s="51"/>
      <c r="AN350" s="51"/>
    </row>
    <row r="351" spans="1:40" x14ac:dyDescent="0.25">
      <c r="A351" t="s">
        <v>412</v>
      </c>
      <c r="B351" s="20">
        <v>553</v>
      </c>
      <c r="C351" s="20">
        <v>525</v>
      </c>
      <c r="D351" s="20">
        <v>494</v>
      </c>
      <c r="E351" s="20">
        <v>453</v>
      </c>
      <c r="F351" s="20">
        <v>455</v>
      </c>
      <c r="G351" s="20">
        <v>512</v>
      </c>
      <c r="H351" s="20">
        <v>512</v>
      </c>
      <c r="I351" s="20">
        <v>472</v>
      </c>
      <c r="J351" s="20">
        <v>433</v>
      </c>
      <c r="K351" s="20">
        <v>454</v>
      </c>
      <c r="L351" s="20">
        <v>414</v>
      </c>
      <c r="M351" s="20">
        <v>406</v>
      </c>
      <c r="N351" s="20">
        <v>498</v>
      </c>
      <c r="O351" s="20">
        <v>497</v>
      </c>
      <c r="P351" s="20">
        <v>484</v>
      </c>
      <c r="Q351" s="20">
        <v>403</v>
      </c>
      <c r="R351" s="20">
        <v>460</v>
      </c>
      <c r="S351" s="20">
        <v>500</v>
      </c>
      <c r="T351" s="20">
        <v>483</v>
      </c>
      <c r="U351" s="20">
        <v>463</v>
      </c>
      <c r="V351" s="20">
        <v>457</v>
      </c>
      <c r="W351" s="20">
        <v>431</v>
      </c>
      <c r="X351" s="20">
        <v>417</v>
      </c>
      <c r="Y351" s="20">
        <v>436</v>
      </c>
      <c r="Z351" s="20">
        <v>459</v>
      </c>
      <c r="AA351" s="20">
        <v>470</v>
      </c>
      <c r="AB351" s="20">
        <v>468</v>
      </c>
      <c r="AC351" s="20">
        <v>429</v>
      </c>
      <c r="AD351" s="20">
        <v>543</v>
      </c>
      <c r="AE351" s="20">
        <v>576</v>
      </c>
      <c r="AF351" s="20">
        <v>639</v>
      </c>
      <c r="AG351" s="20">
        <v>627</v>
      </c>
      <c r="AH351" s="20">
        <v>490</v>
      </c>
      <c r="AI351" s="20">
        <v>546</v>
      </c>
      <c r="AJ351" s="20">
        <v>534</v>
      </c>
      <c r="AK351" s="20"/>
      <c r="AL351" s="51"/>
      <c r="AM351" s="51"/>
      <c r="AN351" s="51"/>
    </row>
    <row r="352" spans="1:40" x14ac:dyDescent="0.25">
      <c r="A352" t="s">
        <v>413</v>
      </c>
      <c r="B352" s="20">
        <v>61</v>
      </c>
      <c r="C352" s="20">
        <v>58</v>
      </c>
      <c r="D352" s="20">
        <v>52</v>
      </c>
      <c r="E352" s="20">
        <v>45</v>
      </c>
      <c r="F352" s="20">
        <v>44</v>
      </c>
      <c r="G352" s="20">
        <v>50</v>
      </c>
      <c r="H352" s="20">
        <v>46</v>
      </c>
      <c r="I352" s="20">
        <v>40</v>
      </c>
      <c r="J352" s="20">
        <v>30</v>
      </c>
      <c r="K352" s="20">
        <v>29</v>
      </c>
      <c r="L352" s="20">
        <v>30</v>
      </c>
      <c r="M352" s="20">
        <v>47</v>
      </c>
      <c r="N352" s="20">
        <v>50</v>
      </c>
      <c r="O352" s="20">
        <v>63</v>
      </c>
      <c r="P352" s="20">
        <v>57</v>
      </c>
      <c r="Q352" s="20">
        <v>37</v>
      </c>
      <c r="R352" s="20">
        <v>36</v>
      </c>
      <c r="S352" s="20">
        <v>38</v>
      </c>
      <c r="T352" s="20">
        <v>40</v>
      </c>
      <c r="U352" s="20">
        <v>39</v>
      </c>
      <c r="V352" s="20">
        <v>32</v>
      </c>
      <c r="W352" s="20">
        <v>31</v>
      </c>
      <c r="X352" s="20">
        <v>30</v>
      </c>
      <c r="Y352" s="20">
        <v>38</v>
      </c>
      <c r="Z352" s="20">
        <v>46</v>
      </c>
      <c r="AA352" s="20">
        <v>45</v>
      </c>
      <c r="AB352" s="20">
        <v>39</v>
      </c>
      <c r="AC352" s="20">
        <v>32</v>
      </c>
      <c r="AD352" s="20">
        <v>39</v>
      </c>
      <c r="AE352" s="20">
        <v>41</v>
      </c>
      <c r="AF352" s="20">
        <v>55</v>
      </c>
      <c r="AG352" s="20">
        <v>57</v>
      </c>
      <c r="AH352" s="20">
        <v>39</v>
      </c>
      <c r="AI352" s="20">
        <v>44</v>
      </c>
      <c r="AJ352" s="20">
        <v>45</v>
      </c>
      <c r="AK352" s="20"/>
      <c r="AL352" s="51"/>
      <c r="AM352" s="51"/>
      <c r="AN352" s="51"/>
    </row>
    <row r="353" spans="1:40" x14ac:dyDescent="0.25">
      <c r="A353" t="s">
        <v>414</v>
      </c>
      <c r="B353" s="20">
        <v>528</v>
      </c>
      <c r="C353" s="20">
        <v>472</v>
      </c>
      <c r="D353" s="20">
        <v>449</v>
      </c>
      <c r="E353" s="20">
        <v>401</v>
      </c>
      <c r="F353" s="20">
        <v>421</v>
      </c>
      <c r="G353" s="20">
        <v>503</v>
      </c>
      <c r="H353" s="20">
        <v>499</v>
      </c>
      <c r="I353" s="20">
        <v>526</v>
      </c>
      <c r="J353" s="20">
        <v>472</v>
      </c>
      <c r="K353" s="20">
        <v>445</v>
      </c>
      <c r="L353" s="20">
        <v>411</v>
      </c>
      <c r="M353" s="20">
        <v>405</v>
      </c>
      <c r="N353" s="20">
        <v>537</v>
      </c>
      <c r="O353" s="20">
        <v>525</v>
      </c>
      <c r="P353" s="20">
        <v>465</v>
      </c>
      <c r="Q353" s="20">
        <v>369</v>
      </c>
      <c r="R353" s="20">
        <v>393</v>
      </c>
      <c r="S353" s="20">
        <v>437</v>
      </c>
      <c r="T353" s="20">
        <v>463</v>
      </c>
      <c r="U353" s="20">
        <v>457</v>
      </c>
      <c r="V353" s="20">
        <v>416</v>
      </c>
      <c r="W353" s="20">
        <v>394</v>
      </c>
      <c r="X353" s="20">
        <v>381</v>
      </c>
      <c r="Y353" s="20">
        <v>416</v>
      </c>
      <c r="Z353" s="20">
        <v>432</v>
      </c>
      <c r="AA353" s="20">
        <v>443</v>
      </c>
      <c r="AB353" s="20">
        <v>445</v>
      </c>
      <c r="AC353" s="20">
        <v>401</v>
      </c>
      <c r="AD353" s="20">
        <v>484</v>
      </c>
      <c r="AE353" s="20">
        <v>517</v>
      </c>
      <c r="AF353" s="20">
        <v>631</v>
      </c>
      <c r="AG353" s="20">
        <v>644</v>
      </c>
      <c r="AH353" s="20">
        <v>473</v>
      </c>
      <c r="AI353" s="20">
        <v>500</v>
      </c>
      <c r="AJ353" s="20">
        <v>551</v>
      </c>
      <c r="AK353" s="20"/>
      <c r="AL353" s="51"/>
      <c r="AM353" s="51"/>
      <c r="AN353" s="51"/>
    </row>
    <row r="354" spans="1:40" x14ac:dyDescent="0.25">
      <c r="A354" t="s">
        <v>415</v>
      </c>
      <c r="B354" s="20">
        <v>1556</v>
      </c>
      <c r="C354" s="20">
        <v>1357</v>
      </c>
      <c r="D354" s="20">
        <v>1220</v>
      </c>
      <c r="E354" s="20">
        <v>1000</v>
      </c>
      <c r="F354" s="20">
        <v>1059</v>
      </c>
      <c r="G354" s="20">
        <v>1265</v>
      </c>
      <c r="H354" s="20">
        <v>1288</v>
      </c>
      <c r="I354" s="20">
        <v>1278</v>
      </c>
      <c r="J354" s="20">
        <v>1103</v>
      </c>
      <c r="K354" s="20">
        <v>1080</v>
      </c>
      <c r="L354" s="20">
        <v>1051</v>
      </c>
      <c r="M354" s="20">
        <v>1077</v>
      </c>
      <c r="N354" s="20">
        <v>1401</v>
      </c>
      <c r="O354" s="20">
        <v>1347</v>
      </c>
      <c r="P354" s="20">
        <v>1207</v>
      </c>
      <c r="Q354" s="20">
        <v>903</v>
      </c>
      <c r="R354" s="20">
        <v>1024</v>
      </c>
      <c r="S354" s="20">
        <v>1206</v>
      </c>
      <c r="T354" s="20">
        <v>1144</v>
      </c>
      <c r="U354" s="20">
        <v>1136</v>
      </c>
      <c r="V354" s="20">
        <v>1000</v>
      </c>
      <c r="W354" s="20">
        <v>1026</v>
      </c>
      <c r="X354" s="20">
        <v>935</v>
      </c>
      <c r="Y354" s="20">
        <v>1057</v>
      </c>
      <c r="Z354" s="20">
        <v>1185</v>
      </c>
      <c r="AA354" s="20">
        <v>1270</v>
      </c>
      <c r="AB354" s="20">
        <v>1253</v>
      </c>
      <c r="AC354" s="20">
        <v>1071</v>
      </c>
      <c r="AD354" s="20">
        <v>1293</v>
      </c>
      <c r="AE354" s="20">
        <v>1481</v>
      </c>
      <c r="AF354" s="20">
        <v>1662</v>
      </c>
      <c r="AG354" s="20">
        <v>1647</v>
      </c>
      <c r="AH354" s="20">
        <v>1242</v>
      </c>
      <c r="AI354" s="20">
        <v>1291</v>
      </c>
      <c r="AJ354" s="20">
        <v>1315</v>
      </c>
      <c r="AK354" s="20"/>
      <c r="AL354" s="51"/>
      <c r="AM354" s="51"/>
      <c r="AN354" s="51"/>
    </row>
    <row r="355" spans="1:40" x14ac:dyDescent="0.25">
      <c r="A355" t="s">
        <v>416</v>
      </c>
      <c r="B355" s="20">
        <v>303</v>
      </c>
      <c r="C355" s="20">
        <v>309</v>
      </c>
      <c r="D355" s="20">
        <v>278</v>
      </c>
      <c r="E355" s="20">
        <v>191</v>
      </c>
      <c r="F355" s="20">
        <v>210</v>
      </c>
      <c r="G355" s="20">
        <v>240</v>
      </c>
      <c r="H355" s="20">
        <v>267</v>
      </c>
      <c r="I355" s="20">
        <v>250</v>
      </c>
      <c r="J355" s="20">
        <v>223</v>
      </c>
      <c r="K355" s="20">
        <v>202</v>
      </c>
      <c r="L355" s="20">
        <v>199</v>
      </c>
      <c r="M355" s="20">
        <v>213</v>
      </c>
      <c r="N355" s="20">
        <v>291</v>
      </c>
      <c r="O355" s="20">
        <v>288</v>
      </c>
      <c r="P355" s="20">
        <v>273</v>
      </c>
      <c r="Q355" s="20">
        <v>171</v>
      </c>
      <c r="R355" s="20">
        <v>184</v>
      </c>
      <c r="S355" s="20">
        <v>199</v>
      </c>
      <c r="T355" s="20">
        <v>222</v>
      </c>
      <c r="U355" s="20">
        <v>213</v>
      </c>
      <c r="V355" s="20">
        <v>176</v>
      </c>
      <c r="W355" s="20">
        <v>182</v>
      </c>
      <c r="X355" s="20">
        <v>171</v>
      </c>
      <c r="Y355" s="20">
        <v>201</v>
      </c>
      <c r="Z355" s="20">
        <v>239</v>
      </c>
      <c r="AA355" s="20">
        <v>247</v>
      </c>
      <c r="AB355" s="20">
        <v>251</v>
      </c>
      <c r="AC355" s="20">
        <v>207</v>
      </c>
      <c r="AD355" s="20">
        <v>223</v>
      </c>
      <c r="AE355" s="20">
        <v>241</v>
      </c>
      <c r="AF355" s="20">
        <v>292</v>
      </c>
      <c r="AG355" s="20">
        <v>278</v>
      </c>
      <c r="AH355" s="20">
        <v>206</v>
      </c>
      <c r="AI355" s="20">
        <v>201</v>
      </c>
      <c r="AJ355" s="20">
        <v>209</v>
      </c>
      <c r="AK355" s="20"/>
      <c r="AL355" s="51"/>
      <c r="AM355" s="51"/>
      <c r="AN355" s="51"/>
    </row>
    <row r="356" spans="1:40" x14ac:dyDescent="0.25">
      <c r="A356" t="s">
        <v>417</v>
      </c>
      <c r="B356" s="20">
        <v>680</v>
      </c>
      <c r="C356" s="20">
        <v>650</v>
      </c>
      <c r="D356" s="20">
        <v>578</v>
      </c>
      <c r="E356" s="20">
        <v>463</v>
      </c>
      <c r="F356" s="20">
        <v>501</v>
      </c>
      <c r="G356" s="20">
        <v>593</v>
      </c>
      <c r="H356" s="20">
        <v>589</v>
      </c>
      <c r="I356" s="20">
        <v>588</v>
      </c>
      <c r="J356" s="20">
        <v>514</v>
      </c>
      <c r="K356" s="20">
        <v>478</v>
      </c>
      <c r="L356" s="20">
        <v>442</v>
      </c>
      <c r="M356" s="20">
        <v>534</v>
      </c>
      <c r="N356" s="20">
        <v>632</v>
      </c>
      <c r="O356" s="20">
        <v>661</v>
      </c>
      <c r="P356" s="20">
        <v>583</v>
      </c>
      <c r="Q356" s="20">
        <v>434</v>
      </c>
      <c r="R356" s="20">
        <v>467</v>
      </c>
      <c r="S356" s="20">
        <v>521</v>
      </c>
      <c r="T356" s="20">
        <v>515</v>
      </c>
      <c r="U356" s="20">
        <v>490</v>
      </c>
      <c r="V356" s="20">
        <v>438</v>
      </c>
      <c r="W356" s="20">
        <v>459</v>
      </c>
      <c r="X356" s="20">
        <v>390</v>
      </c>
      <c r="Y356" s="20">
        <v>437</v>
      </c>
      <c r="Z356" s="20">
        <v>532</v>
      </c>
      <c r="AA356" s="20">
        <v>551</v>
      </c>
      <c r="AB356" s="20">
        <v>520</v>
      </c>
      <c r="AC356" s="20">
        <v>442</v>
      </c>
      <c r="AD356" s="20">
        <v>527</v>
      </c>
      <c r="AE356" s="20">
        <v>622</v>
      </c>
      <c r="AF356" s="20">
        <v>682</v>
      </c>
      <c r="AG356" s="20">
        <v>652</v>
      </c>
      <c r="AH356" s="20">
        <v>533</v>
      </c>
      <c r="AI356" s="20">
        <v>557</v>
      </c>
      <c r="AJ356" s="20">
        <v>549</v>
      </c>
      <c r="AK356" s="20"/>
      <c r="AL356" s="51"/>
      <c r="AM356" s="51"/>
      <c r="AN356" s="51"/>
    </row>
    <row r="357" spans="1:40" x14ac:dyDescent="0.25">
      <c r="A357" t="s">
        <v>418</v>
      </c>
      <c r="B357" s="20">
        <v>156</v>
      </c>
      <c r="C357" s="20">
        <v>144</v>
      </c>
      <c r="D357" s="20">
        <v>110</v>
      </c>
      <c r="E357" s="20">
        <v>101</v>
      </c>
      <c r="F357" s="20">
        <v>100</v>
      </c>
      <c r="G357" s="20">
        <v>119</v>
      </c>
      <c r="H357" s="20">
        <v>126</v>
      </c>
      <c r="I357" s="20">
        <v>110</v>
      </c>
      <c r="J357" s="20">
        <v>86</v>
      </c>
      <c r="K357" s="20">
        <v>99</v>
      </c>
      <c r="L357" s="20">
        <v>90</v>
      </c>
      <c r="M357" s="20">
        <v>99</v>
      </c>
      <c r="N357" s="20">
        <v>121</v>
      </c>
      <c r="O357" s="20">
        <v>124</v>
      </c>
      <c r="P357" s="20">
        <v>115</v>
      </c>
      <c r="Q357" s="20">
        <v>77</v>
      </c>
      <c r="R357" s="20">
        <v>79</v>
      </c>
      <c r="S357" s="20">
        <v>91</v>
      </c>
      <c r="T357" s="20">
        <v>88</v>
      </c>
      <c r="U357" s="20">
        <v>88</v>
      </c>
      <c r="V357" s="20">
        <v>78</v>
      </c>
      <c r="W357" s="20">
        <v>82</v>
      </c>
      <c r="X357" s="20">
        <v>63</v>
      </c>
      <c r="Y357" s="20">
        <v>86</v>
      </c>
      <c r="Z357" s="20">
        <v>98</v>
      </c>
      <c r="AA357" s="20">
        <v>111</v>
      </c>
      <c r="AB357" s="20">
        <v>118</v>
      </c>
      <c r="AC357" s="20">
        <v>101</v>
      </c>
      <c r="AD357" s="20">
        <v>110</v>
      </c>
      <c r="AE357" s="20">
        <v>124</v>
      </c>
      <c r="AF357" s="20">
        <v>152</v>
      </c>
      <c r="AG357" s="20">
        <v>152</v>
      </c>
      <c r="AH357" s="20">
        <v>97</v>
      </c>
      <c r="AI357" s="20">
        <v>89</v>
      </c>
      <c r="AJ357" s="20">
        <v>106</v>
      </c>
      <c r="AK357" s="20"/>
      <c r="AL357" s="51"/>
      <c r="AM357" s="51"/>
      <c r="AN357" s="51"/>
    </row>
    <row r="358" spans="1:40" x14ac:dyDescent="0.25">
      <c r="A358" t="s">
        <v>419</v>
      </c>
      <c r="B358" s="20">
        <v>16</v>
      </c>
      <c r="C358" s="20">
        <v>13</v>
      </c>
      <c r="D358" s="20">
        <v>12</v>
      </c>
      <c r="E358" s="20">
        <v>11</v>
      </c>
      <c r="F358" s="20">
        <v>13</v>
      </c>
      <c r="G358" s="20">
        <v>12</v>
      </c>
      <c r="H358" s="20">
        <v>13</v>
      </c>
      <c r="I358" s="20">
        <v>17</v>
      </c>
      <c r="J358" s="20">
        <v>13</v>
      </c>
      <c r="K358" s="20">
        <v>13</v>
      </c>
      <c r="L358" s="20">
        <v>9</v>
      </c>
      <c r="M358" s="20">
        <v>10</v>
      </c>
      <c r="N358" s="20">
        <v>15</v>
      </c>
      <c r="O358" s="20">
        <v>11</v>
      </c>
      <c r="P358" s="20">
        <v>17</v>
      </c>
      <c r="Q358" s="20">
        <v>18</v>
      </c>
      <c r="R358" s="20">
        <v>16</v>
      </c>
      <c r="S358" s="20">
        <v>15</v>
      </c>
      <c r="T358" s="20">
        <v>13</v>
      </c>
      <c r="U358" s="20">
        <v>15</v>
      </c>
      <c r="V358" s="20">
        <v>14</v>
      </c>
      <c r="W358" s="20">
        <v>16</v>
      </c>
      <c r="X358" s="20">
        <v>16</v>
      </c>
      <c r="Y358" s="20">
        <v>14</v>
      </c>
      <c r="Z358" s="20">
        <v>19</v>
      </c>
      <c r="AA358" s="20">
        <v>18</v>
      </c>
      <c r="AB358" s="20">
        <v>18</v>
      </c>
      <c r="AC358" s="20">
        <v>14</v>
      </c>
      <c r="AD358" s="20">
        <v>15</v>
      </c>
      <c r="AE358" s="20">
        <v>12</v>
      </c>
      <c r="AF358" s="20">
        <v>17</v>
      </c>
      <c r="AG358" s="20">
        <v>16</v>
      </c>
      <c r="AH358" s="20">
        <v>11</v>
      </c>
      <c r="AI358" s="20">
        <v>13</v>
      </c>
      <c r="AJ358" s="20">
        <v>15</v>
      </c>
      <c r="AK358" s="20"/>
      <c r="AL358" s="51"/>
      <c r="AM358" s="51"/>
      <c r="AN358" s="51"/>
    </row>
    <row r="359" spans="1:40" x14ac:dyDescent="0.25">
      <c r="A359" t="s">
        <v>420</v>
      </c>
      <c r="B359" s="20">
        <v>10</v>
      </c>
      <c r="C359" s="20">
        <v>11</v>
      </c>
      <c r="D359" s="20">
        <v>11</v>
      </c>
      <c r="E359" s="20">
        <v>11</v>
      </c>
      <c r="F359" s="20">
        <v>11</v>
      </c>
      <c r="G359" s="20">
        <v>13</v>
      </c>
      <c r="H359" s="20">
        <v>9</v>
      </c>
      <c r="I359" s="20">
        <v>11</v>
      </c>
      <c r="J359" s="20">
        <v>9</v>
      </c>
      <c r="K359" s="20">
        <v>11</v>
      </c>
      <c r="L359" s="20">
        <v>11</v>
      </c>
      <c r="M359" s="20">
        <v>11</v>
      </c>
      <c r="N359" s="20">
        <v>17</v>
      </c>
      <c r="O359" s="20">
        <v>13</v>
      </c>
      <c r="P359" s="20">
        <v>15</v>
      </c>
      <c r="Q359" s="20">
        <v>9</v>
      </c>
      <c r="R359" s="20">
        <v>9</v>
      </c>
      <c r="S359" s="20">
        <v>7</v>
      </c>
      <c r="T359" s="20">
        <v>6</v>
      </c>
      <c r="U359" s="20">
        <v>6</v>
      </c>
      <c r="V359" s="20">
        <v>4</v>
      </c>
      <c r="W359" s="20">
        <v>6</v>
      </c>
      <c r="X359" s="20">
        <v>5</v>
      </c>
      <c r="Y359" s="20">
        <v>8</v>
      </c>
      <c r="Z359" s="20">
        <v>8</v>
      </c>
      <c r="AA359" s="20">
        <v>11</v>
      </c>
      <c r="AB359" s="20">
        <v>14</v>
      </c>
      <c r="AC359" s="20">
        <v>15</v>
      </c>
      <c r="AD359" s="20">
        <v>13</v>
      </c>
      <c r="AE359" s="20">
        <v>14</v>
      </c>
      <c r="AF359" s="20">
        <v>15</v>
      </c>
      <c r="AG359" s="20">
        <v>16</v>
      </c>
      <c r="AH359" s="20">
        <v>8</v>
      </c>
      <c r="AI359" s="20">
        <v>9</v>
      </c>
      <c r="AJ359" s="20">
        <v>11</v>
      </c>
      <c r="AK359" s="20"/>
      <c r="AL359" s="51"/>
      <c r="AM359" s="51"/>
      <c r="AN359" s="51"/>
    </row>
    <row r="360" spans="1:40" x14ac:dyDescent="0.25">
      <c r="A360" t="s">
        <v>421</v>
      </c>
      <c r="B360" s="20">
        <v>725</v>
      </c>
      <c r="C360" s="20">
        <v>607</v>
      </c>
      <c r="D360" s="20">
        <v>586</v>
      </c>
      <c r="E360" s="20">
        <v>516</v>
      </c>
      <c r="F360" s="20">
        <v>637</v>
      </c>
      <c r="G360" s="20">
        <v>707</v>
      </c>
      <c r="H360" s="20">
        <v>707</v>
      </c>
      <c r="I360" s="20">
        <v>679</v>
      </c>
      <c r="J360" s="20">
        <v>622</v>
      </c>
      <c r="K360" s="20">
        <v>602</v>
      </c>
      <c r="L360" s="20">
        <v>526</v>
      </c>
      <c r="M360" s="20">
        <v>549</v>
      </c>
      <c r="N360" s="20">
        <v>670</v>
      </c>
      <c r="O360" s="20">
        <v>635</v>
      </c>
      <c r="P360" s="20">
        <v>622</v>
      </c>
      <c r="Q360" s="20">
        <v>491</v>
      </c>
      <c r="R360" s="20">
        <v>602</v>
      </c>
      <c r="S360" s="20">
        <v>665</v>
      </c>
      <c r="T360" s="20">
        <v>642</v>
      </c>
      <c r="U360" s="20">
        <v>611</v>
      </c>
      <c r="V360" s="20">
        <v>589</v>
      </c>
      <c r="W360" s="20">
        <v>589</v>
      </c>
      <c r="X360" s="20">
        <v>549</v>
      </c>
      <c r="Y360" s="20">
        <v>565</v>
      </c>
      <c r="Z360" s="20">
        <v>602</v>
      </c>
      <c r="AA360" s="20">
        <v>629</v>
      </c>
      <c r="AB360" s="20">
        <v>636</v>
      </c>
      <c r="AC360" s="20">
        <v>570</v>
      </c>
      <c r="AD360" s="20">
        <v>758</v>
      </c>
      <c r="AE360" s="20">
        <v>845</v>
      </c>
      <c r="AF360" s="20">
        <v>932</v>
      </c>
      <c r="AG360" s="20">
        <v>921</v>
      </c>
      <c r="AH360" s="20">
        <v>728</v>
      </c>
      <c r="AI360" s="20">
        <v>763</v>
      </c>
      <c r="AJ360" s="20">
        <v>764</v>
      </c>
      <c r="AK360" s="20"/>
      <c r="AL360" s="51"/>
      <c r="AM360" s="51"/>
      <c r="AN360" s="51"/>
    </row>
    <row r="361" spans="1:40" x14ac:dyDescent="0.25">
      <c r="A361" t="s">
        <v>422</v>
      </c>
      <c r="B361" s="20">
        <v>222</v>
      </c>
      <c r="C361" s="20">
        <v>201</v>
      </c>
      <c r="D361" s="20">
        <v>196</v>
      </c>
      <c r="E361" s="20">
        <v>165</v>
      </c>
      <c r="F361" s="20">
        <v>188</v>
      </c>
      <c r="G361" s="20">
        <v>240</v>
      </c>
      <c r="H361" s="20">
        <v>218</v>
      </c>
      <c r="I361" s="20">
        <v>215</v>
      </c>
      <c r="J361" s="20">
        <v>201</v>
      </c>
      <c r="K361" s="20">
        <v>198</v>
      </c>
      <c r="L361" s="20">
        <v>165</v>
      </c>
      <c r="M361" s="20">
        <v>163</v>
      </c>
      <c r="N361" s="20">
        <v>210</v>
      </c>
      <c r="O361" s="20">
        <v>204</v>
      </c>
      <c r="P361" s="20">
        <v>194</v>
      </c>
      <c r="Q361" s="20">
        <v>174</v>
      </c>
      <c r="R361" s="20">
        <v>212</v>
      </c>
      <c r="S361" s="20">
        <v>242</v>
      </c>
      <c r="T361" s="20">
        <v>232</v>
      </c>
      <c r="U361" s="20">
        <v>226</v>
      </c>
      <c r="V361" s="20">
        <v>214</v>
      </c>
      <c r="W361" s="20">
        <v>203</v>
      </c>
      <c r="X361" s="20">
        <v>195</v>
      </c>
      <c r="Y361" s="20">
        <v>201</v>
      </c>
      <c r="Z361" s="20">
        <v>196</v>
      </c>
      <c r="AA361" s="20">
        <v>195</v>
      </c>
      <c r="AB361" s="20">
        <v>200</v>
      </c>
      <c r="AC361" s="20">
        <v>191</v>
      </c>
      <c r="AD361" s="20">
        <v>253</v>
      </c>
      <c r="AE361" s="20">
        <v>266</v>
      </c>
      <c r="AF361" s="20">
        <v>291</v>
      </c>
      <c r="AG361" s="20">
        <v>310</v>
      </c>
      <c r="AH361" s="20">
        <v>244</v>
      </c>
      <c r="AI361" s="20">
        <v>258</v>
      </c>
      <c r="AJ361" s="20">
        <v>260</v>
      </c>
      <c r="AK361" s="20"/>
      <c r="AL361" s="51"/>
      <c r="AM361" s="51"/>
      <c r="AN361" s="51"/>
    </row>
    <row r="362" spans="1:40" x14ac:dyDescent="0.25">
      <c r="A362" t="s">
        <v>423</v>
      </c>
      <c r="B362" s="20">
        <v>546</v>
      </c>
      <c r="C362" s="20">
        <v>529</v>
      </c>
      <c r="D362" s="20">
        <v>449</v>
      </c>
      <c r="E362" s="20">
        <v>381</v>
      </c>
      <c r="F362" s="20">
        <v>380</v>
      </c>
      <c r="G362" s="20">
        <v>413</v>
      </c>
      <c r="H362" s="20">
        <v>400</v>
      </c>
      <c r="I362" s="20">
        <v>448</v>
      </c>
      <c r="J362" s="20">
        <v>390</v>
      </c>
      <c r="K362" s="20">
        <v>375</v>
      </c>
      <c r="L362" s="20">
        <v>338</v>
      </c>
      <c r="M362" s="20">
        <v>349</v>
      </c>
      <c r="N362" s="20">
        <v>457</v>
      </c>
      <c r="O362" s="20">
        <v>489</v>
      </c>
      <c r="P362" s="20">
        <v>450</v>
      </c>
      <c r="Q362" s="20">
        <v>324</v>
      </c>
      <c r="R362" s="20">
        <v>323</v>
      </c>
      <c r="S362" s="20">
        <v>352</v>
      </c>
      <c r="T362" s="20">
        <v>357</v>
      </c>
      <c r="U362" s="20">
        <v>366</v>
      </c>
      <c r="V362" s="20">
        <v>322</v>
      </c>
      <c r="W362" s="20">
        <v>305</v>
      </c>
      <c r="X362" s="20">
        <v>294</v>
      </c>
      <c r="Y362" s="20">
        <v>347</v>
      </c>
      <c r="Z362" s="20">
        <v>396</v>
      </c>
      <c r="AA362" s="20">
        <v>425</v>
      </c>
      <c r="AB362" s="20">
        <v>401</v>
      </c>
      <c r="AC362" s="20">
        <v>371</v>
      </c>
      <c r="AD362" s="20">
        <v>408</v>
      </c>
      <c r="AE362" s="20">
        <v>456</v>
      </c>
      <c r="AF362" s="20">
        <v>494</v>
      </c>
      <c r="AG362" s="20">
        <v>475</v>
      </c>
      <c r="AH362" s="20">
        <v>357</v>
      </c>
      <c r="AI362" s="20">
        <v>367</v>
      </c>
      <c r="AJ362" s="20">
        <v>391</v>
      </c>
      <c r="AK362" s="20"/>
      <c r="AL362" s="51"/>
      <c r="AM362" s="51"/>
      <c r="AN362" s="51"/>
    </row>
    <row r="363" spans="1:40" x14ac:dyDescent="0.25">
      <c r="A363" t="s">
        <v>424</v>
      </c>
      <c r="B363" s="20">
        <v>397</v>
      </c>
      <c r="C363" s="20">
        <v>340</v>
      </c>
      <c r="D363" s="20">
        <v>342</v>
      </c>
      <c r="E363" s="20">
        <v>338</v>
      </c>
      <c r="F363" s="20">
        <v>379</v>
      </c>
      <c r="G363" s="20">
        <v>463</v>
      </c>
      <c r="H363" s="20">
        <v>433</v>
      </c>
      <c r="I363" s="20">
        <v>430</v>
      </c>
      <c r="J363" s="20">
        <v>382</v>
      </c>
      <c r="K363" s="20">
        <v>395</v>
      </c>
      <c r="L363" s="20">
        <v>356</v>
      </c>
      <c r="M363" s="20">
        <v>330</v>
      </c>
      <c r="N363" s="20">
        <v>458</v>
      </c>
      <c r="O363" s="20">
        <v>420</v>
      </c>
      <c r="P363" s="20">
        <v>384</v>
      </c>
      <c r="Q363" s="20">
        <v>334</v>
      </c>
      <c r="R363" s="20">
        <v>417</v>
      </c>
      <c r="S363" s="20">
        <v>506</v>
      </c>
      <c r="T363" s="20">
        <v>454</v>
      </c>
      <c r="U363" s="20">
        <v>486</v>
      </c>
      <c r="V363" s="20">
        <v>440</v>
      </c>
      <c r="W363" s="20">
        <v>414</v>
      </c>
      <c r="X363" s="20">
        <v>362</v>
      </c>
      <c r="Y363" s="20">
        <v>377</v>
      </c>
      <c r="Z363" s="20">
        <v>362</v>
      </c>
      <c r="AA363" s="20">
        <v>393</v>
      </c>
      <c r="AB363" s="20">
        <v>384</v>
      </c>
      <c r="AC363" s="20">
        <v>362</v>
      </c>
      <c r="AD363" s="20">
        <v>467</v>
      </c>
      <c r="AE363" s="20">
        <v>545</v>
      </c>
      <c r="AF363" s="20">
        <v>609</v>
      </c>
      <c r="AG363" s="20">
        <v>626</v>
      </c>
      <c r="AH363" s="20">
        <v>507</v>
      </c>
      <c r="AI363" s="20">
        <v>530</v>
      </c>
      <c r="AJ363" s="20">
        <v>558</v>
      </c>
      <c r="AK363" s="20"/>
      <c r="AL363" s="51"/>
      <c r="AM363" s="51"/>
      <c r="AN363" s="51"/>
    </row>
    <row r="364" spans="1:40" x14ac:dyDescent="0.25">
      <c r="A364" t="s">
        <v>425</v>
      </c>
      <c r="B364" s="20">
        <v>190</v>
      </c>
      <c r="C364" s="20">
        <v>188</v>
      </c>
      <c r="D364" s="20">
        <v>162</v>
      </c>
      <c r="E364" s="20">
        <v>116</v>
      </c>
      <c r="F364" s="20">
        <v>77</v>
      </c>
      <c r="G364" s="20">
        <v>50</v>
      </c>
      <c r="H364" s="20">
        <v>48</v>
      </c>
      <c r="I364" s="20">
        <v>50</v>
      </c>
      <c r="J364" s="20">
        <v>45</v>
      </c>
      <c r="K364" s="20">
        <v>60</v>
      </c>
      <c r="L364" s="20">
        <v>111</v>
      </c>
      <c r="M364" s="20">
        <v>143</v>
      </c>
      <c r="N364" s="20">
        <v>179</v>
      </c>
      <c r="O364" s="20">
        <v>187</v>
      </c>
      <c r="P364" s="20">
        <v>170</v>
      </c>
      <c r="Q364" s="20">
        <v>125</v>
      </c>
      <c r="R364" s="20">
        <v>73</v>
      </c>
      <c r="S364" s="20">
        <v>47</v>
      </c>
      <c r="T364" s="20">
        <v>46</v>
      </c>
      <c r="U364" s="20">
        <v>43</v>
      </c>
      <c r="V364" s="20">
        <v>46</v>
      </c>
      <c r="W364" s="20">
        <v>51</v>
      </c>
      <c r="X364" s="20">
        <v>102</v>
      </c>
      <c r="Y364" s="20">
        <v>144</v>
      </c>
      <c r="Z364" s="20">
        <v>152</v>
      </c>
      <c r="AA364" s="20">
        <v>158</v>
      </c>
      <c r="AB364" s="20">
        <v>141</v>
      </c>
      <c r="AC364" s="20">
        <v>124</v>
      </c>
      <c r="AD364" s="20">
        <v>75</v>
      </c>
      <c r="AE364" s="20">
        <v>52</v>
      </c>
      <c r="AF364" s="20">
        <v>53</v>
      </c>
      <c r="AG364" s="20">
        <v>53</v>
      </c>
      <c r="AH364" s="20">
        <v>38</v>
      </c>
      <c r="AI364" s="20">
        <v>45</v>
      </c>
      <c r="AJ364" s="20">
        <v>114</v>
      </c>
      <c r="AK364" s="20"/>
      <c r="AL364" s="51"/>
      <c r="AM364" s="51"/>
      <c r="AN364" s="51"/>
    </row>
    <row r="365" spans="1:40" x14ac:dyDescent="0.25">
      <c r="A365" t="s">
        <v>426</v>
      </c>
      <c r="B365" s="20">
        <v>24</v>
      </c>
      <c r="C365" s="20">
        <v>19</v>
      </c>
      <c r="D365" s="20">
        <v>17</v>
      </c>
      <c r="E365" s="20">
        <v>14</v>
      </c>
      <c r="F365" s="20">
        <v>12</v>
      </c>
      <c r="G365" s="20">
        <v>16</v>
      </c>
      <c r="H365" s="20">
        <v>16</v>
      </c>
      <c r="I365" s="20">
        <v>12</v>
      </c>
      <c r="J365" s="20">
        <v>12</v>
      </c>
      <c r="K365" s="20">
        <v>12</v>
      </c>
      <c r="L365" s="20">
        <v>10</v>
      </c>
      <c r="M365" s="20">
        <v>16</v>
      </c>
      <c r="N365" s="20">
        <v>18</v>
      </c>
      <c r="O365" s="20">
        <v>17</v>
      </c>
      <c r="P365" s="20">
        <v>15</v>
      </c>
      <c r="Q365" s="20">
        <v>15</v>
      </c>
      <c r="R365" s="20">
        <v>14</v>
      </c>
      <c r="S365" s="20">
        <v>11</v>
      </c>
      <c r="T365" s="20">
        <v>14</v>
      </c>
      <c r="U365" s="20">
        <v>13</v>
      </c>
      <c r="V365" s="20">
        <v>11</v>
      </c>
      <c r="W365" s="20">
        <v>11</v>
      </c>
      <c r="X365" s="20">
        <v>13</v>
      </c>
      <c r="Y365" s="20">
        <v>12</v>
      </c>
      <c r="Z365" s="20">
        <v>18</v>
      </c>
      <c r="AA365" s="20">
        <v>19</v>
      </c>
      <c r="AB365" s="20">
        <v>13</v>
      </c>
      <c r="AC365" s="20">
        <v>12</v>
      </c>
      <c r="AD365" s="20">
        <v>9</v>
      </c>
      <c r="AE365" s="20">
        <v>14</v>
      </c>
      <c r="AF365" s="20">
        <v>20</v>
      </c>
      <c r="AG365" s="20">
        <v>16</v>
      </c>
      <c r="AH365" s="20">
        <v>9</v>
      </c>
      <c r="AI365" s="20">
        <v>16</v>
      </c>
      <c r="AJ365" s="20">
        <v>17</v>
      </c>
      <c r="AK365" s="20"/>
      <c r="AL365" s="51"/>
      <c r="AM365" s="51"/>
      <c r="AN365" s="51"/>
    </row>
    <row r="366" spans="1:40" x14ac:dyDescent="0.25">
      <c r="A366" t="s">
        <v>427</v>
      </c>
      <c r="B366" s="20">
        <v>92</v>
      </c>
      <c r="C366" s="20">
        <v>85</v>
      </c>
      <c r="D366" s="20">
        <v>75</v>
      </c>
      <c r="E366" s="20">
        <v>69</v>
      </c>
      <c r="F366" s="20">
        <v>80</v>
      </c>
      <c r="G366" s="20">
        <v>97</v>
      </c>
      <c r="H366" s="20">
        <v>88</v>
      </c>
      <c r="I366" s="20">
        <v>91</v>
      </c>
      <c r="J366" s="20">
        <v>79</v>
      </c>
      <c r="K366" s="20">
        <v>77</v>
      </c>
      <c r="L366" s="20">
        <v>77</v>
      </c>
      <c r="M366" s="20">
        <v>71</v>
      </c>
      <c r="N366" s="20">
        <v>93</v>
      </c>
      <c r="O366" s="20">
        <v>94</v>
      </c>
      <c r="P366" s="20">
        <v>76</v>
      </c>
      <c r="Q366" s="20">
        <v>64</v>
      </c>
      <c r="R366" s="20">
        <v>75</v>
      </c>
      <c r="S366" s="20">
        <v>97</v>
      </c>
      <c r="T366" s="20">
        <v>84</v>
      </c>
      <c r="U366" s="20">
        <v>95</v>
      </c>
      <c r="V366" s="20">
        <v>84</v>
      </c>
      <c r="W366" s="20">
        <v>84</v>
      </c>
      <c r="X366" s="20">
        <v>82</v>
      </c>
      <c r="Y366" s="20">
        <v>85</v>
      </c>
      <c r="Z366" s="20">
        <v>78</v>
      </c>
      <c r="AA366" s="20">
        <v>86</v>
      </c>
      <c r="AB366" s="20">
        <v>82</v>
      </c>
      <c r="AC366" s="20">
        <v>71</v>
      </c>
      <c r="AD366" s="20">
        <v>96</v>
      </c>
      <c r="AE366" s="20">
        <v>109</v>
      </c>
      <c r="AF366" s="20">
        <v>128</v>
      </c>
      <c r="AG366" s="20">
        <v>137</v>
      </c>
      <c r="AH366" s="20">
        <v>108</v>
      </c>
      <c r="AI366" s="20">
        <v>104</v>
      </c>
      <c r="AJ366" s="20">
        <v>105</v>
      </c>
      <c r="AK366" s="20"/>
      <c r="AL366" s="51"/>
      <c r="AM366" s="51"/>
      <c r="AN366" s="51"/>
    </row>
    <row r="367" spans="1:40" x14ac:dyDescent="0.25">
      <c r="A367" t="s">
        <v>428</v>
      </c>
      <c r="B367" s="20">
        <v>174</v>
      </c>
      <c r="C367" s="20">
        <v>163</v>
      </c>
      <c r="D367" s="20">
        <v>144</v>
      </c>
      <c r="E367" s="20">
        <v>124</v>
      </c>
      <c r="F367" s="20">
        <v>124</v>
      </c>
      <c r="G367" s="20">
        <v>147</v>
      </c>
      <c r="H367" s="20">
        <v>157</v>
      </c>
      <c r="I367" s="20">
        <v>144</v>
      </c>
      <c r="J367" s="20">
        <v>117</v>
      </c>
      <c r="K367" s="20">
        <v>110</v>
      </c>
      <c r="L367" s="20">
        <v>101</v>
      </c>
      <c r="M367" s="20">
        <v>109</v>
      </c>
      <c r="N367" s="20">
        <v>138</v>
      </c>
      <c r="O367" s="20">
        <v>152</v>
      </c>
      <c r="P367" s="20">
        <v>132</v>
      </c>
      <c r="Q367" s="20">
        <v>100</v>
      </c>
      <c r="R367" s="20">
        <v>109</v>
      </c>
      <c r="S367" s="20">
        <v>117</v>
      </c>
      <c r="T367" s="20">
        <v>130</v>
      </c>
      <c r="U367" s="20">
        <v>127</v>
      </c>
      <c r="V367" s="20">
        <v>113</v>
      </c>
      <c r="W367" s="20">
        <v>116</v>
      </c>
      <c r="X367" s="20">
        <v>104</v>
      </c>
      <c r="Y367" s="20">
        <v>109</v>
      </c>
      <c r="Z367" s="20">
        <v>123</v>
      </c>
      <c r="AA367" s="20">
        <v>131</v>
      </c>
      <c r="AB367" s="20">
        <v>128</v>
      </c>
      <c r="AC367" s="20">
        <v>109</v>
      </c>
      <c r="AD367" s="20">
        <v>147</v>
      </c>
      <c r="AE367" s="20">
        <v>165</v>
      </c>
      <c r="AF367" s="20">
        <v>200</v>
      </c>
      <c r="AG367" s="20">
        <v>195</v>
      </c>
      <c r="AH367" s="20">
        <v>141</v>
      </c>
      <c r="AI367" s="20">
        <v>144</v>
      </c>
      <c r="AJ367" s="20">
        <v>154</v>
      </c>
      <c r="AK367" s="20"/>
      <c r="AL367" s="51"/>
      <c r="AM367" s="51"/>
      <c r="AN367" s="51"/>
    </row>
    <row r="368" spans="1:40" x14ac:dyDescent="0.25">
      <c r="A368" t="s">
        <v>429</v>
      </c>
      <c r="B368" s="20">
        <v>181</v>
      </c>
      <c r="C368" s="20">
        <v>185</v>
      </c>
      <c r="D368" s="20">
        <v>160</v>
      </c>
      <c r="E368" s="20">
        <v>138</v>
      </c>
      <c r="F368" s="20">
        <v>130</v>
      </c>
      <c r="G368" s="20">
        <v>140</v>
      </c>
      <c r="H368" s="20">
        <v>130</v>
      </c>
      <c r="I368" s="20">
        <v>130</v>
      </c>
      <c r="J368" s="20">
        <v>121</v>
      </c>
      <c r="K368" s="20">
        <v>115</v>
      </c>
      <c r="L368" s="20">
        <v>115</v>
      </c>
      <c r="M368" s="20">
        <v>122</v>
      </c>
      <c r="N368" s="20">
        <v>151</v>
      </c>
      <c r="O368" s="20">
        <v>153</v>
      </c>
      <c r="P368" s="20">
        <v>172</v>
      </c>
      <c r="Q368" s="20">
        <v>125</v>
      </c>
      <c r="R368" s="20">
        <v>136</v>
      </c>
      <c r="S368" s="20">
        <v>142</v>
      </c>
      <c r="T368" s="20">
        <v>139</v>
      </c>
      <c r="U368" s="20">
        <v>130</v>
      </c>
      <c r="V368" s="20">
        <v>112</v>
      </c>
      <c r="W368" s="20">
        <v>125</v>
      </c>
      <c r="X368" s="20">
        <v>130</v>
      </c>
      <c r="Y368" s="20">
        <v>144</v>
      </c>
      <c r="Z368" s="20">
        <v>162</v>
      </c>
      <c r="AA368" s="20">
        <v>182</v>
      </c>
      <c r="AB368" s="20">
        <v>183</v>
      </c>
      <c r="AC368" s="20">
        <v>166</v>
      </c>
      <c r="AD368" s="20">
        <v>179</v>
      </c>
      <c r="AE368" s="20">
        <v>181</v>
      </c>
      <c r="AF368" s="20">
        <v>207</v>
      </c>
      <c r="AG368" s="20">
        <v>202</v>
      </c>
      <c r="AH368" s="20">
        <v>153</v>
      </c>
      <c r="AI368" s="20">
        <v>163</v>
      </c>
      <c r="AJ368" s="20">
        <v>166</v>
      </c>
      <c r="AK368" s="20"/>
      <c r="AL368" s="51"/>
      <c r="AM368" s="51"/>
      <c r="AN368" s="51"/>
    </row>
    <row r="369" spans="1:40" x14ac:dyDescent="0.25">
      <c r="A369" t="s">
        <v>430</v>
      </c>
      <c r="B369" s="20">
        <v>143</v>
      </c>
      <c r="C369" s="20">
        <v>132</v>
      </c>
      <c r="D369" s="20">
        <v>109</v>
      </c>
      <c r="E369" s="20">
        <v>83</v>
      </c>
      <c r="F369" s="20">
        <v>78</v>
      </c>
      <c r="G369" s="20">
        <v>76</v>
      </c>
      <c r="H369" s="20">
        <v>78</v>
      </c>
      <c r="I369" s="20">
        <v>80</v>
      </c>
      <c r="J369" s="20">
        <v>77</v>
      </c>
      <c r="K369" s="20">
        <v>69</v>
      </c>
      <c r="L369" s="20">
        <v>63</v>
      </c>
      <c r="M369" s="20">
        <v>76</v>
      </c>
      <c r="N369" s="20">
        <v>97</v>
      </c>
      <c r="O369" s="20">
        <v>107</v>
      </c>
      <c r="P369" s="20">
        <v>98</v>
      </c>
      <c r="Q369" s="20">
        <v>61</v>
      </c>
      <c r="R369" s="20">
        <v>62</v>
      </c>
      <c r="S369" s="20">
        <v>63</v>
      </c>
      <c r="T369" s="20">
        <v>72</v>
      </c>
      <c r="U369" s="20">
        <v>70</v>
      </c>
      <c r="V369" s="20">
        <v>66</v>
      </c>
      <c r="W369" s="20">
        <v>67</v>
      </c>
      <c r="X369" s="20">
        <v>65</v>
      </c>
      <c r="Y369" s="20">
        <v>78</v>
      </c>
      <c r="Z369" s="20">
        <v>90</v>
      </c>
      <c r="AA369" s="20">
        <v>102</v>
      </c>
      <c r="AB369" s="20">
        <v>93</v>
      </c>
      <c r="AC369" s="20">
        <v>79</v>
      </c>
      <c r="AD369" s="20">
        <v>76</v>
      </c>
      <c r="AE369" s="20">
        <v>77</v>
      </c>
      <c r="AF369" s="20">
        <v>97</v>
      </c>
      <c r="AG369" s="20">
        <v>98</v>
      </c>
      <c r="AH369" s="20">
        <v>63</v>
      </c>
      <c r="AI369" s="20">
        <v>66</v>
      </c>
      <c r="AJ369" s="20">
        <v>70</v>
      </c>
      <c r="AK369" s="20"/>
      <c r="AL369" s="51"/>
      <c r="AM369" s="51"/>
      <c r="AN369" s="51"/>
    </row>
    <row r="370" spans="1:40" x14ac:dyDescent="0.25">
      <c r="A370" t="s">
        <v>431</v>
      </c>
      <c r="B370" s="20">
        <v>76</v>
      </c>
      <c r="C370" s="20">
        <v>72</v>
      </c>
      <c r="D370" s="20">
        <v>72</v>
      </c>
      <c r="E370" s="20">
        <v>52</v>
      </c>
      <c r="F370" s="20">
        <v>57</v>
      </c>
      <c r="G370" s="20">
        <v>77</v>
      </c>
      <c r="H370" s="20">
        <v>71</v>
      </c>
      <c r="I370" s="20">
        <v>70</v>
      </c>
      <c r="J370" s="20">
        <v>63</v>
      </c>
      <c r="K370" s="20">
        <v>75</v>
      </c>
      <c r="L370" s="20">
        <v>56</v>
      </c>
      <c r="M370" s="20">
        <v>59</v>
      </c>
      <c r="N370" s="20">
        <v>70</v>
      </c>
      <c r="O370" s="20">
        <v>77</v>
      </c>
      <c r="P370" s="20">
        <v>78</v>
      </c>
      <c r="Q370" s="20">
        <v>61</v>
      </c>
      <c r="R370" s="20">
        <v>76</v>
      </c>
      <c r="S370" s="20">
        <v>85</v>
      </c>
      <c r="T370" s="20">
        <v>79</v>
      </c>
      <c r="U370" s="20">
        <v>68</v>
      </c>
      <c r="V370" s="20">
        <v>62</v>
      </c>
      <c r="W370" s="20">
        <v>59</v>
      </c>
      <c r="X370" s="20">
        <v>55</v>
      </c>
      <c r="Y370" s="20">
        <v>57</v>
      </c>
      <c r="Z370" s="20">
        <v>64</v>
      </c>
      <c r="AA370" s="20">
        <v>67</v>
      </c>
      <c r="AB370" s="20">
        <v>71</v>
      </c>
      <c r="AC370" s="20">
        <v>63</v>
      </c>
      <c r="AD370" s="20">
        <v>88</v>
      </c>
      <c r="AE370" s="20">
        <v>111</v>
      </c>
      <c r="AF370" s="20">
        <v>115</v>
      </c>
      <c r="AG370" s="20">
        <v>118</v>
      </c>
      <c r="AH370" s="20">
        <v>101</v>
      </c>
      <c r="AI370" s="20">
        <v>104</v>
      </c>
      <c r="AJ370" s="20">
        <v>101</v>
      </c>
      <c r="AK370" s="20"/>
      <c r="AL370" s="51"/>
      <c r="AM370" s="51"/>
      <c r="AN370" s="51"/>
    </row>
    <row r="371" spans="1:40" x14ac:dyDescent="0.25">
      <c r="A371" t="s">
        <v>432</v>
      </c>
      <c r="B371" s="20">
        <v>770</v>
      </c>
      <c r="C371" s="20">
        <v>729</v>
      </c>
      <c r="D371" s="20">
        <v>597</v>
      </c>
      <c r="E371" s="20">
        <v>555</v>
      </c>
      <c r="F371" s="20">
        <v>573</v>
      </c>
      <c r="G371" s="20">
        <v>621</v>
      </c>
      <c r="H371" s="20">
        <v>613</v>
      </c>
      <c r="I371" s="20">
        <v>605</v>
      </c>
      <c r="J371" s="20">
        <v>512</v>
      </c>
      <c r="K371" s="20">
        <v>550</v>
      </c>
      <c r="L371" s="20">
        <v>507</v>
      </c>
      <c r="M371" s="20">
        <v>536</v>
      </c>
      <c r="N371" s="20">
        <v>670</v>
      </c>
      <c r="O371" s="20">
        <v>629</v>
      </c>
      <c r="P371" s="20">
        <v>565</v>
      </c>
      <c r="Q371" s="20">
        <v>450</v>
      </c>
      <c r="R371" s="20">
        <v>499</v>
      </c>
      <c r="S371" s="20">
        <v>523</v>
      </c>
      <c r="T371" s="20">
        <v>508</v>
      </c>
      <c r="U371" s="20">
        <v>506</v>
      </c>
      <c r="V371" s="20">
        <v>465</v>
      </c>
      <c r="W371" s="20">
        <v>464</v>
      </c>
      <c r="X371" s="20">
        <v>445</v>
      </c>
      <c r="Y371" s="20">
        <v>493</v>
      </c>
      <c r="Z371" s="20">
        <v>535</v>
      </c>
      <c r="AA371" s="20">
        <v>547</v>
      </c>
      <c r="AB371" s="20">
        <v>559</v>
      </c>
      <c r="AC371" s="20">
        <v>475</v>
      </c>
      <c r="AD371" s="20">
        <v>577</v>
      </c>
      <c r="AE371" s="20">
        <v>667</v>
      </c>
      <c r="AF371" s="20">
        <v>765</v>
      </c>
      <c r="AG371" s="20">
        <v>770</v>
      </c>
      <c r="AH371" s="20">
        <v>605</v>
      </c>
      <c r="AI371" s="20">
        <v>622</v>
      </c>
      <c r="AJ371" s="20">
        <v>652</v>
      </c>
      <c r="AK371" s="20"/>
      <c r="AL371" s="51"/>
      <c r="AM371" s="51"/>
      <c r="AN371" s="51"/>
    </row>
    <row r="372" spans="1:40" x14ac:dyDescent="0.25">
      <c r="A372" t="s">
        <v>433</v>
      </c>
      <c r="B372" s="20">
        <v>37</v>
      </c>
      <c r="C372" s="20">
        <v>48</v>
      </c>
      <c r="D372" s="20">
        <v>42</v>
      </c>
      <c r="E372" s="20">
        <v>30</v>
      </c>
      <c r="F372" s="20">
        <v>19</v>
      </c>
      <c r="G372" s="20">
        <v>18</v>
      </c>
      <c r="H372" s="20">
        <v>17</v>
      </c>
      <c r="I372" s="20">
        <v>14</v>
      </c>
      <c r="J372" s="20">
        <v>16</v>
      </c>
      <c r="K372" s="20">
        <v>15</v>
      </c>
      <c r="L372" s="20">
        <v>13</v>
      </c>
      <c r="M372" s="20">
        <v>23</v>
      </c>
      <c r="N372" s="20">
        <v>40</v>
      </c>
      <c r="O372" s="20">
        <v>45</v>
      </c>
      <c r="P372" s="20">
        <v>39</v>
      </c>
      <c r="Q372" s="20">
        <v>26</v>
      </c>
      <c r="R372" s="20">
        <v>24</v>
      </c>
      <c r="S372" s="20">
        <v>21</v>
      </c>
      <c r="T372" s="20">
        <v>18</v>
      </c>
      <c r="U372" s="20">
        <v>17</v>
      </c>
      <c r="V372" s="20">
        <v>16</v>
      </c>
      <c r="W372" s="20">
        <v>15</v>
      </c>
      <c r="X372" s="20">
        <v>16</v>
      </c>
      <c r="Y372" s="20">
        <v>19</v>
      </c>
      <c r="Z372" s="20">
        <v>31</v>
      </c>
      <c r="AA372" s="20">
        <v>33</v>
      </c>
      <c r="AB372" s="20">
        <v>28</v>
      </c>
      <c r="AC372" s="20">
        <v>25</v>
      </c>
      <c r="AD372" s="20">
        <v>28</v>
      </c>
      <c r="AE372" s="20">
        <v>29</v>
      </c>
      <c r="AF372" s="20">
        <v>28</v>
      </c>
      <c r="AG372" s="20">
        <v>30</v>
      </c>
      <c r="AH372" s="20">
        <v>21</v>
      </c>
      <c r="AI372" s="20">
        <v>22</v>
      </c>
      <c r="AJ372" s="20">
        <v>22</v>
      </c>
      <c r="AK372" s="20"/>
      <c r="AL372" s="51"/>
      <c r="AM372" s="51"/>
      <c r="AN372" s="51"/>
    </row>
    <row r="373" spans="1:40" x14ac:dyDescent="0.25">
      <c r="A373" t="s">
        <v>434</v>
      </c>
      <c r="B373" s="20">
        <v>85</v>
      </c>
      <c r="C373" s="20">
        <v>83</v>
      </c>
      <c r="D373" s="20">
        <v>72</v>
      </c>
      <c r="E373" s="20">
        <v>45</v>
      </c>
      <c r="F373" s="20">
        <v>48</v>
      </c>
      <c r="G373" s="20">
        <v>46</v>
      </c>
      <c r="H373" s="20">
        <v>51</v>
      </c>
      <c r="I373" s="20">
        <v>41</v>
      </c>
      <c r="J373" s="20">
        <v>42</v>
      </c>
      <c r="K373" s="20">
        <v>45</v>
      </c>
      <c r="L373" s="20">
        <v>40</v>
      </c>
      <c r="M373" s="20">
        <v>49</v>
      </c>
      <c r="N373" s="20">
        <v>81</v>
      </c>
      <c r="O373" s="20">
        <v>81</v>
      </c>
      <c r="P373" s="20">
        <v>65</v>
      </c>
      <c r="Q373" s="20">
        <v>41</v>
      </c>
      <c r="R373" s="20">
        <v>39</v>
      </c>
      <c r="S373" s="20">
        <v>48</v>
      </c>
      <c r="T373" s="20">
        <v>45</v>
      </c>
      <c r="U373" s="20">
        <v>38</v>
      </c>
      <c r="V373" s="20">
        <v>34</v>
      </c>
      <c r="W373" s="20">
        <v>37</v>
      </c>
      <c r="X373" s="20">
        <v>42</v>
      </c>
      <c r="Y373" s="20">
        <v>54</v>
      </c>
      <c r="Z373" s="20">
        <v>59</v>
      </c>
      <c r="AA373" s="20">
        <v>63</v>
      </c>
      <c r="AB373" s="20">
        <v>61</v>
      </c>
      <c r="AC373" s="20">
        <v>45</v>
      </c>
      <c r="AD373" s="20">
        <v>45</v>
      </c>
      <c r="AE373" s="20">
        <v>69</v>
      </c>
      <c r="AF373" s="20">
        <v>67</v>
      </c>
      <c r="AG373" s="20">
        <v>61</v>
      </c>
      <c r="AH373" s="20">
        <v>51</v>
      </c>
      <c r="AI373" s="20">
        <v>54</v>
      </c>
      <c r="AJ373" s="20">
        <v>57</v>
      </c>
      <c r="AK373" s="20"/>
      <c r="AL373" s="51"/>
      <c r="AM373" s="51"/>
      <c r="AN373" s="51"/>
    </row>
    <row r="374" spans="1:40" x14ac:dyDescent="0.25">
      <c r="A374" t="s">
        <v>435</v>
      </c>
      <c r="B374" s="20">
        <v>330</v>
      </c>
      <c r="C374" s="20">
        <v>282</v>
      </c>
      <c r="D374" s="20">
        <v>265</v>
      </c>
      <c r="E374" s="20">
        <v>252</v>
      </c>
      <c r="F374" s="20">
        <v>303</v>
      </c>
      <c r="G374" s="20">
        <v>319</v>
      </c>
      <c r="H374" s="20">
        <v>326</v>
      </c>
      <c r="I374" s="20">
        <v>335</v>
      </c>
      <c r="J374" s="20">
        <v>288</v>
      </c>
      <c r="K374" s="20">
        <v>300</v>
      </c>
      <c r="L374" s="20">
        <v>275</v>
      </c>
      <c r="M374" s="20">
        <v>269</v>
      </c>
      <c r="N374" s="20">
        <v>333</v>
      </c>
      <c r="O374" s="20">
        <v>336</v>
      </c>
      <c r="P374" s="20">
        <v>327</v>
      </c>
      <c r="Q374" s="20">
        <v>256</v>
      </c>
      <c r="R374" s="20">
        <v>308</v>
      </c>
      <c r="S374" s="20">
        <v>348</v>
      </c>
      <c r="T374" s="20">
        <v>348</v>
      </c>
      <c r="U374" s="20">
        <v>331</v>
      </c>
      <c r="V374" s="20">
        <v>316</v>
      </c>
      <c r="W374" s="20">
        <v>309</v>
      </c>
      <c r="X374" s="20">
        <v>284</v>
      </c>
      <c r="Y374" s="20">
        <v>309</v>
      </c>
      <c r="Z374" s="20">
        <v>302</v>
      </c>
      <c r="AA374" s="20">
        <v>306</v>
      </c>
      <c r="AB374" s="20">
        <v>300</v>
      </c>
      <c r="AC374" s="20">
        <v>269</v>
      </c>
      <c r="AD374" s="20">
        <v>362</v>
      </c>
      <c r="AE374" s="20">
        <v>366</v>
      </c>
      <c r="AF374" s="20">
        <v>433</v>
      </c>
      <c r="AG374" s="20">
        <v>451</v>
      </c>
      <c r="AH374" s="20">
        <v>352</v>
      </c>
      <c r="AI374" s="20">
        <v>405</v>
      </c>
      <c r="AJ374" s="20">
        <v>416</v>
      </c>
      <c r="AK374" s="20"/>
      <c r="AL374" s="51"/>
      <c r="AM374" s="51"/>
      <c r="AN374" s="51"/>
    </row>
    <row r="375" spans="1:40" x14ac:dyDescent="0.25">
      <c r="A375" t="s">
        <v>436</v>
      </c>
      <c r="B375" s="20">
        <v>1045</v>
      </c>
      <c r="C375" s="20">
        <v>982</v>
      </c>
      <c r="D375" s="20">
        <v>891</v>
      </c>
      <c r="E375" s="20">
        <v>775</v>
      </c>
      <c r="F375" s="20">
        <v>800</v>
      </c>
      <c r="G375" s="20">
        <v>935</v>
      </c>
      <c r="H375" s="20">
        <v>933</v>
      </c>
      <c r="I375" s="20">
        <v>913</v>
      </c>
      <c r="J375" s="20">
        <v>772</v>
      </c>
      <c r="K375" s="20">
        <v>726</v>
      </c>
      <c r="L375" s="20">
        <v>689</v>
      </c>
      <c r="M375" s="20">
        <v>680</v>
      </c>
      <c r="N375" s="20">
        <v>904</v>
      </c>
      <c r="O375" s="20">
        <v>874</v>
      </c>
      <c r="P375" s="20">
        <v>767</v>
      </c>
      <c r="Q375" s="20">
        <v>597</v>
      </c>
      <c r="R375" s="20">
        <v>682</v>
      </c>
      <c r="S375" s="20">
        <v>795</v>
      </c>
      <c r="T375" s="20">
        <v>718</v>
      </c>
      <c r="U375" s="20">
        <v>733</v>
      </c>
      <c r="V375" s="20">
        <v>646</v>
      </c>
      <c r="W375" s="20">
        <v>647</v>
      </c>
      <c r="X375" s="20">
        <v>604</v>
      </c>
      <c r="Y375" s="20">
        <v>691</v>
      </c>
      <c r="Z375" s="20">
        <v>785</v>
      </c>
      <c r="AA375" s="20">
        <v>824</v>
      </c>
      <c r="AB375" s="20">
        <v>789</v>
      </c>
      <c r="AC375" s="20">
        <v>671</v>
      </c>
      <c r="AD375" s="20">
        <v>841</v>
      </c>
      <c r="AE375" s="20">
        <v>920</v>
      </c>
      <c r="AF375" s="20">
        <v>1046</v>
      </c>
      <c r="AG375" s="20">
        <v>1045</v>
      </c>
      <c r="AH375" s="20">
        <v>808</v>
      </c>
      <c r="AI375" s="20">
        <v>803</v>
      </c>
      <c r="AJ375" s="20">
        <v>829</v>
      </c>
      <c r="AK375" s="20"/>
      <c r="AL375" s="51"/>
      <c r="AM375" s="51"/>
      <c r="AN375" s="51"/>
    </row>
    <row r="376" spans="1:40" x14ac:dyDescent="0.25">
      <c r="A376" t="s">
        <v>437</v>
      </c>
      <c r="B376" s="20">
        <v>414</v>
      </c>
      <c r="C376" s="20">
        <v>384</v>
      </c>
      <c r="D376" s="20">
        <v>362</v>
      </c>
      <c r="E376" s="20">
        <v>341</v>
      </c>
      <c r="F376" s="20">
        <v>356</v>
      </c>
      <c r="G376" s="20">
        <v>437</v>
      </c>
      <c r="H376" s="20">
        <v>440</v>
      </c>
      <c r="I376" s="20">
        <v>435</v>
      </c>
      <c r="J376" s="20">
        <v>372</v>
      </c>
      <c r="K376" s="20">
        <v>388</v>
      </c>
      <c r="L376" s="20">
        <v>374</v>
      </c>
      <c r="M376" s="20">
        <v>342</v>
      </c>
      <c r="N376" s="20">
        <v>401</v>
      </c>
      <c r="O376" s="20">
        <v>395</v>
      </c>
      <c r="P376" s="20">
        <v>379</v>
      </c>
      <c r="Q376" s="20">
        <v>319</v>
      </c>
      <c r="R376" s="20">
        <v>384</v>
      </c>
      <c r="S376" s="20">
        <v>422</v>
      </c>
      <c r="T376" s="20">
        <v>410</v>
      </c>
      <c r="U376" s="20">
        <v>411</v>
      </c>
      <c r="V376" s="20">
        <v>382</v>
      </c>
      <c r="W376" s="20">
        <v>382</v>
      </c>
      <c r="X376" s="20">
        <v>380</v>
      </c>
      <c r="Y376" s="20">
        <v>406</v>
      </c>
      <c r="Z376" s="20">
        <v>420</v>
      </c>
      <c r="AA376" s="20">
        <v>432</v>
      </c>
      <c r="AB376" s="20">
        <v>420</v>
      </c>
      <c r="AC376" s="20">
        <v>407</v>
      </c>
      <c r="AD376" s="20">
        <v>515</v>
      </c>
      <c r="AE376" s="20">
        <v>568</v>
      </c>
      <c r="AF376" s="20">
        <v>637</v>
      </c>
      <c r="AG376" s="20">
        <v>644</v>
      </c>
      <c r="AH376" s="20">
        <v>503</v>
      </c>
      <c r="AI376" s="20">
        <v>526</v>
      </c>
      <c r="AJ376" s="20">
        <v>548</v>
      </c>
      <c r="AK376" s="20"/>
      <c r="AL376" s="51"/>
      <c r="AM376" s="51"/>
      <c r="AN376" s="51"/>
    </row>
    <row r="377" spans="1:40" x14ac:dyDescent="0.25">
      <c r="A377" t="s">
        <v>438</v>
      </c>
      <c r="B377" s="20">
        <v>49</v>
      </c>
      <c r="C377" s="20">
        <v>41</v>
      </c>
      <c r="D377" s="20">
        <v>37</v>
      </c>
      <c r="E377" s="20">
        <v>19</v>
      </c>
      <c r="F377" s="20">
        <v>19</v>
      </c>
      <c r="G377" s="20">
        <v>24</v>
      </c>
      <c r="H377" s="20">
        <v>25</v>
      </c>
      <c r="I377" s="20">
        <v>23</v>
      </c>
      <c r="J377" s="20">
        <v>23</v>
      </c>
      <c r="K377" s="20">
        <v>32</v>
      </c>
      <c r="L377" s="20">
        <v>33</v>
      </c>
      <c r="M377" s="20">
        <v>33</v>
      </c>
      <c r="N377" s="20">
        <v>36</v>
      </c>
      <c r="O377" s="20">
        <v>36</v>
      </c>
      <c r="P377" s="20">
        <v>28</v>
      </c>
      <c r="Q377" s="20">
        <v>18</v>
      </c>
      <c r="R377" s="20">
        <v>21</v>
      </c>
      <c r="S377" s="20">
        <v>20</v>
      </c>
      <c r="T377" s="20">
        <v>22</v>
      </c>
      <c r="U377" s="20">
        <v>24</v>
      </c>
      <c r="V377" s="20">
        <v>18</v>
      </c>
      <c r="W377" s="20">
        <v>20</v>
      </c>
      <c r="X377" s="20">
        <v>23</v>
      </c>
      <c r="Y377" s="20">
        <v>31</v>
      </c>
      <c r="Z377" s="20">
        <v>39</v>
      </c>
      <c r="AA377" s="20">
        <v>31</v>
      </c>
      <c r="AB377" s="20">
        <v>29</v>
      </c>
      <c r="AC377" s="20">
        <v>21</v>
      </c>
      <c r="AD377" s="20">
        <v>27</v>
      </c>
      <c r="AE377" s="20">
        <v>28</v>
      </c>
      <c r="AF377" s="20">
        <v>34</v>
      </c>
      <c r="AG377" s="20">
        <v>32</v>
      </c>
      <c r="AH377" s="20">
        <v>27</v>
      </c>
      <c r="AI377" s="20">
        <v>28</v>
      </c>
      <c r="AJ377" s="20">
        <v>34</v>
      </c>
      <c r="AK377" s="20"/>
      <c r="AL377" s="51"/>
      <c r="AM377" s="51"/>
      <c r="AN377" s="51"/>
    </row>
    <row r="378" spans="1:40" x14ac:dyDescent="0.25">
      <c r="A378" t="s">
        <v>439</v>
      </c>
      <c r="B378" s="20">
        <v>181</v>
      </c>
      <c r="C378" s="20">
        <v>174</v>
      </c>
      <c r="D378" s="20">
        <v>161</v>
      </c>
      <c r="E378" s="20">
        <v>129</v>
      </c>
      <c r="F378" s="20">
        <v>138</v>
      </c>
      <c r="G378" s="20">
        <v>148</v>
      </c>
      <c r="H378" s="20">
        <v>151</v>
      </c>
      <c r="I378" s="20">
        <v>152</v>
      </c>
      <c r="J378" s="20">
        <v>142</v>
      </c>
      <c r="K378" s="20">
        <v>134</v>
      </c>
      <c r="L378" s="20">
        <v>141</v>
      </c>
      <c r="M378" s="20">
        <v>137</v>
      </c>
      <c r="N378" s="20">
        <v>180</v>
      </c>
      <c r="O378" s="20">
        <v>176</v>
      </c>
      <c r="P378" s="20">
        <v>153</v>
      </c>
      <c r="Q378" s="20">
        <v>107</v>
      </c>
      <c r="R378" s="20">
        <v>135</v>
      </c>
      <c r="S378" s="20">
        <v>144</v>
      </c>
      <c r="T378" s="20">
        <v>144</v>
      </c>
      <c r="U378" s="20">
        <v>132</v>
      </c>
      <c r="V378" s="20">
        <v>117</v>
      </c>
      <c r="W378" s="20">
        <v>129</v>
      </c>
      <c r="X378" s="20">
        <v>124</v>
      </c>
      <c r="Y378" s="20">
        <v>146</v>
      </c>
      <c r="Z378" s="20">
        <v>148</v>
      </c>
      <c r="AA378" s="20">
        <v>160</v>
      </c>
      <c r="AB378" s="20">
        <v>161</v>
      </c>
      <c r="AC378" s="20">
        <v>144</v>
      </c>
      <c r="AD378" s="20">
        <v>164</v>
      </c>
      <c r="AE378" s="20">
        <v>178</v>
      </c>
      <c r="AF378" s="20">
        <v>204</v>
      </c>
      <c r="AG378" s="20">
        <v>201</v>
      </c>
      <c r="AH378" s="20">
        <v>152</v>
      </c>
      <c r="AI378" s="20">
        <v>145</v>
      </c>
      <c r="AJ378" s="20">
        <v>160</v>
      </c>
      <c r="AK378" s="20"/>
      <c r="AL378" s="51"/>
      <c r="AM378" s="51"/>
      <c r="AN378" s="51"/>
    </row>
    <row r="379" spans="1:40" x14ac:dyDescent="0.25">
      <c r="A379" t="s">
        <v>440</v>
      </c>
      <c r="B379" s="20">
        <v>152</v>
      </c>
      <c r="C379" s="20">
        <v>120</v>
      </c>
      <c r="D379" s="20">
        <v>133</v>
      </c>
      <c r="E379" s="20">
        <v>127</v>
      </c>
      <c r="F379" s="20">
        <v>144</v>
      </c>
      <c r="G379" s="20">
        <v>170</v>
      </c>
      <c r="H379" s="20">
        <v>171</v>
      </c>
      <c r="I379" s="20">
        <v>169</v>
      </c>
      <c r="J379" s="20">
        <v>152</v>
      </c>
      <c r="K379" s="20">
        <v>159</v>
      </c>
      <c r="L379" s="20">
        <v>138</v>
      </c>
      <c r="M379" s="20">
        <v>129</v>
      </c>
      <c r="N379" s="20">
        <v>154</v>
      </c>
      <c r="O379" s="20">
        <v>144</v>
      </c>
      <c r="P379" s="20">
        <v>128</v>
      </c>
      <c r="Q379" s="20">
        <v>103</v>
      </c>
      <c r="R379" s="20">
        <v>127</v>
      </c>
      <c r="S379" s="20">
        <v>161</v>
      </c>
      <c r="T379" s="20">
        <v>142</v>
      </c>
      <c r="U379" s="20">
        <v>143</v>
      </c>
      <c r="V379" s="20">
        <v>128</v>
      </c>
      <c r="W379" s="20">
        <v>130</v>
      </c>
      <c r="X379" s="20">
        <v>128</v>
      </c>
      <c r="Y379" s="20">
        <v>128</v>
      </c>
      <c r="Z379" s="20">
        <v>124</v>
      </c>
      <c r="AA379" s="20">
        <v>149</v>
      </c>
      <c r="AB379" s="20">
        <v>146</v>
      </c>
      <c r="AC379" s="20">
        <v>137</v>
      </c>
      <c r="AD379" s="20">
        <v>193</v>
      </c>
      <c r="AE379" s="20">
        <v>218</v>
      </c>
      <c r="AF379" s="20">
        <v>233</v>
      </c>
      <c r="AG379" s="20">
        <v>224</v>
      </c>
      <c r="AH379" s="20">
        <v>183</v>
      </c>
      <c r="AI379" s="20">
        <v>201</v>
      </c>
      <c r="AJ379" s="20">
        <v>192</v>
      </c>
      <c r="AK379" s="20"/>
      <c r="AL379" s="51"/>
      <c r="AM379" s="51"/>
      <c r="AN379" s="51"/>
    </row>
    <row r="380" spans="1:40" x14ac:dyDescent="0.25">
      <c r="A380" t="s">
        <v>441</v>
      </c>
      <c r="B380" s="20">
        <v>544</v>
      </c>
      <c r="C380" s="20">
        <v>556</v>
      </c>
      <c r="D380" s="20">
        <v>495</v>
      </c>
      <c r="E380" s="20">
        <v>367</v>
      </c>
      <c r="F380" s="20">
        <v>361</v>
      </c>
      <c r="G380" s="20">
        <v>398</v>
      </c>
      <c r="H380" s="20">
        <v>383</v>
      </c>
      <c r="I380" s="20">
        <v>397</v>
      </c>
      <c r="J380" s="20">
        <v>328</v>
      </c>
      <c r="K380" s="20">
        <v>314</v>
      </c>
      <c r="L380" s="20">
        <v>307</v>
      </c>
      <c r="M380" s="20">
        <v>324</v>
      </c>
      <c r="N380" s="20">
        <v>507</v>
      </c>
      <c r="O380" s="20">
        <v>525</v>
      </c>
      <c r="P380" s="20">
        <v>436</v>
      </c>
      <c r="Q380" s="20">
        <v>308</v>
      </c>
      <c r="R380" s="20">
        <v>311</v>
      </c>
      <c r="S380" s="20">
        <v>307</v>
      </c>
      <c r="T380" s="20">
        <v>315</v>
      </c>
      <c r="U380" s="20">
        <v>299</v>
      </c>
      <c r="V380" s="20">
        <v>260</v>
      </c>
      <c r="W380" s="20">
        <v>260</v>
      </c>
      <c r="X380" s="20">
        <v>245</v>
      </c>
      <c r="Y380" s="20">
        <v>292</v>
      </c>
      <c r="Z380" s="20">
        <v>402</v>
      </c>
      <c r="AA380" s="20">
        <v>430</v>
      </c>
      <c r="AB380" s="20">
        <v>402</v>
      </c>
      <c r="AC380" s="20">
        <v>320</v>
      </c>
      <c r="AD380" s="20">
        <v>356</v>
      </c>
      <c r="AE380" s="20">
        <v>365</v>
      </c>
      <c r="AF380" s="20">
        <v>458</v>
      </c>
      <c r="AG380" s="20">
        <v>427</v>
      </c>
      <c r="AH380" s="20">
        <v>302</v>
      </c>
      <c r="AI380" s="20">
        <v>322</v>
      </c>
      <c r="AJ380" s="20">
        <v>338</v>
      </c>
      <c r="AK380" s="20"/>
      <c r="AL380" s="51"/>
      <c r="AM380" s="51"/>
      <c r="AN380" s="51"/>
    </row>
    <row r="381" spans="1:40" x14ac:dyDescent="0.25">
      <c r="A381" t="s">
        <v>442</v>
      </c>
      <c r="B381" s="20">
        <v>260</v>
      </c>
      <c r="C381" s="20">
        <v>222</v>
      </c>
      <c r="D381" s="20">
        <v>216</v>
      </c>
      <c r="E381" s="20">
        <v>200</v>
      </c>
      <c r="F381" s="20">
        <v>223</v>
      </c>
      <c r="G381" s="20">
        <v>256</v>
      </c>
      <c r="H381" s="20">
        <v>252</v>
      </c>
      <c r="I381" s="20">
        <v>253</v>
      </c>
      <c r="J381" s="20">
        <v>249</v>
      </c>
      <c r="K381" s="20">
        <v>243</v>
      </c>
      <c r="L381" s="20">
        <v>224</v>
      </c>
      <c r="M381" s="20">
        <v>219</v>
      </c>
      <c r="N381" s="20">
        <v>284</v>
      </c>
      <c r="O381" s="20">
        <v>256</v>
      </c>
      <c r="P381" s="20">
        <v>242</v>
      </c>
      <c r="Q381" s="20">
        <v>203</v>
      </c>
      <c r="R381" s="20">
        <v>232</v>
      </c>
      <c r="S381" s="20">
        <v>258</v>
      </c>
      <c r="T381" s="20">
        <v>258</v>
      </c>
      <c r="U381" s="20">
        <v>250</v>
      </c>
      <c r="V381" s="20">
        <v>219</v>
      </c>
      <c r="W381" s="20">
        <v>222</v>
      </c>
      <c r="X381" s="20">
        <v>196</v>
      </c>
      <c r="Y381" s="20">
        <v>198</v>
      </c>
      <c r="Z381" s="20">
        <v>211</v>
      </c>
      <c r="AA381" s="20">
        <v>213</v>
      </c>
      <c r="AB381" s="20">
        <v>204</v>
      </c>
      <c r="AC381" s="20">
        <v>197</v>
      </c>
      <c r="AD381" s="20">
        <v>266</v>
      </c>
      <c r="AE381" s="20">
        <v>305</v>
      </c>
      <c r="AF381" s="20">
        <v>363</v>
      </c>
      <c r="AG381" s="20">
        <v>366</v>
      </c>
      <c r="AH381" s="20">
        <v>305</v>
      </c>
      <c r="AI381" s="20">
        <v>323</v>
      </c>
      <c r="AJ381" s="20">
        <v>319</v>
      </c>
      <c r="AK381" s="20"/>
      <c r="AL381" s="51"/>
      <c r="AM381" s="51"/>
      <c r="AN381" s="51"/>
    </row>
    <row r="382" spans="1:40" x14ac:dyDescent="0.25">
      <c r="A382" t="s">
        <v>443</v>
      </c>
      <c r="B382" s="20">
        <v>1549</v>
      </c>
      <c r="C382" s="20">
        <v>1462</v>
      </c>
      <c r="D382" s="20">
        <v>1283</v>
      </c>
      <c r="E382" s="20">
        <v>1156</v>
      </c>
      <c r="F382" s="20">
        <v>1186</v>
      </c>
      <c r="G382" s="20">
        <v>1265</v>
      </c>
      <c r="H382" s="20">
        <v>1218</v>
      </c>
      <c r="I382" s="20">
        <v>1235</v>
      </c>
      <c r="J382" s="20">
        <v>1172</v>
      </c>
      <c r="K382" s="20">
        <v>1125</v>
      </c>
      <c r="L382" s="20">
        <v>1066</v>
      </c>
      <c r="M382" s="20">
        <v>1100</v>
      </c>
      <c r="N382" s="20">
        <v>1380</v>
      </c>
      <c r="O382" s="20">
        <v>1373</v>
      </c>
      <c r="P382" s="20">
        <v>1211</v>
      </c>
      <c r="Q382" s="20">
        <v>897</v>
      </c>
      <c r="R382" s="20">
        <v>1027</v>
      </c>
      <c r="S382" s="20">
        <v>1087</v>
      </c>
      <c r="T382" s="20">
        <v>1058</v>
      </c>
      <c r="U382" s="20">
        <v>1030</v>
      </c>
      <c r="V382" s="20">
        <v>984</v>
      </c>
      <c r="W382" s="20">
        <v>986</v>
      </c>
      <c r="X382" s="20">
        <v>956</v>
      </c>
      <c r="Y382" s="20">
        <v>1056</v>
      </c>
      <c r="Z382" s="20">
        <v>1177</v>
      </c>
      <c r="AA382" s="20">
        <v>1167</v>
      </c>
      <c r="AB382" s="20">
        <v>1162</v>
      </c>
      <c r="AC382" s="20">
        <v>1011</v>
      </c>
      <c r="AD382" s="20">
        <v>1228</v>
      </c>
      <c r="AE382" s="20">
        <v>1316</v>
      </c>
      <c r="AF382" s="20">
        <v>1512</v>
      </c>
      <c r="AG382" s="20">
        <v>1509</v>
      </c>
      <c r="AH382" s="20">
        <v>1251</v>
      </c>
      <c r="AI382" s="20">
        <v>1304</v>
      </c>
      <c r="AJ382" s="20">
        <v>1363</v>
      </c>
      <c r="AK382" s="20"/>
      <c r="AL382" s="51"/>
      <c r="AM382" s="51"/>
      <c r="AN382" s="51"/>
    </row>
    <row r="383" spans="1:40" x14ac:dyDescent="0.25">
      <c r="A383" t="s">
        <v>444</v>
      </c>
      <c r="B383" s="20">
        <v>21</v>
      </c>
      <c r="C383" s="20">
        <v>23</v>
      </c>
      <c r="D383" s="20">
        <v>20</v>
      </c>
      <c r="E383" s="20">
        <v>13</v>
      </c>
      <c r="F383" s="20">
        <v>17</v>
      </c>
      <c r="G383" s="20">
        <v>27</v>
      </c>
      <c r="H383" s="20">
        <v>26</v>
      </c>
      <c r="I383" s="20">
        <v>24</v>
      </c>
      <c r="J383" s="20">
        <v>24</v>
      </c>
      <c r="K383" s="20">
        <v>18</v>
      </c>
      <c r="L383" s="20">
        <v>13</v>
      </c>
      <c r="M383" s="20">
        <v>19</v>
      </c>
      <c r="N383" s="20">
        <v>23</v>
      </c>
      <c r="O383" s="20">
        <v>25</v>
      </c>
      <c r="P383" s="20">
        <v>18</v>
      </c>
      <c r="Q383" s="20">
        <v>11</v>
      </c>
      <c r="R383" s="20">
        <v>15</v>
      </c>
      <c r="S383" s="20">
        <v>23</v>
      </c>
      <c r="T383" s="20">
        <v>25</v>
      </c>
      <c r="U383" s="20">
        <v>24</v>
      </c>
      <c r="V383" s="20">
        <v>19</v>
      </c>
      <c r="W383" s="20">
        <v>23</v>
      </c>
      <c r="X383" s="20">
        <v>20</v>
      </c>
      <c r="Y383" s="20">
        <v>20</v>
      </c>
      <c r="Z383" s="20">
        <v>23</v>
      </c>
      <c r="AA383" s="20">
        <v>24</v>
      </c>
      <c r="AB383" s="20">
        <v>25</v>
      </c>
      <c r="AC383" s="20">
        <v>16</v>
      </c>
      <c r="AD383" s="20">
        <v>23</v>
      </c>
      <c r="AE383" s="20">
        <v>32</v>
      </c>
      <c r="AF383" s="20">
        <v>31</v>
      </c>
      <c r="AG383" s="20">
        <v>30</v>
      </c>
      <c r="AH383" s="20">
        <v>20</v>
      </c>
      <c r="AI383" s="20">
        <v>20</v>
      </c>
      <c r="AJ383" s="20">
        <v>24</v>
      </c>
      <c r="AK383" s="20"/>
      <c r="AL383" s="51"/>
      <c r="AM383" s="51"/>
      <c r="AN383" s="51"/>
    </row>
    <row r="384" spans="1:40" x14ac:dyDescent="0.25">
      <c r="A384" t="s">
        <v>445</v>
      </c>
      <c r="B384" s="20">
        <v>458</v>
      </c>
      <c r="C384" s="20">
        <v>454</v>
      </c>
      <c r="D384" s="20">
        <v>431</v>
      </c>
      <c r="E384" s="20">
        <v>329</v>
      </c>
      <c r="F384" s="20">
        <v>315</v>
      </c>
      <c r="G384" s="20">
        <v>356</v>
      </c>
      <c r="H384" s="20">
        <v>385</v>
      </c>
      <c r="I384" s="20">
        <v>367</v>
      </c>
      <c r="J384" s="20">
        <v>305</v>
      </c>
      <c r="K384" s="20">
        <v>290</v>
      </c>
      <c r="L384" s="20">
        <v>275</v>
      </c>
      <c r="M384" s="20">
        <v>311</v>
      </c>
      <c r="N384" s="20">
        <v>389</v>
      </c>
      <c r="O384" s="20">
        <v>390</v>
      </c>
      <c r="P384" s="20">
        <v>395</v>
      </c>
      <c r="Q384" s="20">
        <v>282</v>
      </c>
      <c r="R384" s="20">
        <v>293</v>
      </c>
      <c r="S384" s="20">
        <v>333</v>
      </c>
      <c r="T384" s="20">
        <v>341</v>
      </c>
      <c r="U384" s="20">
        <v>323</v>
      </c>
      <c r="V384" s="20">
        <v>278</v>
      </c>
      <c r="W384" s="20">
        <v>291</v>
      </c>
      <c r="X384" s="20">
        <v>283</v>
      </c>
      <c r="Y384" s="20">
        <v>318</v>
      </c>
      <c r="Z384" s="20">
        <v>352</v>
      </c>
      <c r="AA384" s="20">
        <v>376</v>
      </c>
      <c r="AB384" s="20">
        <v>360</v>
      </c>
      <c r="AC384" s="20">
        <v>308</v>
      </c>
      <c r="AD384" s="20">
        <v>339</v>
      </c>
      <c r="AE384" s="20">
        <v>388</v>
      </c>
      <c r="AF384" s="20">
        <v>434</v>
      </c>
      <c r="AG384" s="20">
        <v>422</v>
      </c>
      <c r="AH384" s="20">
        <v>347</v>
      </c>
      <c r="AI384" s="20">
        <v>369</v>
      </c>
      <c r="AJ384" s="20">
        <v>405</v>
      </c>
      <c r="AK384" s="20"/>
      <c r="AL384" s="51"/>
      <c r="AM384" s="51"/>
      <c r="AN384" s="51"/>
    </row>
    <row r="385" spans="1:40" x14ac:dyDescent="0.25">
      <c r="A385" t="s">
        <v>446</v>
      </c>
      <c r="B385" s="20">
        <v>335</v>
      </c>
      <c r="C385" s="20">
        <v>314</v>
      </c>
      <c r="D385" s="20">
        <v>283</v>
      </c>
      <c r="E385" s="20">
        <v>219</v>
      </c>
      <c r="F385" s="20">
        <v>224</v>
      </c>
      <c r="G385" s="20">
        <v>254</v>
      </c>
      <c r="H385" s="20">
        <v>258</v>
      </c>
      <c r="I385" s="20">
        <v>244</v>
      </c>
      <c r="J385" s="20">
        <v>217</v>
      </c>
      <c r="K385" s="20">
        <v>232</v>
      </c>
      <c r="L385" s="20">
        <v>212</v>
      </c>
      <c r="M385" s="20">
        <v>219</v>
      </c>
      <c r="N385" s="20">
        <v>292</v>
      </c>
      <c r="O385" s="20">
        <v>306</v>
      </c>
      <c r="P385" s="20">
        <v>265</v>
      </c>
      <c r="Q385" s="20">
        <v>184</v>
      </c>
      <c r="R385" s="20">
        <v>219</v>
      </c>
      <c r="S385" s="20">
        <v>262</v>
      </c>
      <c r="T385" s="20">
        <v>268</v>
      </c>
      <c r="U385" s="20">
        <v>242</v>
      </c>
      <c r="V385" s="20">
        <v>215</v>
      </c>
      <c r="W385" s="20">
        <v>218</v>
      </c>
      <c r="X385" s="20">
        <v>213</v>
      </c>
      <c r="Y385" s="20">
        <v>246</v>
      </c>
      <c r="Z385" s="20">
        <v>256</v>
      </c>
      <c r="AA385" s="20">
        <v>268</v>
      </c>
      <c r="AB385" s="20">
        <v>268</v>
      </c>
      <c r="AC385" s="20">
        <v>208</v>
      </c>
      <c r="AD385" s="20">
        <v>240</v>
      </c>
      <c r="AE385" s="20">
        <v>273</v>
      </c>
      <c r="AF385" s="20">
        <v>318</v>
      </c>
      <c r="AG385" s="20">
        <v>302</v>
      </c>
      <c r="AH385" s="20">
        <v>224</v>
      </c>
      <c r="AI385" s="20">
        <v>238</v>
      </c>
      <c r="AJ385" s="20">
        <v>247</v>
      </c>
      <c r="AK385" s="20"/>
      <c r="AL385" s="51"/>
      <c r="AM385" s="51"/>
      <c r="AN385" s="51"/>
    </row>
    <row r="386" spans="1:40" x14ac:dyDescent="0.25">
      <c r="A386" t="s">
        <v>447</v>
      </c>
      <c r="B386" s="20">
        <v>89</v>
      </c>
      <c r="C386" s="20">
        <v>93</v>
      </c>
      <c r="D386" s="20">
        <v>87</v>
      </c>
      <c r="E386" s="20">
        <v>68</v>
      </c>
      <c r="F386" s="20">
        <v>50</v>
      </c>
      <c r="G386" s="20">
        <v>59</v>
      </c>
      <c r="H386" s="20">
        <v>47</v>
      </c>
      <c r="I386" s="20">
        <v>49</v>
      </c>
      <c r="J386" s="20">
        <v>48</v>
      </c>
      <c r="K386" s="20">
        <v>52</v>
      </c>
      <c r="L386" s="20">
        <v>50</v>
      </c>
      <c r="M386" s="20">
        <v>55</v>
      </c>
      <c r="N386" s="20">
        <v>60</v>
      </c>
      <c r="O386" s="20">
        <v>79</v>
      </c>
      <c r="P386" s="20">
        <v>62</v>
      </c>
      <c r="Q386" s="20">
        <v>41</v>
      </c>
      <c r="R386" s="20">
        <v>42</v>
      </c>
      <c r="S386" s="20">
        <v>38</v>
      </c>
      <c r="T386" s="20">
        <v>36</v>
      </c>
      <c r="U386" s="20">
        <v>29</v>
      </c>
      <c r="V386" s="20">
        <v>28</v>
      </c>
      <c r="W386" s="20">
        <v>36</v>
      </c>
      <c r="X386" s="20">
        <v>44</v>
      </c>
      <c r="Y386" s="20">
        <v>52</v>
      </c>
      <c r="Z386" s="20">
        <v>55</v>
      </c>
      <c r="AA386" s="20">
        <v>56</v>
      </c>
      <c r="AB386" s="20">
        <v>55</v>
      </c>
      <c r="AC386" s="20">
        <v>55</v>
      </c>
      <c r="AD386" s="20">
        <v>62</v>
      </c>
      <c r="AE386" s="20">
        <v>60</v>
      </c>
      <c r="AF386" s="20">
        <v>68</v>
      </c>
      <c r="AG386" s="20">
        <v>63</v>
      </c>
      <c r="AH386" s="20">
        <v>52</v>
      </c>
      <c r="AI386" s="20">
        <v>59</v>
      </c>
      <c r="AJ386" s="20">
        <v>74</v>
      </c>
      <c r="AK386" s="20"/>
      <c r="AL386" s="51"/>
      <c r="AM386" s="51"/>
      <c r="AN386" s="51"/>
    </row>
    <row r="387" spans="1:40" x14ac:dyDescent="0.25">
      <c r="A387" t="s">
        <v>448</v>
      </c>
      <c r="B387" s="20">
        <v>131</v>
      </c>
      <c r="C387" s="20">
        <v>106</v>
      </c>
      <c r="D387" s="20">
        <v>101</v>
      </c>
      <c r="E387" s="20">
        <v>88</v>
      </c>
      <c r="F387" s="20">
        <v>96</v>
      </c>
      <c r="G387" s="20">
        <v>140</v>
      </c>
      <c r="H387" s="20">
        <v>116</v>
      </c>
      <c r="I387" s="20">
        <v>119</v>
      </c>
      <c r="J387" s="20">
        <v>111</v>
      </c>
      <c r="K387" s="20">
        <v>113</v>
      </c>
      <c r="L387" s="20">
        <v>110</v>
      </c>
      <c r="M387" s="20">
        <v>105</v>
      </c>
      <c r="N387" s="20">
        <v>124</v>
      </c>
      <c r="O387" s="20">
        <v>109</v>
      </c>
      <c r="P387" s="20">
        <v>92</v>
      </c>
      <c r="Q387" s="20">
        <v>73</v>
      </c>
      <c r="R387" s="20">
        <v>88</v>
      </c>
      <c r="S387" s="20">
        <v>118</v>
      </c>
      <c r="T387" s="20">
        <v>108</v>
      </c>
      <c r="U387" s="20">
        <v>116</v>
      </c>
      <c r="V387" s="20">
        <v>100</v>
      </c>
      <c r="W387" s="20">
        <v>99</v>
      </c>
      <c r="X387" s="20">
        <v>88</v>
      </c>
      <c r="Y387" s="20">
        <v>104</v>
      </c>
      <c r="Z387" s="20">
        <v>105</v>
      </c>
      <c r="AA387" s="20">
        <v>111</v>
      </c>
      <c r="AB387" s="20">
        <v>107</v>
      </c>
      <c r="AC387" s="20">
        <v>85</v>
      </c>
      <c r="AD387" s="20">
        <v>117</v>
      </c>
      <c r="AE387" s="20">
        <v>137</v>
      </c>
      <c r="AF387" s="20">
        <v>154</v>
      </c>
      <c r="AG387" s="20">
        <v>162</v>
      </c>
      <c r="AH387" s="20">
        <v>117</v>
      </c>
      <c r="AI387" s="20">
        <v>128</v>
      </c>
      <c r="AJ387" s="20">
        <v>128</v>
      </c>
      <c r="AK387" s="20"/>
      <c r="AL387" s="51"/>
      <c r="AM387" s="51"/>
      <c r="AN387" s="51"/>
    </row>
    <row r="388" spans="1:40" x14ac:dyDescent="0.25">
      <c r="A388" t="s">
        <v>449</v>
      </c>
      <c r="B388" s="20">
        <v>478</v>
      </c>
      <c r="C388" s="20">
        <v>454</v>
      </c>
      <c r="D388" s="20">
        <v>445</v>
      </c>
      <c r="E388" s="20">
        <v>362</v>
      </c>
      <c r="F388" s="20">
        <v>386</v>
      </c>
      <c r="G388" s="20">
        <v>421</v>
      </c>
      <c r="H388" s="20">
        <v>417</v>
      </c>
      <c r="I388" s="20">
        <v>422</v>
      </c>
      <c r="J388" s="20">
        <v>374</v>
      </c>
      <c r="K388" s="20">
        <v>377</v>
      </c>
      <c r="L388" s="20">
        <v>345</v>
      </c>
      <c r="M388" s="20">
        <v>358</v>
      </c>
      <c r="N388" s="20">
        <v>446</v>
      </c>
      <c r="O388" s="20">
        <v>446</v>
      </c>
      <c r="P388" s="20">
        <v>407</v>
      </c>
      <c r="Q388" s="20">
        <v>334</v>
      </c>
      <c r="R388" s="20">
        <v>399</v>
      </c>
      <c r="S388" s="20">
        <v>420</v>
      </c>
      <c r="T388" s="20">
        <v>392</v>
      </c>
      <c r="U388" s="20">
        <v>387</v>
      </c>
      <c r="V388" s="20">
        <v>349</v>
      </c>
      <c r="W388" s="20">
        <v>354</v>
      </c>
      <c r="X388" s="20">
        <v>331</v>
      </c>
      <c r="Y388" s="20">
        <v>365</v>
      </c>
      <c r="Z388" s="20">
        <v>395</v>
      </c>
      <c r="AA388" s="20">
        <v>397</v>
      </c>
      <c r="AB388" s="20">
        <v>401</v>
      </c>
      <c r="AC388" s="20">
        <v>340</v>
      </c>
      <c r="AD388" s="20">
        <v>446</v>
      </c>
      <c r="AE388" s="20">
        <v>473</v>
      </c>
      <c r="AF388" s="20">
        <v>557</v>
      </c>
      <c r="AG388" s="20">
        <v>568</v>
      </c>
      <c r="AH388" s="20">
        <v>480</v>
      </c>
      <c r="AI388" s="20">
        <v>478</v>
      </c>
      <c r="AJ388" s="20">
        <v>504</v>
      </c>
      <c r="AK388" s="20"/>
      <c r="AL388" s="51"/>
      <c r="AM388" s="51"/>
      <c r="AN388" s="51"/>
    </row>
    <row r="389" spans="1:40" x14ac:dyDescent="0.25">
      <c r="A389" t="s">
        <v>450</v>
      </c>
      <c r="B389" s="20">
        <v>262</v>
      </c>
      <c r="C389" s="20">
        <v>227</v>
      </c>
      <c r="D389" s="20">
        <v>217</v>
      </c>
      <c r="E389" s="20">
        <v>169</v>
      </c>
      <c r="F389" s="20">
        <v>183</v>
      </c>
      <c r="G389" s="20">
        <v>215</v>
      </c>
      <c r="H389" s="20">
        <v>216</v>
      </c>
      <c r="I389" s="20">
        <v>214</v>
      </c>
      <c r="J389" s="20">
        <v>152</v>
      </c>
      <c r="K389" s="20">
        <v>155</v>
      </c>
      <c r="L389" s="20">
        <v>148</v>
      </c>
      <c r="M389" s="20">
        <v>162</v>
      </c>
      <c r="N389" s="20">
        <v>226</v>
      </c>
      <c r="O389" s="20">
        <v>226</v>
      </c>
      <c r="P389" s="20">
        <v>204</v>
      </c>
      <c r="Q389" s="20">
        <v>155</v>
      </c>
      <c r="R389" s="20">
        <v>165</v>
      </c>
      <c r="S389" s="20">
        <v>197</v>
      </c>
      <c r="T389" s="20">
        <v>188</v>
      </c>
      <c r="U389" s="20">
        <v>188</v>
      </c>
      <c r="V389" s="20">
        <v>164</v>
      </c>
      <c r="W389" s="20">
        <v>168</v>
      </c>
      <c r="X389" s="20">
        <v>154</v>
      </c>
      <c r="Y389" s="20">
        <v>178</v>
      </c>
      <c r="Z389" s="20">
        <v>198</v>
      </c>
      <c r="AA389" s="20">
        <v>216</v>
      </c>
      <c r="AB389" s="20">
        <v>207</v>
      </c>
      <c r="AC389" s="20">
        <v>181</v>
      </c>
      <c r="AD389" s="20">
        <v>196</v>
      </c>
      <c r="AE389" s="20">
        <v>215</v>
      </c>
      <c r="AF389" s="20">
        <v>284</v>
      </c>
      <c r="AG389" s="20">
        <v>279</v>
      </c>
      <c r="AH389" s="20">
        <v>212</v>
      </c>
      <c r="AI389" s="20">
        <v>217</v>
      </c>
      <c r="AJ389" s="20">
        <v>235</v>
      </c>
      <c r="AK389" s="20"/>
      <c r="AL389" s="51"/>
      <c r="AM389" s="51"/>
      <c r="AN389" s="51"/>
    </row>
    <row r="390" spans="1:40" x14ac:dyDescent="0.25">
      <c r="A390" t="s">
        <v>451</v>
      </c>
      <c r="B390" s="20">
        <v>322</v>
      </c>
      <c r="C390" s="20">
        <v>273</v>
      </c>
      <c r="D390" s="20">
        <v>271</v>
      </c>
      <c r="E390" s="20">
        <v>265</v>
      </c>
      <c r="F390" s="20">
        <v>305</v>
      </c>
      <c r="G390" s="20">
        <v>372</v>
      </c>
      <c r="H390" s="20">
        <v>359</v>
      </c>
      <c r="I390" s="20">
        <v>334</v>
      </c>
      <c r="J390" s="20">
        <v>302</v>
      </c>
      <c r="K390" s="20">
        <v>303</v>
      </c>
      <c r="L390" s="20">
        <v>294</v>
      </c>
      <c r="M390" s="20">
        <v>285</v>
      </c>
      <c r="N390" s="20">
        <v>323</v>
      </c>
      <c r="O390" s="20">
        <v>319</v>
      </c>
      <c r="P390" s="20">
        <v>281</v>
      </c>
      <c r="Q390" s="20">
        <v>246</v>
      </c>
      <c r="R390" s="20">
        <v>297</v>
      </c>
      <c r="S390" s="20">
        <v>346</v>
      </c>
      <c r="T390" s="20">
        <v>322</v>
      </c>
      <c r="U390" s="20">
        <v>324</v>
      </c>
      <c r="V390" s="20">
        <v>300</v>
      </c>
      <c r="W390" s="20">
        <v>311</v>
      </c>
      <c r="X390" s="20">
        <v>292</v>
      </c>
      <c r="Y390" s="20">
        <v>308</v>
      </c>
      <c r="Z390" s="20">
        <v>304</v>
      </c>
      <c r="AA390" s="20">
        <v>318</v>
      </c>
      <c r="AB390" s="20">
        <v>316</v>
      </c>
      <c r="AC390" s="20">
        <v>304</v>
      </c>
      <c r="AD390" s="20">
        <v>393</v>
      </c>
      <c r="AE390" s="20">
        <v>433</v>
      </c>
      <c r="AF390" s="20">
        <v>484</v>
      </c>
      <c r="AG390" s="20">
        <v>483</v>
      </c>
      <c r="AH390" s="20">
        <v>395</v>
      </c>
      <c r="AI390" s="20">
        <v>400</v>
      </c>
      <c r="AJ390" s="20">
        <v>401</v>
      </c>
      <c r="AK390" s="20"/>
      <c r="AL390" s="51"/>
      <c r="AM390" s="51"/>
      <c r="AN390" s="51"/>
    </row>
    <row r="391" spans="1:40" x14ac:dyDescent="0.25">
      <c r="A391" t="s">
        <v>452</v>
      </c>
      <c r="B391" s="20">
        <v>21</v>
      </c>
      <c r="C391" s="20">
        <v>20</v>
      </c>
      <c r="D391" s="20">
        <v>22</v>
      </c>
      <c r="E391" s="20">
        <v>13</v>
      </c>
      <c r="F391" s="20">
        <v>14</v>
      </c>
      <c r="G391" s="20">
        <v>18</v>
      </c>
      <c r="H391" s="20">
        <v>26</v>
      </c>
      <c r="I391" s="20">
        <v>22</v>
      </c>
      <c r="J391" s="20">
        <v>12</v>
      </c>
      <c r="K391" s="20">
        <v>12</v>
      </c>
      <c r="L391" s="20">
        <v>22</v>
      </c>
      <c r="M391" s="20">
        <v>21</v>
      </c>
      <c r="N391" s="20">
        <v>25</v>
      </c>
      <c r="O391" s="20">
        <v>27</v>
      </c>
      <c r="P391" s="20">
        <v>25</v>
      </c>
      <c r="Q391" s="20">
        <v>12</v>
      </c>
      <c r="R391" s="20">
        <v>13</v>
      </c>
      <c r="S391" s="20">
        <v>12</v>
      </c>
      <c r="T391" s="20">
        <v>10</v>
      </c>
      <c r="U391" s="20">
        <v>12</v>
      </c>
      <c r="V391" s="20">
        <v>11</v>
      </c>
      <c r="W391" s="20">
        <v>13</v>
      </c>
      <c r="X391" s="20">
        <v>17</v>
      </c>
      <c r="Y391" s="20">
        <v>18</v>
      </c>
      <c r="Z391" s="20">
        <v>22</v>
      </c>
      <c r="AA391" s="20">
        <v>23</v>
      </c>
      <c r="AB391" s="20">
        <v>21</v>
      </c>
      <c r="AC391" s="20">
        <v>15</v>
      </c>
      <c r="AD391" s="20">
        <v>12</v>
      </c>
      <c r="AE391" s="20">
        <v>12</v>
      </c>
      <c r="AF391" s="20">
        <v>18</v>
      </c>
      <c r="AG391" s="20">
        <v>14</v>
      </c>
      <c r="AH391" s="20">
        <v>11</v>
      </c>
      <c r="AI391" s="20">
        <v>14</v>
      </c>
      <c r="AJ391" s="20">
        <v>16</v>
      </c>
      <c r="AK391" s="20"/>
      <c r="AL391" s="51"/>
      <c r="AM391" s="51"/>
      <c r="AN391" s="51"/>
    </row>
    <row r="392" spans="1:40" x14ac:dyDescent="0.25">
      <c r="A392" t="s">
        <v>453</v>
      </c>
      <c r="B392" s="20">
        <v>446</v>
      </c>
      <c r="C392" s="20">
        <v>430</v>
      </c>
      <c r="D392" s="20">
        <v>375</v>
      </c>
      <c r="E392" s="20">
        <v>348</v>
      </c>
      <c r="F392" s="20">
        <v>360</v>
      </c>
      <c r="G392" s="20">
        <v>389</v>
      </c>
      <c r="H392" s="20">
        <v>365</v>
      </c>
      <c r="I392" s="20">
        <v>339</v>
      </c>
      <c r="J392" s="20">
        <v>333</v>
      </c>
      <c r="K392" s="20">
        <v>321</v>
      </c>
      <c r="L392" s="20">
        <v>308</v>
      </c>
      <c r="M392" s="20">
        <v>323</v>
      </c>
      <c r="N392" s="20">
        <v>377</v>
      </c>
      <c r="O392" s="20">
        <v>368</v>
      </c>
      <c r="P392" s="20">
        <v>346</v>
      </c>
      <c r="Q392" s="20">
        <v>276</v>
      </c>
      <c r="R392" s="20">
        <v>324</v>
      </c>
      <c r="S392" s="20">
        <v>358</v>
      </c>
      <c r="T392" s="20">
        <v>353</v>
      </c>
      <c r="U392" s="20">
        <v>347</v>
      </c>
      <c r="V392" s="20">
        <v>312</v>
      </c>
      <c r="W392" s="20">
        <v>319</v>
      </c>
      <c r="X392" s="20">
        <v>289</v>
      </c>
      <c r="Y392" s="20">
        <v>321</v>
      </c>
      <c r="Z392" s="20">
        <v>330</v>
      </c>
      <c r="AA392" s="20">
        <v>320</v>
      </c>
      <c r="AB392" s="20">
        <v>320</v>
      </c>
      <c r="AC392" s="20">
        <v>281</v>
      </c>
      <c r="AD392" s="20">
        <v>385</v>
      </c>
      <c r="AE392" s="20">
        <v>402</v>
      </c>
      <c r="AF392" s="20">
        <v>444</v>
      </c>
      <c r="AG392" s="20">
        <v>437</v>
      </c>
      <c r="AH392" s="20">
        <v>346</v>
      </c>
      <c r="AI392" s="20">
        <v>389</v>
      </c>
      <c r="AJ392" s="20">
        <v>412</v>
      </c>
      <c r="AK392" s="20"/>
      <c r="AL392" s="51"/>
      <c r="AM392" s="51"/>
      <c r="AN392" s="51"/>
    </row>
    <row r="393" spans="1:40" x14ac:dyDescent="0.25">
      <c r="A393" t="s">
        <v>454</v>
      </c>
      <c r="B393" s="20">
        <v>950</v>
      </c>
      <c r="C393" s="20">
        <v>909</v>
      </c>
      <c r="D393" s="20">
        <v>812</v>
      </c>
      <c r="E393" s="20">
        <v>706</v>
      </c>
      <c r="F393" s="20">
        <v>792</v>
      </c>
      <c r="G393" s="20">
        <v>826</v>
      </c>
      <c r="H393" s="20">
        <v>830</v>
      </c>
      <c r="I393" s="20">
        <v>747</v>
      </c>
      <c r="J393" s="20">
        <v>739</v>
      </c>
      <c r="K393" s="20">
        <v>717</v>
      </c>
      <c r="L393" s="20">
        <v>652</v>
      </c>
      <c r="M393" s="20">
        <v>693</v>
      </c>
      <c r="N393" s="20">
        <v>828</v>
      </c>
      <c r="O393" s="20">
        <v>825</v>
      </c>
      <c r="P393" s="20">
        <v>775</v>
      </c>
      <c r="Q393" s="20">
        <v>628</v>
      </c>
      <c r="R393" s="20">
        <v>717</v>
      </c>
      <c r="S393" s="20">
        <v>764</v>
      </c>
      <c r="T393" s="20">
        <v>775</v>
      </c>
      <c r="U393" s="20">
        <v>756</v>
      </c>
      <c r="V393" s="20">
        <v>710</v>
      </c>
      <c r="W393" s="20">
        <v>683</v>
      </c>
      <c r="X393" s="20">
        <v>611</v>
      </c>
      <c r="Y393" s="20">
        <v>657</v>
      </c>
      <c r="Z393" s="20">
        <v>749</v>
      </c>
      <c r="AA393" s="20">
        <v>782</v>
      </c>
      <c r="AB393" s="20">
        <v>767</v>
      </c>
      <c r="AC393" s="20">
        <v>685</v>
      </c>
      <c r="AD393" s="20">
        <v>843</v>
      </c>
      <c r="AE393" s="20">
        <v>921</v>
      </c>
      <c r="AF393" s="20">
        <v>1036</v>
      </c>
      <c r="AG393" s="20">
        <v>1024</v>
      </c>
      <c r="AH393" s="20">
        <v>794</v>
      </c>
      <c r="AI393" s="20">
        <v>856</v>
      </c>
      <c r="AJ393" s="20">
        <v>907</v>
      </c>
      <c r="AK393" s="20"/>
      <c r="AL393" s="51"/>
      <c r="AM393" s="51"/>
      <c r="AN393" s="51"/>
    </row>
    <row r="394" spans="1:40" x14ac:dyDescent="0.25">
      <c r="A394" t="s">
        <v>455</v>
      </c>
      <c r="B394" s="20">
        <v>20679</v>
      </c>
      <c r="C394" s="20">
        <v>19573</v>
      </c>
      <c r="D394" s="20">
        <v>17572</v>
      </c>
      <c r="E394" s="20">
        <v>15088</v>
      </c>
      <c r="F394" s="20">
        <v>15708</v>
      </c>
      <c r="G394" s="20">
        <v>17935</v>
      </c>
      <c r="H394" s="20">
        <v>18212</v>
      </c>
      <c r="I394" s="20">
        <v>18056</v>
      </c>
      <c r="J394" s="20">
        <v>15606</v>
      </c>
      <c r="K394" s="20">
        <v>15007</v>
      </c>
      <c r="L394" s="20">
        <v>14232</v>
      </c>
      <c r="M394" s="20">
        <v>14899</v>
      </c>
      <c r="N394" s="20">
        <v>18729</v>
      </c>
      <c r="O394" s="20">
        <v>19252</v>
      </c>
      <c r="P394" s="20">
        <v>17472</v>
      </c>
      <c r="Q394" s="20">
        <v>13070</v>
      </c>
      <c r="R394" s="20">
        <v>14183</v>
      </c>
      <c r="S394" s="20">
        <v>15629</v>
      </c>
      <c r="T394" s="20">
        <v>15775</v>
      </c>
      <c r="U394" s="20">
        <v>15427</v>
      </c>
      <c r="V394" s="20">
        <v>13949</v>
      </c>
      <c r="W394" s="20">
        <v>13738</v>
      </c>
      <c r="X394" s="20">
        <v>13041</v>
      </c>
      <c r="Y394" s="20">
        <v>14652</v>
      </c>
      <c r="Z394" s="20">
        <v>16030</v>
      </c>
      <c r="AA394" s="20">
        <v>16865</v>
      </c>
      <c r="AB394" s="20">
        <v>16369</v>
      </c>
      <c r="AC394" s="20">
        <v>14424</v>
      </c>
      <c r="AD394" s="20">
        <v>17190</v>
      </c>
      <c r="AE394" s="20">
        <v>18883</v>
      </c>
      <c r="AF394" s="20">
        <v>21953</v>
      </c>
      <c r="AG394" s="20">
        <v>21696</v>
      </c>
      <c r="AH394" s="20">
        <v>16730</v>
      </c>
      <c r="AI394" s="20">
        <v>17293</v>
      </c>
      <c r="AJ394" s="20">
        <v>18147</v>
      </c>
      <c r="AK394" s="20"/>
      <c r="AL394" s="51"/>
      <c r="AM394" s="51"/>
      <c r="AN394" s="51"/>
    </row>
    <row r="395" spans="1:40" x14ac:dyDescent="0.25">
      <c r="A395" t="s">
        <v>456</v>
      </c>
      <c r="B395" s="20">
        <v>4620</v>
      </c>
      <c r="C395" s="20">
        <v>4281</v>
      </c>
      <c r="D395" s="20">
        <v>3861</v>
      </c>
      <c r="E395" s="20">
        <v>3511</v>
      </c>
      <c r="F395" s="20">
        <v>3912</v>
      </c>
      <c r="G395" s="20">
        <v>4602</v>
      </c>
      <c r="H395" s="20">
        <v>4774</v>
      </c>
      <c r="I395" s="20">
        <v>4609</v>
      </c>
      <c r="J395" s="20">
        <v>3919</v>
      </c>
      <c r="K395" s="20">
        <v>3627</v>
      </c>
      <c r="L395" s="20">
        <v>3460</v>
      </c>
      <c r="M395" s="20">
        <v>3427</v>
      </c>
      <c r="N395" s="20">
        <v>4079</v>
      </c>
      <c r="O395" s="20">
        <v>4057</v>
      </c>
      <c r="P395" s="20">
        <v>3651</v>
      </c>
      <c r="Q395" s="20">
        <v>2842</v>
      </c>
      <c r="R395" s="20">
        <v>3298</v>
      </c>
      <c r="S395" s="20">
        <v>3823</v>
      </c>
      <c r="T395" s="20">
        <v>3773</v>
      </c>
      <c r="U395" s="20">
        <v>3629</v>
      </c>
      <c r="V395" s="20">
        <v>3333</v>
      </c>
      <c r="W395" s="20">
        <v>3251</v>
      </c>
      <c r="X395" s="20">
        <v>3055</v>
      </c>
      <c r="Y395" s="20">
        <v>3278</v>
      </c>
      <c r="Z395" s="20">
        <v>3444</v>
      </c>
      <c r="AA395" s="20">
        <v>3562</v>
      </c>
      <c r="AB395" s="20">
        <v>3507</v>
      </c>
      <c r="AC395" s="20">
        <v>3227</v>
      </c>
      <c r="AD395" s="20">
        <v>4112</v>
      </c>
      <c r="AE395" s="20">
        <v>4665</v>
      </c>
      <c r="AF395" s="20">
        <v>5261</v>
      </c>
      <c r="AG395" s="20">
        <v>5182</v>
      </c>
      <c r="AH395" s="20">
        <v>4108</v>
      </c>
      <c r="AI395" s="20">
        <v>4134</v>
      </c>
      <c r="AJ395" s="20">
        <v>4253</v>
      </c>
      <c r="AK395" s="20"/>
      <c r="AL395" s="51"/>
      <c r="AM395" s="51"/>
      <c r="AN395" s="51"/>
    </row>
    <row r="396" spans="1:40" x14ac:dyDescent="0.25">
      <c r="A396" t="s">
        <v>457</v>
      </c>
      <c r="B396" s="20">
        <v>16874</v>
      </c>
      <c r="C396" s="20">
        <v>15991</v>
      </c>
      <c r="D396" s="20">
        <v>14303</v>
      </c>
      <c r="E396" s="20">
        <v>12250</v>
      </c>
      <c r="F396" s="20">
        <v>12908</v>
      </c>
      <c r="G396" s="20">
        <v>14510</v>
      </c>
      <c r="H396" s="20">
        <v>14741</v>
      </c>
      <c r="I396" s="20">
        <v>14435</v>
      </c>
      <c r="J396" s="20">
        <v>12464</v>
      </c>
      <c r="K396" s="20">
        <v>12101</v>
      </c>
      <c r="L396" s="20">
        <v>11404</v>
      </c>
      <c r="M396" s="20">
        <v>11716</v>
      </c>
      <c r="N396" s="20">
        <v>14864</v>
      </c>
      <c r="O396" s="20">
        <v>15183</v>
      </c>
      <c r="P396" s="20">
        <v>13786</v>
      </c>
      <c r="Q396" s="20">
        <v>10309</v>
      </c>
      <c r="R396" s="20">
        <v>11439</v>
      </c>
      <c r="S396" s="20">
        <v>12605</v>
      </c>
      <c r="T396" s="20">
        <v>12827</v>
      </c>
      <c r="U396" s="20">
        <v>12514</v>
      </c>
      <c r="V396" s="20">
        <v>11425</v>
      </c>
      <c r="W396" s="20">
        <v>11417</v>
      </c>
      <c r="X396" s="20">
        <v>10823</v>
      </c>
      <c r="Y396" s="20">
        <v>11949</v>
      </c>
      <c r="Z396" s="20">
        <v>13255</v>
      </c>
      <c r="AA396" s="20">
        <v>13981</v>
      </c>
      <c r="AB396" s="20">
        <v>13153</v>
      </c>
      <c r="AC396" s="20">
        <v>11478</v>
      </c>
      <c r="AD396" s="20">
        <v>13767</v>
      </c>
      <c r="AE396" s="20">
        <v>14494</v>
      </c>
      <c r="AF396" s="20">
        <v>16805</v>
      </c>
      <c r="AG396" s="20">
        <v>16570</v>
      </c>
      <c r="AH396" s="20">
        <v>12792</v>
      </c>
      <c r="AI396" s="20">
        <v>13197</v>
      </c>
      <c r="AJ396" s="20">
        <v>13907</v>
      </c>
      <c r="AK396" s="20"/>
      <c r="AL396" s="51"/>
      <c r="AM396" s="51"/>
      <c r="AN396" s="51"/>
    </row>
    <row r="397" spans="1:40" x14ac:dyDescent="0.25">
      <c r="A397" t="s">
        <v>458</v>
      </c>
      <c r="B397" s="20">
        <v>14518</v>
      </c>
      <c r="C397" s="20">
        <v>13734</v>
      </c>
      <c r="D397" s="20">
        <v>12274</v>
      </c>
      <c r="E397" s="20">
        <v>10608</v>
      </c>
      <c r="F397" s="20">
        <v>11157</v>
      </c>
      <c r="G397" s="20">
        <v>12793</v>
      </c>
      <c r="H397" s="20">
        <v>13043</v>
      </c>
      <c r="I397" s="20">
        <v>12849</v>
      </c>
      <c r="J397" s="20">
        <v>11071</v>
      </c>
      <c r="K397" s="20">
        <v>10684</v>
      </c>
      <c r="L397" s="20">
        <v>10082</v>
      </c>
      <c r="M397" s="20">
        <v>10471</v>
      </c>
      <c r="N397" s="20">
        <v>13135</v>
      </c>
      <c r="O397" s="20">
        <v>13425</v>
      </c>
      <c r="P397" s="20">
        <v>12114</v>
      </c>
      <c r="Q397" s="20">
        <v>9043</v>
      </c>
      <c r="R397" s="20">
        <v>9996</v>
      </c>
      <c r="S397" s="20">
        <v>11126</v>
      </c>
      <c r="T397" s="20">
        <v>11219</v>
      </c>
      <c r="U397" s="20">
        <v>10945</v>
      </c>
      <c r="V397" s="20">
        <v>9896</v>
      </c>
      <c r="W397" s="20">
        <v>9779</v>
      </c>
      <c r="X397" s="20">
        <v>9286</v>
      </c>
      <c r="Y397" s="20">
        <v>10357</v>
      </c>
      <c r="Z397" s="20">
        <v>11222</v>
      </c>
      <c r="AA397" s="20">
        <v>11763</v>
      </c>
      <c r="AB397" s="20">
        <v>11437</v>
      </c>
      <c r="AC397" s="20">
        <v>10132</v>
      </c>
      <c r="AD397" s="20">
        <v>12170</v>
      </c>
      <c r="AE397" s="20">
        <v>13431</v>
      </c>
      <c r="AF397" s="20">
        <v>15467</v>
      </c>
      <c r="AG397" s="20">
        <v>15278</v>
      </c>
      <c r="AH397" s="20">
        <v>11781</v>
      </c>
      <c r="AI397" s="20">
        <v>12199</v>
      </c>
      <c r="AJ397" s="20">
        <v>12785</v>
      </c>
      <c r="AK397" s="20"/>
      <c r="AL397" s="51"/>
      <c r="AM397" s="51"/>
      <c r="AN397" s="51"/>
    </row>
    <row r="398" spans="1:40" x14ac:dyDescent="0.25">
      <c r="A398" t="s">
        <v>459</v>
      </c>
      <c r="B398" s="20">
        <v>26</v>
      </c>
      <c r="C398" s="20">
        <v>27</v>
      </c>
      <c r="D398" s="20">
        <v>24</v>
      </c>
      <c r="E398" s="20">
        <v>18</v>
      </c>
      <c r="F398" s="20">
        <v>17</v>
      </c>
      <c r="G398" s="20">
        <v>21</v>
      </c>
      <c r="H398" s="20">
        <v>33</v>
      </c>
      <c r="I398" s="20">
        <v>46</v>
      </c>
      <c r="J398" s="20">
        <v>25</v>
      </c>
      <c r="K398" s="20">
        <v>23</v>
      </c>
      <c r="L398" s="20">
        <v>24</v>
      </c>
      <c r="M398" s="20">
        <v>23</v>
      </c>
      <c r="N398" s="20">
        <v>26</v>
      </c>
      <c r="O398" s="20">
        <v>30</v>
      </c>
      <c r="P398" s="20">
        <v>24</v>
      </c>
      <c r="Q398" s="20">
        <v>17</v>
      </c>
      <c r="R398" s="20">
        <v>13</v>
      </c>
      <c r="S398" s="20">
        <v>19</v>
      </c>
      <c r="T398" s="20">
        <v>19</v>
      </c>
      <c r="U398" s="20">
        <v>21</v>
      </c>
      <c r="V398" s="20">
        <v>12</v>
      </c>
      <c r="W398" s="20">
        <v>10</v>
      </c>
      <c r="X398" s="20">
        <v>14</v>
      </c>
      <c r="Y398" s="20">
        <v>14</v>
      </c>
      <c r="Z398" s="20">
        <v>18</v>
      </c>
      <c r="AA398" s="20">
        <v>19</v>
      </c>
      <c r="AB398" s="20">
        <v>18</v>
      </c>
      <c r="AC398" s="20">
        <v>14</v>
      </c>
      <c r="AD398" s="20">
        <v>19</v>
      </c>
      <c r="AE398" s="20">
        <v>20</v>
      </c>
      <c r="AF398" s="20">
        <v>37</v>
      </c>
      <c r="AG398" s="20">
        <v>35</v>
      </c>
      <c r="AH398" s="20">
        <v>16</v>
      </c>
      <c r="AI398" s="20">
        <v>18</v>
      </c>
      <c r="AJ398" s="20">
        <v>24</v>
      </c>
      <c r="AK398" s="20"/>
      <c r="AL398" s="51"/>
      <c r="AM398" s="51"/>
      <c r="AN398" s="51"/>
    </row>
    <row r="399" spans="1:40" x14ac:dyDescent="0.25">
      <c r="A399" t="s">
        <v>460</v>
      </c>
      <c r="B399" s="20">
        <v>286</v>
      </c>
      <c r="C399" s="20">
        <v>287</v>
      </c>
      <c r="D399" s="20">
        <v>270</v>
      </c>
      <c r="E399" s="20">
        <v>216</v>
      </c>
      <c r="F399" s="20">
        <v>225</v>
      </c>
      <c r="G399" s="20">
        <v>244</v>
      </c>
      <c r="H399" s="20">
        <v>243</v>
      </c>
      <c r="I399" s="20">
        <v>224</v>
      </c>
      <c r="J399" s="20">
        <v>187</v>
      </c>
      <c r="K399" s="20">
        <v>185</v>
      </c>
      <c r="L399" s="20">
        <v>190</v>
      </c>
      <c r="M399" s="20">
        <v>203</v>
      </c>
      <c r="N399" s="20">
        <v>286</v>
      </c>
      <c r="O399" s="20">
        <v>276</v>
      </c>
      <c r="P399" s="20">
        <v>239</v>
      </c>
      <c r="Q399" s="20">
        <v>180</v>
      </c>
      <c r="R399" s="20">
        <v>189</v>
      </c>
      <c r="S399" s="20">
        <v>197</v>
      </c>
      <c r="T399" s="20">
        <v>200</v>
      </c>
      <c r="U399" s="20">
        <v>200</v>
      </c>
      <c r="V399" s="20">
        <v>191</v>
      </c>
      <c r="W399" s="20">
        <v>184</v>
      </c>
      <c r="X399" s="20">
        <v>162</v>
      </c>
      <c r="Y399" s="20">
        <v>185</v>
      </c>
      <c r="Z399" s="20">
        <v>209</v>
      </c>
      <c r="AA399" s="20">
        <v>219</v>
      </c>
      <c r="AB399" s="20">
        <v>213</v>
      </c>
      <c r="AC399" s="20">
        <v>201</v>
      </c>
      <c r="AD399" s="20">
        <v>248</v>
      </c>
      <c r="AE399" s="20">
        <v>261</v>
      </c>
      <c r="AF399" s="20">
        <v>289</v>
      </c>
      <c r="AG399" s="20">
        <v>280</v>
      </c>
      <c r="AH399" s="20">
        <v>208</v>
      </c>
      <c r="AI399" s="20">
        <v>209</v>
      </c>
      <c r="AJ399" s="20">
        <v>211</v>
      </c>
      <c r="AK399" s="20"/>
      <c r="AL399" s="51"/>
      <c r="AM399" s="51"/>
      <c r="AN399" s="51"/>
    </row>
    <row r="400" spans="1:40" x14ac:dyDescent="0.25">
      <c r="A400" t="s">
        <v>461</v>
      </c>
      <c r="B400" s="20">
        <v>842</v>
      </c>
      <c r="C400" s="20">
        <v>870</v>
      </c>
      <c r="D400" s="20">
        <v>740</v>
      </c>
      <c r="E400" s="20">
        <v>513</v>
      </c>
      <c r="F400" s="20">
        <v>461</v>
      </c>
      <c r="G400" s="20">
        <v>511</v>
      </c>
      <c r="H400" s="20">
        <v>471</v>
      </c>
      <c r="I400" s="20">
        <v>453</v>
      </c>
      <c r="J400" s="20">
        <v>417</v>
      </c>
      <c r="K400" s="20">
        <v>428</v>
      </c>
      <c r="L400" s="20">
        <v>534</v>
      </c>
      <c r="M400" s="20">
        <v>571</v>
      </c>
      <c r="N400" s="20">
        <v>823</v>
      </c>
      <c r="O400" s="20">
        <v>873</v>
      </c>
      <c r="P400" s="20">
        <v>748</v>
      </c>
      <c r="Q400" s="20">
        <v>476</v>
      </c>
      <c r="R400" s="20">
        <v>436</v>
      </c>
      <c r="S400" s="20">
        <v>408</v>
      </c>
      <c r="T400" s="20">
        <v>413</v>
      </c>
      <c r="U400" s="20">
        <v>376</v>
      </c>
      <c r="V400" s="20">
        <v>348</v>
      </c>
      <c r="W400" s="20">
        <v>355</v>
      </c>
      <c r="X400" s="20">
        <v>427</v>
      </c>
      <c r="Y400" s="20">
        <v>565</v>
      </c>
      <c r="Z400" s="20">
        <v>727</v>
      </c>
      <c r="AA400" s="20">
        <v>706</v>
      </c>
      <c r="AB400" s="20">
        <v>669</v>
      </c>
      <c r="AC400" s="20">
        <v>502</v>
      </c>
      <c r="AD400" s="20">
        <v>507</v>
      </c>
      <c r="AE400" s="20">
        <v>518</v>
      </c>
      <c r="AF400" s="20">
        <v>528</v>
      </c>
      <c r="AG400" s="20">
        <v>524</v>
      </c>
      <c r="AH400" s="20">
        <v>397</v>
      </c>
      <c r="AI400" s="20">
        <v>449</v>
      </c>
      <c r="AJ400" s="20">
        <v>547</v>
      </c>
      <c r="AK400" s="20"/>
      <c r="AL400" s="51"/>
      <c r="AM400" s="51"/>
      <c r="AN400" s="51"/>
    </row>
  </sheetData>
  <hyperlinks>
    <hyperlink ref="A2" r:id="rId1" xr:uid="{00000000-0004-0000-0400-000000000000}"/>
  </hyperlink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00"/>
  <sheetViews>
    <sheetView topLeftCell="A227" zoomScale="80" zoomScaleNormal="80" workbookViewId="0">
      <selection activeCell="C227" sqref="C227"/>
    </sheetView>
  </sheetViews>
  <sheetFormatPr defaultColWidth="9.21875" defaultRowHeight="13.2" x14ac:dyDescent="0.25"/>
  <cols>
    <col min="1" max="1" width="66.77734375" style="30" bestFit="1" customWidth="1"/>
    <col min="2" max="16384" width="9.21875" style="30"/>
  </cols>
  <sheetData>
    <row r="1" spans="1:17" x14ac:dyDescent="0.25">
      <c r="A1" s="1" t="s">
        <v>4</v>
      </c>
      <c r="B1" s="54">
        <v>44562</v>
      </c>
      <c r="C1" s="54">
        <v>44593</v>
      </c>
      <c r="D1" s="54">
        <v>44621</v>
      </c>
      <c r="E1" s="54">
        <v>44652</v>
      </c>
      <c r="F1" s="54">
        <v>44682</v>
      </c>
      <c r="G1" s="54">
        <v>44713</v>
      </c>
      <c r="H1" s="54">
        <v>44743</v>
      </c>
      <c r="I1" s="54">
        <v>44774</v>
      </c>
      <c r="J1" s="54">
        <v>44805</v>
      </c>
      <c r="K1" s="54">
        <v>44835</v>
      </c>
      <c r="L1" s="54">
        <v>44866</v>
      </c>
      <c r="M1" s="54">
        <v>44896</v>
      </c>
      <c r="N1" s="54"/>
      <c r="O1" s="54"/>
      <c r="P1" s="54"/>
      <c r="Q1" s="54"/>
    </row>
    <row r="2" spans="1:17" x14ac:dyDescent="0.25">
      <c r="A2" s="50" t="s">
        <v>1</v>
      </c>
      <c r="B2" s="54">
        <v>45261</v>
      </c>
      <c r="C2" s="54">
        <v>45292</v>
      </c>
      <c r="D2" s="54">
        <v>45323</v>
      </c>
      <c r="E2" s="54">
        <v>45352</v>
      </c>
      <c r="F2" s="54">
        <v>45383</v>
      </c>
      <c r="G2" s="54">
        <v>45413</v>
      </c>
      <c r="H2" s="54">
        <v>45444</v>
      </c>
      <c r="I2" s="54">
        <v>45474</v>
      </c>
      <c r="J2" s="54">
        <v>45505</v>
      </c>
      <c r="K2" s="54">
        <v>45536</v>
      </c>
      <c r="L2" s="54">
        <v>45566</v>
      </c>
      <c r="M2" s="54">
        <v>45597</v>
      </c>
      <c r="N2" s="54"/>
      <c r="O2" s="54"/>
      <c r="P2" s="54"/>
      <c r="Q2" s="54"/>
    </row>
    <row r="3" spans="1:17" x14ac:dyDescent="0.25">
      <c r="A3" t="s">
        <v>73</v>
      </c>
      <c r="B3" s="51">
        <f>SUM('Step 3'!B3:Y3)</f>
        <v>8473</v>
      </c>
      <c r="C3" s="51">
        <f>SUM('Step 3'!C3:Z3)</f>
        <v>8364</v>
      </c>
      <c r="D3" s="51">
        <f>SUM('Step 3'!D3:AA3)</f>
        <v>8254</v>
      </c>
      <c r="E3" s="51">
        <f>SUM('Step 3'!E3:AB3)</f>
        <v>8206</v>
      </c>
      <c r="F3" s="51">
        <f>SUM('Step 3'!F3:AC3)</f>
        <v>8176</v>
      </c>
      <c r="G3" s="51">
        <f>SUM('Step 3'!G3:AD3)</f>
        <v>8210</v>
      </c>
      <c r="H3" s="51">
        <f>SUM('Step 3'!H3:AE3)</f>
        <v>8277</v>
      </c>
      <c r="I3" s="51">
        <f>SUM('Step 3'!I3:AF3)</f>
        <v>8383</v>
      </c>
      <c r="J3" s="51">
        <f>SUM('Step 3'!J3:AG3)</f>
        <v>8499</v>
      </c>
      <c r="K3" s="51">
        <f>SUM('Step 3'!K3:AH3)</f>
        <v>8542</v>
      </c>
      <c r="L3" s="51">
        <f>SUM('Step 3'!L3:AI3)</f>
        <v>8594</v>
      </c>
      <c r="M3" s="51">
        <f>SUM('Step 3'!M3:AJ3)</f>
        <v>8713</v>
      </c>
      <c r="N3" s="51"/>
      <c r="O3" s="51"/>
      <c r="P3" s="51"/>
      <c r="Q3" s="51"/>
    </row>
    <row r="4" spans="1:17" x14ac:dyDescent="0.25">
      <c r="A4" t="s">
        <v>74</v>
      </c>
      <c r="B4" s="51">
        <f>SUM('Step 3'!B4:Y4)</f>
        <v>8068</v>
      </c>
      <c r="C4" s="51">
        <f>SUM('Step 3'!C4:Z4)</f>
        <v>8056</v>
      </c>
      <c r="D4" s="51">
        <f>SUM('Step 3'!D4:AA4)</f>
        <v>8093</v>
      </c>
      <c r="E4" s="51">
        <f>SUM('Step 3'!E4:AB4)</f>
        <v>8165</v>
      </c>
      <c r="F4" s="51">
        <f>SUM('Step 3'!F4:AC4)</f>
        <v>8254</v>
      </c>
      <c r="G4" s="51">
        <f>SUM('Step 3'!G4:AD4)</f>
        <v>8394</v>
      </c>
      <c r="H4" s="51">
        <f>SUM('Step 3'!H4:AE4)</f>
        <v>8531</v>
      </c>
      <c r="I4" s="51">
        <f>SUM('Step 3'!I4:AF4)</f>
        <v>8739</v>
      </c>
      <c r="J4" s="51">
        <f>SUM('Step 3'!J4:AG4)</f>
        <v>8949</v>
      </c>
      <c r="K4" s="51">
        <f>SUM('Step 3'!K4:AH4)</f>
        <v>9082</v>
      </c>
      <c r="L4" s="51">
        <f>SUM('Step 3'!L4:AI4)</f>
        <v>9201</v>
      </c>
      <c r="M4" s="51">
        <f>SUM('Step 3'!M4:AJ4)</f>
        <v>9397</v>
      </c>
      <c r="N4" s="51"/>
      <c r="O4" s="51"/>
      <c r="P4" s="51"/>
      <c r="Q4" s="51"/>
    </row>
    <row r="5" spans="1:17" x14ac:dyDescent="0.25">
      <c r="A5" t="s">
        <v>75</v>
      </c>
      <c r="B5" s="51">
        <f>SUM('Step 3'!B5:Y5)</f>
        <v>6454</v>
      </c>
      <c r="C5" s="51">
        <f>SUM('Step 3'!C5:Z5)</f>
        <v>6335</v>
      </c>
      <c r="D5" s="51">
        <f>SUM('Step 3'!D5:AA5)</f>
        <v>6228</v>
      </c>
      <c r="E5" s="51">
        <f>SUM('Step 3'!E5:AB5)</f>
        <v>6157</v>
      </c>
      <c r="F5" s="51">
        <f>SUM('Step 3'!F5:AC5)</f>
        <v>6137</v>
      </c>
      <c r="G5" s="51">
        <f>SUM('Step 3'!G5:AD5)</f>
        <v>6123</v>
      </c>
      <c r="H5" s="51">
        <f>SUM('Step 3'!H5:AE5)</f>
        <v>6099</v>
      </c>
      <c r="I5" s="51">
        <f>SUM('Step 3'!I5:AF5)</f>
        <v>6099</v>
      </c>
      <c r="J5" s="51">
        <f>SUM('Step 3'!J5:AG5)</f>
        <v>6073</v>
      </c>
      <c r="K5" s="51">
        <f>SUM('Step 3'!K5:AH5)</f>
        <v>6082</v>
      </c>
      <c r="L5" s="51">
        <f>SUM('Step 3'!L5:AI5)</f>
        <v>6112</v>
      </c>
      <c r="M5" s="51">
        <f>SUM('Step 3'!M5:AJ5)</f>
        <v>6125</v>
      </c>
      <c r="N5" s="51"/>
      <c r="O5" s="51"/>
      <c r="P5" s="51"/>
      <c r="Q5" s="51"/>
    </row>
    <row r="6" spans="1:17" x14ac:dyDescent="0.25">
      <c r="A6" t="s">
        <v>76</v>
      </c>
      <c r="B6" s="51">
        <f>SUM('Step 3'!B6:Y6)</f>
        <v>4498</v>
      </c>
      <c r="C6" s="51">
        <f>SUM('Step 3'!C6:Z6)</f>
        <v>4398</v>
      </c>
      <c r="D6" s="51">
        <f>SUM('Step 3'!D6:AA6)</f>
        <v>4326</v>
      </c>
      <c r="E6" s="51">
        <f>SUM('Step 3'!E6:AB6)</f>
        <v>4276</v>
      </c>
      <c r="F6" s="51">
        <f>SUM('Step 3'!F6:AC6)</f>
        <v>4241</v>
      </c>
      <c r="G6" s="51">
        <f>SUM('Step 3'!G6:AD6)</f>
        <v>4220</v>
      </c>
      <c r="H6" s="51">
        <f>SUM('Step 3'!H6:AE6)</f>
        <v>4203</v>
      </c>
      <c r="I6" s="51">
        <f>SUM('Step 3'!I6:AF6)</f>
        <v>4178</v>
      </c>
      <c r="J6" s="51">
        <f>SUM('Step 3'!J6:AG6)</f>
        <v>4167</v>
      </c>
      <c r="K6" s="51">
        <f>SUM('Step 3'!K6:AH6)</f>
        <v>4148</v>
      </c>
      <c r="L6" s="51">
        <f>SUM('Step 3'!L6:AI6)</f>
        <v>4159</v>
      </c>
      <c r="M6" s="51">
        <f>SUM('Step 3'!M6:AJ6)</f>
        <v>4145</v>
      </c>
      <c r="N6" s="51"/>
      <c r="O6" s="51"/>
      <c r="P6" s="51"/>
      <c r="Q6" s="51"/>
    </row>
    <row r="7" spans="1:17" x14ac:dyDescent="0.25">
      <c r="A7" t="s">
        <v>77</v>
      </c>
      <c r="B7" s="51">
        <f>SUM('Step 3'!B7:Y7)</f>
        <v>13132</v>
      </c>
      <c r="C7" s="51">
        <f>SUM('Step 3'!C7:Z7)</f>
        <v>12890</v>
      </c>
      <c r="D7" s="51">
        <f>SUM('Step 3'!D7:AA7)</f>
        <v>12718</v>
      </c>
      <c r="E7" s="51">
        <f>SUM('Step 3'!E7:AB7)</f>
        <v>12582</v>
      </c>
      <c r="F7" s="51">
        <f>SUM('Step 3'!F7:AC7)</f>
        <v>12484</v>
      </c>
      <c r="G7" s="51">
        <f>SUM('Step 3'!G7:AD7)</f>
        <v>12457</v>
      </c>
      <c r="H7" s="51">
        <f>SUM('Step 3'!H7:AE7)</f>
        <v>12428</v>
      </c>
      <c r="I7" s="51">
        <f>SUM('Step 3'!I7:AF7)</f>
        <v>12526</v>
      </c>
      <c r="J7" s="51">
        <f>SUM('Step 3'!J7:AG7)</f>
        <v>12607</v>
      </c>
      <c r="K7" s="51">
        <f>SUM('Step 3'!K7:AH7)</f>
        <v>12565</v>
      </c>
      <c r="L7" s="51">
        <f>SUM('Step 3'!L7:AI7)</f>
        <v>12597</v>
      </c>
      <c r="M7" s="51">
        <f>SUM('Step 3'!M7:AJ7)</f>
        <v>12681</v>
      </c>
      <c r="N7" s="51"/>
      <c r="O7" s="51"/>
      <c r="P7" s="51"/>
      <c r="Q7" s="51"/>
    </row>
    <row r="8" spans="1:17" x14ac:dyDescent="0.25">
      <c r="A8" t="s">
        <v>78</v>
      </c>
      <c r="B8" s="51">
        <f>SUM('Step 3'!B8:Y8)</f>
        <v>127</v>
      </c>
      <c r="C8" s="51">
        <f>SUM('Step 3'!C8:Z8)</f>
        <v>123</v>
      </c>
      <c r="D8" s="51">
        <f>SUM('Step 3'!D8:AA8)</f>
        <v>121</v>
      </c>
      <c r="E8" s="51">
        <f>SUM('Step 3'!E8:AB8)</f>
        <v>118</v>
      </c>
      <c r="F8" s="51">
        <f>SUM('Step 3'!F8:AC8)</f>
        <v>114</v>
      </c>
      <c r="G8" s="51">
        <f>SUM('Step 3'!G8:AD8)</f>
        <v>114</v>
      </c>
      <c r="H8" s="51">
        <f>SUM('Step 3'!H8:AE8)</f>
        <v>115</v>
      </c>
      <c r="I8" s="51">
        <f>SUM('Step 3'!I8:AF8)</f>
        <v>117</v>
      </c>
      <c r="J8" s="51">
        <f>SUM('Step 3'!J8:AG8)</f>
        <v>118</v>
      </c>
      <c r="K8" s="51">
        <f>SUM('Step 3'!K8:AH8)</f>
        <v>115</v>
      </c>
      <c r="L8" s="51">
        <f>SUM('Step 3'!L8:AI8)</f>
        <v>113</v>
      </c>
      <c r="M8" s="51">
        <f>SUM('Step 3'!M8:AJ8)</f>
        <v>114</v>
      </c>
      <c r="N8" s="51"/>
      <c r="O8" s="51"/>
      <c r="P8" s="51"/>
      <c r="Q8" s="51"/>
    </row>
    <row r="9" spans="1:17" x14ac:dyDescent="0.25">
      <c r="A9" t="s">
        <v>79</v>
      </c>
      <c r="B9" s="51">
        <f>SUM('Step 3'!B9:Y9)</f>
        <v>7197</v>
      </c>
      <c r="C9" s="51">
        <f>SUM('Step 3'!C9:Z9)</f>
        <v>7111</v>
      </c>
      <c r="D9" s="51">
        <f>SUM('Step 3'!D9:AA9)</f>
        <v>7034</v>
      </c>
      <c r="E9" s="51">
        <f>SUM('Step 3'!E9:AB9)</f>
        <v>7001</v>
      </c>
      <c r="F9" s="51">
        <f>SUM('Step 3'!F9:AC9)</f>
        <v>6988</v>
      </c>
      <c r="G9" s="51">
        <f>SUM('Step 3'!G9:AD9)</f>
        <v>6986</v>
      </c>
      <c r="H9" s="51">
        <f>SUM('Step 3'!H9:AE9)</f>
        <v>6964</v>
      </c>
      <c r="I9" s="51">
        <f>SUM('Step 3'!I9:AF9)</f>
        <v>7012</v>
      </c>
      <c r="J9" s="51">
        <f>SUM('Step 3'!J9:AG9)</f>
        <v>7042</v>
      </c>
      <c r="K9" s="51">
        <f>SUM('Step 3'!K9:AH9)</f>
        <v>7048</v>
      </c>
      <c r="L9" s="51">
        <f>SUM('Step 3'!L9:AI9)</f>
        <v>7113</v>
      </c>
      <c r="M9" s="51">
        <f>SUM('Step 3'!M9:AJ9)</f>
        <v>7223</v>
      </c>
      <c r="N9" s="51"/>
      <c r="O9" s="51"/>
      <c r="P9" s="51"/>
      <c r="Q9" s="51"/>
    </row>
    <row r="10" spans="1:17" x14ac:dyDescent="0.25">
      <c r="A10" t="s">
        <v>80</v>
      </c>
      <c r="B10" s="51">
        <f>SUM('Step 3'!B10:Y10)</f>
        <v>15314</v>
      </c>
      <c r="C10" s="51">
        <f>SUM('Step 3'!C10:Z10)</f>
        <v>15270</v>
      </c>
      <c r="D10" s="51">
        <f>SUM('Step 3'!D10:AA10)</f>
        <v>15442</v>
      </c>
      <c r="E10" s="51">
        <f>SUM('Step 3'!E10:AB10)</f>
        <v>15534</v>
      </c>
      <c r="F10" s="51">
        <f>SUM('Step 3'!F10:AC10)</f>
        <v>15512</v>
      </c>
      <c r="G10" s="51">
        <f>SUM('Step 3'!G10:AD10)</f>
        <v>15597</v>
      </c>
      <c r="H10" s="51">
        <f>SUM('Step 3'!H10:AE10)</f>
        <v>15551</v>
      </c>
      <c r="I10" s="51">
        <f>SUM('Step 3'!I10:AF10)</f>
        <v>15685</v>
      </c>
      <c r="J10" s="51">
        <f>SUM('Step 3'!J10:AG10)</f>
        <v>15889</v>
      </c>
      <c r="K10" s="51">
        <f>SUM('Step 3'!K10:AH10)</f>
        <v>16097</v>
      </c>
      <c r="L10" s="51">
        <f>SUM('Step 3'!L10:AI10)</f>
        <v>16281</v>
      </c>
      <c r="M10" s="51">
        <f>SUM('Step 3'!M10:AJ10)</f>
        <v>16569</v>
      </c>
      <c r="N10" s="51"/>
      <c r="O10" s="51"/>
      <c r="P10" s="51"/>
      <c r="Q10" s="51"/>
    </row>
    <row r="11" spans="1:17" x14ac:dyDescent="0.25">
      <c r="A11" t="s">
        <v>81</v>
      </c>
      <c r="B11" s="51">
        <f>SUM('Step 3'!B11:Y11)</f>
        <v>13342</v>
      </c>
      <c r="C11" s="51">
        <f>SUM('Step 3'!C11:Z11)</f>
        <v>13303</v>
      </c>
      <c r="D11" s="51">
        <f>SUM('Step 3'!D11:AA11)</f>
        <v>13341</v>
      </c>
      <c r="E11" s="51">
        <f>SUM('Step 3'!E11:AB11)</f>
        <v>13400</v>
      </c>
      <c r="F11" s="51">
        <f>SUM('Step 3'!F11:AC11)</f>
        <v>13452</v>
      </c>
      <c r="G11" s="51">
        <f>SUM('Step 3'!G11:AD11)</f>
        <v>13593</v>
      </c>
      <c r="H11" s="51">
        <f>SUM('Step 3'!H11:AE11)</f>
        <v>13684</v>
      </c>
      <c r="I11" s="51">
        <f>SUM('Step 3'!I11:AF11)</f>
        <v>13911</v>
      </c>
      <c r="J11" s="51">
        <f>SUM('Step 3'!J11:AG11)</f>
        <v>14148</v>
      </c>
      <c r="K11" s="51">
        <f>SUM('Step 3'!K11:AH11)</f>
        <v>14226</v>
      </c>
      <c r="L11" s="51">
        <f>SUM('Step 3'!L11:AI11)</f>
        <v>14365</v>
      </c>
      <c r="M11" s="51">
        <f>SUM('Step 3'!M11:AJ11)</f>
        <v>14547</v>
      </c>
      <c r="N11" s="51"/>
      <c r="O11" s="51"/>
      <c r="P11" s="51"/>
      <c r="Q11" s="51"/>
    </row>
    <row r="12" spans="1:17" x14ac:dyDescent="0.25">
      <c r="A12" t="s">
        <v>82</v>
      </c>
      <c r="B12" s="51">
        <f>SUM('Step 3'!B12:Y12)</f>
        <v>175</v>
      </c>
      <c r="C12" s="51">
        <f>SUM('Step 3'!C12:Z12)</f>
        <v>175</v>
      </c>
      <c r="D12" s="51">
        <f>SUM('Step 3'!D12:AA12)</f>
        <v>183</v>
      </c>
      <c r="E12" s="51">
        <f>SUM('Step 3'!E12:AB12)</f>
        <v>190</v>
      </c>
      <c r="F12" s="51">
        <f>SUM('Step 3'!F12:AC12)</f>
        <v>191</v>
      </c>
      <c r="G12" s="51">
        <f>SUM('Step 3'!G12:AD12)</f>
        <v>193</v>
      </c>
      <c r="H12" s="51">
        <f>SUM('Step 3'!H12:AE12)</f>
        <v>198</v>
      </c>
      <c r="I12" s="51">
        <f>SUM('Step 3'!I12:AF12)</f>
        <v>195</v>
      </c>
      <c r="J12" s="51">
        <f>SUM('Step 3'!J12:AG12)</f>
        <v>196</v>
      </c>
      <c r="K12" s="51">
        <f>SUM('Step 3'!K12:AH12)</f>
        <v>196</v>
      </c>
      <c r="L12" s="51">
        <f>SUM('Step 3'!L12:AI12)</f>
        <v>196</v>
      </c>
      <c r="M12" s="51">
        <f>SUM('Step 3'!M12:AJ12)</f>
        <v>194</v>
      </c>
      <c r="N12" s="51"/>
      <c r="O12" s="51"/>
      <c r="P12" s="51"/>
      <c r="Q12" s="51"/>
    </row>
    <row r="13" spans="1:17" x14ac:dyDescent="0.25">
      <c r="A13" t="s">
        <v>83</v>
      </c>
      <c r="B13" s="51">
        <f>SUM('Step 3'!B13:Y13)</f>
        <v>15839</v>
      </c>
      <c r="C13" s="51">
        <f>SUM('Step 3'!C13:Z13)</f>
        <v>15784</v>
      </c>
      <c r="D13" s="51">
        <f>SUM('Step 3'!D13:AA13)</f>
        <v>15880</v>
      </c>
      <c r="E13" s="51">
        <f>SUM('Step 3'!E13:AB13)</f>
        <v>16007</v>
      </c>
      <c r="F13" s="51">
        <f>SUM('Step 3'!F13:AC13)</f>
        <v>16140</v>
      </c>
      <c r="G13" s="51">
        <f>SUM('Step 3'!G13:AD13)</f>
        <v>16355</v>
      </c>
      <c r="H13" s="51">
        <f>SUM('Step 3'!H13:AE13)</f>
        <v>16560</v>
      </c>
      <c r="I13" s="51">
        <f>SUM('Step 3'!I13:AF13)</f>
        <v>16888</v>
      </c>
      <c r="J13" s="51">
        <f>SUM('Step 3'!J13:AG13)</f>
        <v>17242</v>
      </c>
      <c r="K13" s="51">
        <f>SUM('Step 3'!K13:AH13)</f>
        <v>17446</v>
      </c>
      <c r="L13" s="51">
        <f>SUM('Step 3'!L13:AI13)</f>
        <v>17682</v>
      </c>
      <c r="M13" s="51">
        <f>SUM('Step 3'!M13:AJ13)</f>
        <v>18034</v>
      </c>
      <c r="N13" s="51"/>
      <c r="O13" s="51"/>
      <c r="P13" s="51"/>
      <c r="Q13" s="51"/>
    </row>
    <row r="14" spans="1:17" x14ac:dyDescent="0.25">
      <c r="A14" t="s">
        <v>84</v>
      </c>
      <c r="B14" s="51">
        <f>SUM('Step 3'!B14:Y14)</f>
        <v>2677</v>
      </c>
      <c r="C14" s="51">
        <f>SUM('Step 3'!C14:Z14)</f>
        <v>2636</v>
      </c>
      <c r="D14" s="51">
        <f>SUM('Step 3'!D14:AA14)</f>
        <v>2612</v>
      </c>
      <c r="E14" s="51">
        <f>SUM('Step 3'!E14:AB14)</f>
        <v>2625</v>
      </c>
      <c r="F14" s="51">
        <f>SUM('Step 3'!F14:AC14)</f>
        <v>2641</v>
      </c>
      <c r="G14" s="51">
        <f>SUM('Step 3'!G14:AD14)</f>
        <v>2653</v>
      </c>
      <c r="H14" s="51">
        <f>SUM('Step 3'!H14:AE14)</f>
        <v>2649</v>
      </c>
      <c r="I14" s="51">
        <f>SUM('Step 3'!I14:AF14)</f>
        <v>2683</v>
      </c>
      <c r="J14" s="51">
        <f>SUM('Step 3'!J14:AG14)</f>
        <v>2718</v>
      </c>
      <c r="K14" s="51">
        <f>SUM('Step 3'!K14:AH14)</f>
        <v>2751</v>
      </c>
      <c r="L14" s="51">
        <f>SUM('Step 3'!L14:AI14)</f>
        <v>2778</v>
      </c>
      <c r="M14" s="51">
        <f>SUM('Step 3'!M14:AJ14)</f>
        <v>2824</v>
      </c>
      <c r="N14" s="51"/>
      <c r="O14" s="51"/>
      <c r="P14" s="51"/>
      <c r="Q14" s="51"/>
    </row>
    <row r="15" spans="1:17" x14ac:dyDescent="0.25">
      <c r="A15" t="s">
        <v>85</v>
      </c>
      <c r="B15" s="51">
        <f>SUM('Step 3'!B15:Y15)</f>
        <v>1500</v>
      </c>
      <c r="C15" s="51">
        <f>SUM('Step 3'!C15:Z15)</f>
        <v>1472</v>
      </c>
      <c r="D15" s="51">
        <f>SUM('Step 3'!D15:AA15)</f>
        <v>1435</v>
      </c>
      <c r="E15" s="51">
        <f>SUM('Step 3'!E15:AB15)</f>
        <v>1415</v>
      </c>
      <c r="F15" s="51">
        <f>SUM('Step 3'!F15:AC15)</f>
        <v>1405</v>
      </c>
      <c r="G15" s="51">
        <f>SUM('Step 3'!G15:AD15)</f>
        <v>1412</v>
      </c>
      <c r="H15" s="51">
        <f>SUM('Step 3'!H15:AE15)</f>
        <v>1402</v>
      </c>
      <c r="I15" s="51">
        <f>SUM('Step 3'!I15:AF15)</f>
        <v>1408</v>
      </c>
      <c r="J15" s="51">
        <f>SUM('Step 3'!J15:AG15)</f>
        <v>1407</v>
      </c>
      <c r="K15" s="51">
        <f>SUM('Step 3'!K15:AH15)</f>
        <v>1390</v>
      </c>
      <c r="L15" s="51">
        <f>SUM('Step 3'!L15:AI15)</f>
        <v>1386</v>
      </c>
      <c r="M15" s="51">
        <f>SUM('Step 3'!M15:AJ15)</f>
        <v>1387</v>
      </c>
      <c r="N15" s="51"/>
      <c r="O15" s="51"/>
      <c r="P15" s="51"/>
      <c r="Q15" s="51"/>
    </row>
    <row r="16" spans="1:17" x14ac:dyDescent="0.25">
      <c r="A16" t="s">
        <v>86</v>
      </c>
      <c r="B16" s="51">
        <f>SUM('Step 3'!B16:Y16)</f>
        <v>491</v>
      </c>
      <c r="C16" s="51">
        <f>SUM('Step 3'!C16:Z16)</f>
        <v>483</v>
      </c>
      <c r="D16" s="51">
        <f>SUM('Step 3'!D16:AA16)</f>
        <v>483</v>
      </c>
      <c r="E16" s="51">
        <f>SUM('Step 3'!E16:AB16)</f>
        <v>496</v>
      </c>
      <c r="F16" s="51">
        <f>SUM('Step 3'!F16:AC16)</f>
        <v>502</v>
      </c>
      <c r="G16" s="51">
        <f>SUM('Step 3'!G16:AD16)</f>
        <v>512</v>
      </c>
      <c r="H16" s="51">
        <f>SUM('Step 3'!H16:AE16)</f>
        <v>523</v>
      </c>
      <c r="I16" s="51">
        <f>SUM('Step 3'!I16:AF16)</f>
        <v>535</v>
      </c>
      <c r="J16" s="51">
        <f>SUM('Step 3'!J16:AG16)</f>
        <v>543</v>
      </c>
      <c r="K16" s="51">
        <f>SUM('Step 3'!K16:AH16)</f>
        <v>541</v>
      </c>
      <c r="L16" s="51">
        <f>SUM('Step 3'!L16:AI16)</f>
        <v>540</v>
      </c>
      <c r="M16" s="51">
        <f>SUM('Step 3'!M16:AJ16)</f>
        <v>543</v>
      </c>
      <c r="N16" s="51"/>
      <c r="O16" s="51"/>
      <c r="P16" s="51"/>
      <c r="Q16" s="51"/>
    </row>
    <row r="17" spans="1:17" x14ac:dyDescent="0.25">
      <c r="A17" t="s">
        <v>87</v>
      </c>
      <c r="B17" s="51">
        <f>SUM('Step 3'!B17:Y17)</f>
        <v>7111</v>
      </c>
      <c r="C17" s="51">
        <f>SUM('Step 3'!C17:Z17)</f>
        <v>7051</v>
      </c>
      <c r="D17" s="51">
        <f>SUM('Step 3'!D17:AA17)</f>
        <v>7066</v>
      </c>
      <c r="E17" s="51">
        <f>SUM('Step 3'!E17:AB17)</f>
        <v>7105</v>
      </c>
      <c r="F17" s="51">
        <f>SUM('Step 3'!F17:AC17)</f>
        <v>7131</v>
      </c>
      <c r="G17" s="51">
        <f>SUM('Step 3'!G17:AD17)</f>
        <v>7196</v>
      </c>
      <c r="H17" s="51">
        <f>SUM('Step 3'!H17:AE17)</f>
        <v>7268</v>
      </c>
      <c r="I17" s="51">
        <f>SUM('Step 3'!I17:AF17)</f>
        <v>7398</v>
      </c>
      <c r="J17" s="51">
        <f>SUM('Step 3'!J17:AG17)</f>
        <v>7521</v>
      </c>
      <c r="K17" s="51">
        <f>SUM('Step 3'!K17:AH17)</f>
        <v>7592</v>
      </c>
      <c r="L17" s="51">
        <f>SUM('Step 3'!L17:AI17)</f>
        <v>7699</v>
      </c>
      <c r="M17" s="51">
        <f>SUM('Step 3'!M17:AJ17)</f>
        <v>7863</v>
      </c>
      <c r="N17" s="51"/>
      <c r="O17" s="51"/>
      <c r="P17" s="51"/>
      <c r="Q17" s="51"/>
    </row>
    <row r="18" spans="1:17" x14ac:dyDescent="0.25">
      <c r="A18" t="s">
        <v>88</v>
      </c>
      <c r="B18" s="51">
        <f>SUM('Step 3'!B18:Y18)</f>
        <v>6140</v>
      </c>
      <c r="C18" s="51">
        <f>SUM('Step 3'!C18:Z18)</f>
        <v>6038</v>
      </c>
      <c r="D18" s="51">
        <f>SUM('Step 3'!D18:AA18)</f>
        <v>5961</v>
      </c>
      <c r="E18" s="51">
        <f>SUM('Step 3'!E18:AB18)</f>
        <v>5912</v>
      </c>
      <c r="F18" s="51">
        <f>SUM('Step 3'!F18:AC18)</f>
        <v>5905</v>
      </c>
      <c r="G18" s="51">
        <f>SUM('Step 3'!G18:AD18)</f>
        <v>5909</v>
      </c>
      <c r="H18" s="51">
        <f>SUM('Step 3'!H18:AE18)</f>
        <v>5898</v>
      </c>
      <c r="I18" s="51">
        <f>SUM('Step 3'!I18:AF18)</f>
        <v>5930</v>
      </c>
      <c r="J18" s="51">
        <f>SUM('Step 3'!J18:AG18)</f>
        <v>5945</v>
      </c>
      <c r="K18" s="51">
        <f>SUM('Step 3'!K18:AH18)</f>
        <v>5933</v>
      </c>
      <c r="L18" s="51">
        <f>SUM('Step 3'!L18:AI18)</f>
        <v>5932</v>
      </c>
      <c r="M18" s="51">
        <f>SUM('Step 3'!M18:AJ18)</f>
        <v>5943</v>
      </c>
      <c r="N18" s="51"/>
      <c r="O18" s="51"/>
      <c r="P18" s="51"/>
      <c r="Q18" s="51"/>
    </row>
    <row r="19" spans="1:17" x14ac:dyDescent="0.25">
      <c r="A19" t="s">
        <v>89</v>
      </c>
      <c r="B19" s="51">
        <f>SUM('Step 3'!B19:Y19)</f>
        <v>10365</v>
      </c>
      <c r="C19" s="51">
        <f>SUM('Step 3'!C19:Z19)</f>
        <v>10184</v>
      </c>
      <c r="D19" s="51">
        <f>SUM('Step 3'!D19:AA19)</f>
        <v>10043</v>
      </c>
      <c r="E19" s="51">
        <f>SUM('Step 3'!E19:AB19)</f>
        <v>9949</v>
      </c>
      <c r="F19" s="51">
        <f>SUM('Step 3'!F19:AC19)</f>
        <v>9900</v>
      </c>
      <c r="G19" s="51">
        <f>SUM('Step 3'!G19:AD19)</f>
        <v>9904</v>
      </c>
      <c r="H19" s="51">
        <f>SUM('Step 3'!H19:AE19)</f>
        <v>9904</v>
      </c>
      <c r="I19" s="51">
        <f>SUM('Step 3'!I19:AF19)</f>
        <v>9972</v>
      </c>
      <c r="J19" s="51">
        <f>SUM('Step 3'!J19:AG19)</f>
        <v>10006</v>
      </c>
      <c r="K19" s="51">
        <f>SUM('Step 3'!K19:AH19)</f>
        <v>10013</v>
      </c>
      <c r="L19" s="51">
        <f>SUM('Step 3'!L19:AI19)</f>
        <v>10037</v>
      </c>
      <c r="M19" s="51">
        <f>SUM('Step 3'!M19:AJ19)</f>
        <v>10066</v>
      </c>
      <c r="N19" s="51"/>
      <c r="O19" s="51"/>
      <c r="P19" s="51"/>
      <c r="Q19" s="51"/>
    </row>
    <row r="20" spans="1:17" x14ac:dyDescent="0.25">
      <c r="A20" t="s">
        <v>90</v>
      </c>
      <c r="B20" s="51">
        <f>SUM('Step 3'!B20:Y20)</f>
        <v>22424</v>
      </c>
      <c r="C20" s="51">
        <f>SUM('Step 3'!C20:Z20)</f>
        <v>22175</v>
      </c>
      <c r="D20" s="51">
        <f>SUM('Step 3'!D20:AA20)</f>
        <v>22010</v>
      </c>
      <c r="E20" s="51">
        <f>SUM('Step 3'!E20:AB20)</f>
        <v>21944</v>
      </c>
      <c r="F20" s="51">
        <f>SUM('Step 3'!F20:AC20)</f>
        <v>21902</v>
      </c>
      <c r="G20" s="51">
        <f>SUM('Step 3'!G20:AD20)</f>
        <v>22033</v>
      </c>
      <c r="H20" s="51">
        <f>SUM('Step 3'!H20:AE20)</f>
        <v>22113</v>
      </c>
      <c r="I20" s="51">
        <f>SUM('Step 3'!I20:AF20)</f>
        <v>22334</v>
      </c>
      <c r="J20" s="51">
        <f>SUM('Step 3'!J20:AG20)</f>
        <v>22543</v>
      </c>
      <c r="K20" s="51">
        <f>SUM('Step 3'!K20:AH20)</f>
        <v>22571</v>
      </c>
      <c r="L20" s="51">
        <f>SUM('Step 3'!L20:AI20)</f>
        <v>22669</v>
      </c>
      <c r="M20" s="51">
        <f>SUM('Step 3'!M20:AJ20)</f>
        <v>22847</v>
      </c>
      <c r="N20" s="51"/>
      <c r="O20" s="51"/>
      <c r="P20" s="51"/>
      <c r="Q20" s="51"/>
    </row>
    <row r="21" spans="1:17" x14ac:dyDescent="0.25">
      <c r="A21" t="s">
        <v>91</v>
      </c>
      <c r="B21" s="51">
        <f>SUM('Step 3'!B21:Y21)</f>
        <v>7570</v>
      </c>
      <c r="C21" s="51">
        <f>SUM('Step 3'!C21:Z21)</f>
        <v>7466</v>
      </c>
      <c r="D21" s="51">
        <f>SUM('Step 3'!D21:AA21)</f>
        <v>7410</v>
      </c>
      <c r="E21" s="51">
        <f>SUM('Step 3'!E21:AB21)</f>
        <v>7372</v>
      </c>
      <c r="F21" s="51">
        <f>SUM('Step 3'!F21:AC21)</f>
        <v>7329</v>
      </c>
      <c r="G21" s="51">
        <f>SUM('Step 3'!G21:AD21)</f>
        <v>7344</v>
      </c>
      <c r="H21" s="51">
        <f>SUM('Step 3'!H21:AE21)</f>
        <v>7366</v>
      </c>
      <c r="I21" s="51">
        <f>SUM('Step 3'!I21:AF21)</f>
        <v>7401</v>
      </c>
      <c r="J21" s="51">
        <f>SUM('Step 3'!J21:AG21)</f>
        <v>7451</v>
      </c>
      <c r="K21" s="51">
        <f>SUM('Step 3'!K21:AH21)</f>
        <v>7461</v>
      </c>
      <c r="L21" s="51">
        <f>SUM('Step 3'!L21:AI21)</f>
        <v>7488</v>
      </c>
      <c r="M21" s="51">
        <f>SUM('Step 3'!M21:AJ21)</f>
        <v>7559</v>
      </c>
      <c r="N21" s="51"/>
      <c r="O21" s="51"/>
      <c r="P21" s="51"/>
      <c r="Q21" s="51"/>
    </row>
    <row r="22" spans="1:17" x14ac:dyDescent="0.25">
      <c r="A22" t="s">
        <v>92</v>
      </c>
      <c r="B22" s="51">
        <f>SUM('Step 3'!B22:Y22)</f>
        <v>2726</v>
      </c>
      <c r="C22" s="51">
        <f>SUM('Step 3'!C22:Z22)</f>
        <v>2712</v>
      </c>
      <c r="D22" s="51">
        <f>SUM('Step 3'!D22:AA22)</f>
        <v>2696</v>
      </c>
      <c r="E22" s="51">
        <f>SUM('Step 3'!E22:AB22)</f>
        <v>2707</v>
      </c>
      <c r="F22" s="51">
        <f>SUM('Step 3'!F22:AC22)</f>
        <v>2716</v>
      </c>
      <c r="G22" s="51">
        <f>SUM('Step 3'!G22:AD22)</f>
        <v>2749</v>
      </c>
      <c r="H22" s="51">
        <f>SUM('Step 3'!H22:AE22)</f>
        <v>2752</v>
      </c>
      <c r="I22" s="51">
        <f>SUM('Step 3'!I22:AF22)</f>
        <v>2781</v>
      </c>
      <c r="J22" s="51">
        <f>SUM('Step 3'!J22:AG22)</f>
        <v>2802</v>
      </c>
      <c r="K22" s="51">
        <f>SUM('Step 3'!K22:AH22)</f>
        <v>2800</v>
      </c>
      <c r="L22" s="51">
        <f>SUM('Step 3'!L22:AI22)</f>
        <v>2808</v>
      </c>
      <c r="M22" s="51">
        <f>SUM('Step 3'!M22:AJ22)</f>
        <v>2804</v>
      </c>
      <c r="N22" s="51"/>
      <c r="O22" s="51"/>
      <c r="P22" s="51"/>
      <c r="Q22" s="51"/>
    </row>
    <row r="23" spans="1:17" x14ac:dyDescent="0.25">
      <c r="A23" t="s">
        <v>93</v>
      </c>
      <c r="B23" s="51">
        <f>SUM('Step 3'!B23:Y23)</f>
        <v>4024</v>
      </c>
      <c r="C23" s="51">
        <f>SUM('Step 3'!C23:Z23)</f>
        <v>3971</v>
      </c>
      <c r="D23" s="51">
        <f>SUM('Step 3'!D23:AA23)</f>
        <v>3950</v>
      </c>
      <c r="E23" s="51">
        <f>SUM('Step 3'!E23:AB23)</f>
        <v>3940</v>
      </c>
      <c r="F23" s="51">
        <f>SUM('Step 3'!F23:AC23)</f>
        <v>3947</v>
      </c>
      <c r="G23" s="51">
        <f>SUM('Step 3'!G23:AD23)</f>
        <v>3983</v>
      </c>
      <c r="H23" s="51">
        <f>SUM('Step 3'!H23:AE23)</f>
        <v>3989</v>
      </c>
      <c r="I23" s="51">
        <f>SUM('Step 3'!I23:AF23)</f>
        <v>4034</v>
      </c>
      <c r="J23" s="51">
        <f>SUM('Step 3'!J23:AG23)</f>
        <v>4075</v>
      </c>
      <c r="K23" s="51">
        <f>SUM('Step 3'!K23:AH23)</f>
        <v>4119</v>
      </c>
      <c r="L23" s="51">
        <f>SUM('Step 3'!L23:AI23)</f>
        <v>4188</v>
      </c>
      <c r="M23" s="51">
        <f>SUM('Step 3'!M23:AJ23)</f>
        <v>4278</v>
      </c>
      <c r="N23" s="51"/>
      <c r="O23" s="51"/>
      <c r="P23" s="51"/>
      <c r="Q23" s="51"/>
    </row>
    <row r="24" spans="1:17" x14ac:dyDescent="0.25">
      <c r="A24" t="s">
        <v>94</v>
      </c>
      <c r="B24" s="51">
        <f>SUM('Step 3'!B24:Y24)</f>
        <v>118302</v>
      </c>
      <c r="C24" s="51">
        <f>SUM('Step 3'!C24:Z24)</f>
        <v>116725</v>
      </c>
      <c r="D24" s="51">
        <f>SUM('Step 3'!D24:AA24)</f>
        <v>115252</v>
      </c>
      <c r="E24" s="51">
        <f>SUM('Step 3'!E24:AB24)</f>
        <v>114537</v>
      </c>
      <c r="F24" s="51">
        <f>SUM('Step 3'!F24:AC24)</f>
        <v>114267</v>
      </c>
      <c r="G24" s="51">
        <f>SUM('Step 3'!G24:AD24)</f>
        <v>114404</v>
      </c>
      <c r="H24" s="51">
        <f>SUM('Step 3'!H24:AE24)</f>
        <v>114551</v>
      </c>
      <c r="I24" s="51">
        <f>SUM('Step 3'!I24:AF24)</f>
        <v>115404</v>
      </c>
      <c r="J24" s="51">
        <f>SUM('Step 3'!J24:AG24)</f>
        <v>116198</v>
      </c>
      <c r="K24" s="51">
        <f>SUM('Step 3'!K24:AH24)</f>
        <v>116088</v>
      </c>
      <c r="L24" s="51">
        <f>SUM('Step 3'!L24:AI24)</f>
        <v>116296</v>
      </c>
      <c r="M24" s="51">
        <f>SUM('Step 3'!M24:AJ24)</f>
        <v>116720</v>
      </c>
      <c r="N24" s="51"/>
      <c r="O24" s="51"/>
      <c r="P24" s="51"/>
      <c r="Q24" s="51"/>
    </row>
    <row r="25" spans="1:17" x14ac:dyDescent="0.25">
      <c r="A25" t="s">
        <v>95</v>
      </c>
      <c r="B25" s="51">
        <f>SUM('Step 3'!B25:Y25)</f>
        <v>23144</v>
      </c>
      <c r="C25" s="51">
        <f>SUM('Step 3'!C25:Z25)</f>
        <v>22833</v>
      </c>
      <c r="D25" s="51">
        <f>SUM('Step 3'!D25:AA25)</f>
        <v>22586</v>
      </c>
      <c r="E25" s="51">
        <f>SUM('Step 3'!E25:AB25)</f>
        <v>22447</v>
      </c>
      <c r="F25" s="51">
        <f>SUM('Step 3'!F25:AC25)</f>
        <v>22357</v>
      </c>
      <c r="G25" s="51">
        <f>SUM('Step 3'!G25:AD25)</f>
        <v>22398</v>
      </c>
      <c r="H25" s="51">
        <f>SUM('Step 3'!H25:AE25)</f>
        <v>22369</v>
      </c>
      <c r="I25" s="51">
        <f>SUM('Step 3'!I25:AF25)</f>
        <v>22515</v>
      </c>
      <c r="J25" s="51">
        <f>SUM('Step 3'!J25:AG25)</f>
        <v>22703</v>
      </c>
      <c r="K25" s="51">
        <f>SUM('Step 3'!K25:AH25)</f>
        <v>22705</v>
      </c>
      <c r="L25" s="51">
        <f>SUM('Step 3'!L25:AI25)</f>
        <v>22793</v>
      </c>
      <c r="M25" s="51">
        <f>SUM('Step 3'!M25:AJ25)</f>
        <v>22895</v>
      </c>
      <c r="N25" s="51"/>
      <c r="O25" s="51"/>
      <c r="P25" s="51"/>
      <c r="Q25" s="51"/>
    </row>
    <row r="26" spans="1:17" x14ac:dyDescent="0.25">
      <c r="A26" t="s">
        <v>96</v>
      </c>
      <c r="B26" s="51">
        <f>SUM('Step 3'!B26:Y26)</f>
        <v>124469</v>
      </c>
      <c r="C26" s="51">
        <f>SUM('Step 3'!C26:Z26)</f>
        <v>122914</v>
      </c>
      <c r="D26" s="51">
        <f>SUM('Step 3'!D26:AA26)</f>
        <v>121591</v>
      </c>
      <c r="E26" s="51">
        <f>SUM('Step 3'!E26:AB26)</f>
        <v>120901</v>
      </c>
      <c r="F26" s="51">
        <f>SUM('Step 3'!F26:AC26)</f>
        <v>120623</v>
      </c>
      <c r="G26" s="51">
        <f>SUM('Step 3'!G26:AD26)</f>
        <v>120847</v>
      </c>
      <c r="H26" s="51">
        <f>SUM('Step 3'!H26:AE26)</f>
        <v>120968</v>
      </c>
      <c r="I26" s="51">
        <f>SUM('Step 3'!I26:AF26)</f>
        <v>121894</v>
      </c>
      <c r="J26" s="51">
        <f>SUM('Step 3'!J26:AG26)</f>
        <v>122717</v>
      </c>
      <c r="K26" s="51">
        <f>SUM('Step 3'!K26:AH26)</f>
        <v>122601</v>
      </c>
      <c r="L26" s="51">
        <f>SUM('Step 3'!L26:AI26)</f>
        <v>122873</v>
      </c>
      <c r="M26" s="51">
        <f>SUM('Step 3'!M26:AJ26)</f>
        <v>123473</v>
      </c>
      <c r="N26" s="51"/>
      <c r="O26" s="51"/>
      <c r="P26" s="51"/>
      <c r="Q26" s="51"/>
    </row>
    <row r="27" spans="1:17" x14ac:dyDescent="0.25">
      <c r="A27" t="s">
        <v>97</v>
      </c>
      <c r="B27" s="51">
        <f>SUM('Step 3'!B27:Y27)</f>
        <v>3040</v>
      </c>
      <c r="C27" s="51">
        <f>SUM('Step 3'!C27:Z27)</f>
        <v>2990</v>
      </c>
      <c r="D27" s="51">
        <f>SUM('Step 3'!D27:AA27)</f>
        <v>2951</v>
      </c>
      <c r="E27" s="51">
        <f>SUM('Step 3'!E27:AB27)</f>
        <v>2919</v>
      </c>
      <c r="F27" s="51">
        <f>SUM('Step 3'!F27:AC27)</f>
        <v>2913</v>
      </c>
      <c r="G27" s="51">
        <f>SUM('Step 3'!G27:AD27)</f>
        <v>2919</v>
      </c>
      <c r="H27" s="51">
        <f>SUM('Step 3'!H27:AE27)</f>
        <v>2909</v>
      </c>
      <c r="I27" s="51">
        <f>SUM('Step 3'!I27:AF27)</f>
        <v>2934</v>
      </c>
      <c r="J27" s="51">
        <f>SUM('Step 3'!J27:AG27)</f>
        <v>2947</v>
      </c>
      <c r="K27" s="51">
        <f>SUM('Step 3'!K27:AH27)</f>
        <v>2942</v>
      </c>
      <c r="L27" s="51">
        <f>SUM('Step 3'!L27:AI27)</f>
        <v>2956</v>
      </c>
      <c r="M27" s="51">
        <f>SUM('Step 3'!M27:AJ27)</f>
        <v>2946</v>
      </c>
      <c r="N27" s="51"/>
      <c r="O27" s="51"/>
      <c r="P27" s="51"/>
      <c r="Q27" s="51"/>
    </row>
    <row r="28" spans="1:17" x14ac:dyDescent="0.25">
      <c r="A28" t="s">
        <v>66</v>
      </c>
      <c r="B28" s="51">
        <f>SUM('Step 3'!B28:Y28)</f>
        <v>987</v>
      </c>
      <c r="C28" s="51">
        <f>SUM('Step 3'!C28:Z28)</f>
        <v>961</v>
      </c>
      <c r="D28" s="51">
        <f>SUM('Step 3'!D28:AA28)</f>
        <v>940</v>
      </c>
      <c r="E28" s="51">
        <f>SUM('Step 3'!E28:AB28)</f>
        <v>921</v>
      </c>
      <c r="F28" s="51">
        <f>SUM('Step 3'!F28:AC28)</f>
        <v>908</v>
      </c>
      <c r="G28" s="51">
        <f>SUM('Step 3'!G28:AD28)</f>
        <v>903</v>
      </c>
      <c r="H28" s="51">
        <f>SUM('Step 3'!H28:AE28)</f>
        <v>896</v>
      </c>
      <c r="I28" s="51">
        <f>SUM('Step 3'!I28:AF28)</f>
        <v>897</v>
      </c>
      <c r="J28" s="51">
        <f>SUM('Step 3'!J28:AG28)</f>
        <v>903</v>
      </c>
      <c r="K28" s="51">
        <f>SUM('Step 3'!K28:AH28)</f>
        <v>897</v>
      </c>
      <c r="L28" s="51">
        <f>SUM('Step 3'!L28:AI28)</f>
        <v>893</v>
      </c>
      <c r="M28" s="51">
        <f>SUM('Step 3'!M28:AJ28)</f>
        <v>890</v>
      </c>
      <c r="N28" s="51"/>
      <c r="O28" s="51"/>
      <c r="P28" s="51"/>
      <c r="Q28" s="51"/>
    </row>
    <row r="29" spans="1:17" x14ac:dyDescent="0.25">
      <c r="A29" t="s">
        <v>98</v>
      </c>
      <c r="B29" s="51">
        <f>SUM('Step 3'!B29:Y29)</f>
        <v>5281</v>
      </c>
      <c r="C29" s="51">
        <f>SUM('Step 3'!C29:Z29)</f>
        <v>5213</v>
      </c>
      <c r="D29" s="51">
        <f>SUM('Step 3'!D29:AA29)</f>
        <v>5197</v>
      </c>
      <c r="E29" s="51">
        <f>SUM('Step 3'!E29:AB29)</f>
        <v>5176</v>
      </c>
      <c r="F29" s="51">
        <f>SUM('Step 3'!F29:AC29)</f>
        <v>5153</v>
      </c>
      <c r="G29" s="51">
        <f>SUM('Step 3'!G29:AD29)</f>
        <v>5174</v>
      </c>
      <c r="H29" s="51">
        <f>SUM('Step 3'!H29:AE29)</f>
        <v>5181</v>
      </c>
      <c r="I29" s="51">
        <f>SUM('Step 3'!I29:AF29)</f>
        <v>5251</v>
      </c>
      <c r="J29" s="51">
        <f>SUM('Step 3'!J29:AG29)</f>
        <v>5337</v>
      </c>
      <c r="K29" s="51">
        <f>SUM('Step 3'!K29:AH29)</f>
        <v>5363</v>
      </c>
      <c r="L29" s="51">
        <f>SUM('Step 3'!L29:AI29)</f>
        <v>5412</v>
      </c>
      <c r="M29" s="51">
        <f>SUM('Step 3'!M29:AJ29)</f>
        <v>5512</v>
      </c>
      <c r="N29" s="51"/>
      <c r="O29" s="51"/>
      <c r="P29" s="51"/>
      <c r="Q29" s="51"/>
    </row>
    <row r="30" spans="1:17" x14ac:dyDescent="0.25">
      <c r="A30" t="s">
        <v>99</v>
      </c>
      <c r="B30" s="51">
        <f>SUM('Step 3'!B30:Y30)</f>
        <v>6318</v>
      </c>
      <c r="C30" s="51">
        <f>SUM('Step 3'!C30:Z30)</f>
        <v>6236</v>
      </c>
      <c r="D30" s="51">
        <f>SUM('Step 3'!D30:AA30)</f>
        <v>6138</v>
      </c>
      <c r="E30" s="51">
        <f>SUM('Step 3'!E30:AB30)</f>
        <v>6035</v>
      </c>
      <c r="F30" s="51">
        <f>SUM('Step 3'!F30:AC30)</f>
        <v>5977</v>
      </c>
      <c r="G30" s="51">
        <f>SUM('Step 3'!G30:AD30)</f>
        <v>5963</v>
      </c>
      <c r="H30" s="51">
        <f>SUM('Step 3'!H30:AE30)</f>
        <v>5939</v>
      </c>
      <c r="I30" s="51">
        <f>SUM('Step 3'!I30:AF30)</f>
        <v>5978</v>
      </c>
      <c r="J30" s="51">
        <f>SUM('Step 3'!J30:AG30)</f>
        <v>6021</v>
      </c>
      <c r="K30" s="51">
        <f>SUM('Step 3'!K30:AH30)</f>
        <v>6027</v>
      </c>
      <c r="L30" s="51">
        <f>SUM('Step 3'!L30:AI30)</f>
        <v>6043</v>
      </c>
      <c r="M30" s="51">
        <f>SUM('Step 3'!M30:AJ30)</f>
        <v>6091</v>
      </c>
      <c r="N30" s="51"/>
      <c r="O30" s="51"/>
      <c r="P30" s="51"/>
      <c r="Q30" s="51"/>
    </row>
    <row r="31" spans="1:17" x14ac:dyDescent="0.25">
      <c r="A31" t="s">
        <v>100</v>
      </c>
      <c r="B31" s="51">
        <f>SUM('Step 3'!B31:Y31)</f>
        <v>8420</v>
      </c>
      <c r="C31" s="51">
        <f>SUM('Step 3'!C31:Z31)</f>
        <v>8324</v>
      </c>
      <c r="D31" s="51">
        <f>SUM('Step 3'!D31:AA31)</f>
        <v>8254</v>
      </c>
      <c r="E31" s="51">
        <f>SUM('Step 3'!E31:AB31)</f>
        <v>8237</v>
      </c>
      <c r="F31" s="51">
        <f>SUM('Step 3'!F31:AC31)</f>
        <v>8258</v>
      </c>
      <c r="G31" s="51">
        <f>SUM('Step 3'!G31:AD31)</f>
        <v>8306</v>
      </c>
      <c r="H31" s="51">
        <f>SUM('Step 3'!H31:AE31)</f>
        <v>8361</v>
      </c>
      <c r="I31" s="51">
        <f>SUM('Step 3'!I31:AF31)</f>
        <v>8439</v>
      </c>
      <c r="J31" s="51">
        <f>SUM('Step 3'!J31:AG31)</f>
        <v>8532</v>
      </c>
      <c r="K31" s="51">
        <f>SUM('Step 3'!K31:AH31)</f>
        <v>8595</v>
      </c>
      <c r="L31" s="51">
        <f>SUM('Step 3'!L31:AI31)</f>
        <v>8656</v>
      </c>
      <c r="M31" s="51">
        <f>SUM('Step 3'!M31:AJ31)</f>
        <v>8755</v>
      </c>
      <c r="N31" s="51"/>
      <c r="O31" s="51"/>
      <c r="P31" s="51"/>
      <c r="Q31" s="51"/>
    </row>
    <row r="32" spans="1:17" x14ac:dyDescent="0.25">
      <c r="A32" t="s">
        <v>101</v>
      </c>
      <c r="B32" s="51">
        <f>SUM('Step 3'!B32:Y32)</f>
        <v>8831</v>
      </c>
      <c r="C32" s="51">
        <f>SUM('Step 3'!C32:Z32)</f>
        <v>8792</v>
      </c>
      <c r="D32" s="51">
        <f>SUM('Step 3'!D32:AA32)</f>
        <v>8802</v>
      </c>
      <c r="E32" s="51">
        <f>SUM('Step 3'!E32:AB32)</f>
        <v>8825</v>
      </c>
      <c r="F32" s="51">
        <f>SUM('Step 3'!F32:AC32)</f>
        <v>8863</v>
      </c>
      <c r="G32" s="51">
        <f>SUM('Step 3'!G32:AD32)</f>
        <v>8984</v>
      </c>
      <c r="H32" s="51">
        <f>SUM('Step 3'!H32:AE32)</f>
        <v>9112</v>
      </c>
      <c r="I32" s="51">
        <f>SUM('Step 3'!I32:AF32)</f>
        <v>9307</v>
      </c>
      <c r="J32" s="51">
        <f>SUM('Step 3'!J32:AG32)</f>
        <v>9482</v>
      </c>
      <c r="K32" s="51">
        <f>SUM('Step 3'!K32:AH32)</f>
        <v>9575</v>
      </c>
      <c r="L32" s="51">
        <f>SUM('Step 3'!L32:AI32)</f>
        <v>9710</v>
      </c>
      <c r="M32" s="51">
        <f>SUM('Step 3'!M32:AJ32)</f>
        <v>9919</v>
      </c>
      <c r="N32" s="51"/>
      <c r="O32" s="51"/>
      <c r="P32" s="51"/>
      <c r="Q32" s="51"/>
    </row>
    <row r="33" spans="1:17" x14ac:dyDescent="0.25">
      <c r="A33" t="s">
        <v>102</v>
      </c>
      <c r="B33" s="51">
        <f>SUM('Step 3'!B33:Y33)</f>
        <v>3214</v>
      </c>
      <c r="C33" s="51">
        <f>SUM('Step 3'!C33:Z33)</f>
        <v>3181</v>
      </c>
      <c r="D33" s="51">
        <f>SUM('Step 3'!D33:AA33)</f>
        <v>3162</v>
      </c>
      <c r="E33" s="51">
        <f>SUM('Step 3'!E33:AB33)</f>
        <v>3155</v>
      </c>
      <c r="F33" s="51">
        <f>SUM('Step 3'!F33:AC33)</f>
        <v>3157</v>
      </c>
      <c r="G33" s="51">
        <f>SUM('Step 3'!G33:AD33)</f>
        <v>3168</v>
      </c>
      <c r="H33" s="51">
        <f>SUM('Step 3'!H33:AE33)</f>
        <v>3170</v>
      </c>
      <c r="I33" s="51">
        <f>SUM('Step 3'!I33:AF33)</f>
        <v>3203</v>
      </c>
      <c r="J33" s="51">
        <f>SUM('Step 3'!J33:AG33)</f>
        <v>3203</v>
      </c>
      <c r="K33" s="51">
        <f>SUM('Step 3'!K33:AH33)</f>
        <v>3178</v>
      </c>
      <c r="L33" s="51">
        <f>SUM('Step 3'!L33:AI33)</f>
        <v>3183</v>
      </c>
      <c r="M33" s="51">
        <f>SUM('Step 3'!M33:AJ33)</f>
        <v>3195</v>
      </c>
      <c r="N33" s="51"/>
      <c r="O33" s="51"/>
      <c r="P33" s="51"/>
      <c r="Q33" s="51"/>
    </row>
    <row r="34" spans="1:17" x14ac:dyDescent="0.25">
      <c r="A34" t="s">
        <v>103</v>
      </c>
      <c r="B34" s="51">
        <f>SUM('Step 3'!B34:Y34)</f>
        <v>58377</v>
      </c>
      <c r="C34" s="51">
        <f>SUM('Step 3'!C34:Z34)</f>
        <v>57327</v>
      </c>
      <c r="D34" s="51">
        <f>SUM('Step 3'!D34:AA34)</f>
        <v>56524</v>
      </c>
      <c r="E34" s="51">
        <f>SUM('Step 3'!E34:AB34)</f>
        <v>55998</v>
      </c>
      <c r="F34" s="51">
        <f>SUM('Step 3'!F34:AC34)</f>
        <v>55603</v>
      </c>
      <c r="G34" s="51">
        <f>SUM('Step 3'!G34:AD34)</f>
        <v>55564</v>
      </c>
      <c r="H34" s="51">
        <f>SUM('Step 3'!H34:AE34)</f>
        <v>55485</v>
      </c>
      <c r="I34" s="51">
        <f>SUM('Step 3'!I34:AF34)</f>
        <v>55725</v>
      </c>
      <c r="J34" s="51">
        <f>SUM('Step 3'!J34:AG34)</f>
        <v>55931</v>
      </c>
      <c r="K34" s="51">
        <f>SUM('Step 3'!K34:AH34)</f>
        <v>55727</v>
      </c>
      <c r="L34" s="51">
        <f>SUM('Step 3'!L34:AI34)</f>
        <v>55732</v>
      </c>
      <c r="M34" s="51">
        <f>SUM('Step 3'!M34:AJ34)</f>
        <v>55814</v>
      </c>
      <c r="N34" s="51"/>
      <c r="O34" s="51"/>
      <c r="P34" s="51"/>
      <c r="Q34" s="51"/>
    </row>
    <row r="35" spans="1:17" x14ac:dyDescent="0.25">
      <c r="A35" t="s">
        <v>104</v>
      </c>
      <c r="B35" s="51">
        <f>SUM('Step 3'!B35:Y35)</f>
        <v>1671</v>
      </c>
      <c r="C35" s="51">
        <f>SUM('Step 3'!C35:Z35)</f>
        <v>1661</v>
      </c>
      <c r="D35" s="51">
        <f>SUM('Step 3'!D35:AA35)</f>
        <v>1653</v>
      </c>
      <c r="E35" s="51">
        <f>SUM('Step 3'!E35:AB35)</f>
        <v>1661</v>
      </c>
      <c r="F35" s="51">
        <f>SUM('Step 3'!F35:AC35)</f>
        <v>1668</v>
      </c>
      <c r="G35" s="51">
        <f>SUM('Step 3'!G35:AD35)</f>
        <v>1681</v>
      </c>
      <c r="H35" s="51">
        <f>SUM('Step 3'!H35:AE35)</f>
        <v>1684</v>
      </c>
      <c r="I35" s="51">
        <f>SUM('Step 3'!I35:AF35)</f>
        <v>1714</v>
      </c>
      <c r="J35" s="51">
        <f>SUM('Step 3'!J35:AG35)</f>
        <v>1741</v>
      </c>
      <c r="K35" s="51">
        <f>SUM('Step 3'!K35:AH35)</f>
        <v>1748</v>
      </c>
      <c r="L35" s="51">
        <f>SUM('Step 3'!L35:AI35)</f>
        <v>1752</v>
      </c>
      <c r="M35" s="51">
        <f>SUM('Step 3'!M35:AJ35)</f>
        <v>1776</v>
      </c>
      <c r="N35" s="51"/>
      <c r="O35" s="51"/>
      <c r="P35" s="51"/>
      <c r="Q35" s="51"/>
    </row>
    <row r="36" spans="1:17" x14ac:dyDescent="0.25">
      <c r="A36" t="s">
        <v>105</v>
      </c>
      <c r="B36" s="51">
        <f>SUM('Step 3'!B36:Y36)</f>
        <v>1085</v>
      </c>
      <c r="C36" s="51">
        <f>SUM('Step 3'!C36:Z36)</f>
        <v>1046</v>
      </c>
      <c r="D36" s="51">
        <f>SUM('Step 3'!D36:AA36)</f>
        <v>1012</v>
      </c>
      <c r="E36" s="51">
        <f>SUM('Step 3'!E36:AB36)</f>
        <v>999</v>
      </c>
      <c r="F36" s="51">
        <f>SUM('Step 3'!F36:AC36)</f>
        <v>986</v>
      </c>
      <c r="G36" s="51">
        <f>SUM('Step 3'!G36:AD36)</f>
        <v>971</v>
      </c>
      <c r="H36" s="51">
        <f>SUM('Step 3'!H36:AE36)</f>
        <v>963</v>
      </c>
      <c r="I36" s="51">
        <f>SUM('Step 3'!I36:AF36)</f>
        <v>966</v>
      </c>
      <c r="J36" s="51">
        <f>SUM('Step 3'!J36:AG36)</f>
        <v>966</v>
      </c>
      <c r="K36" s="51">
        <f>SUM('Step 3'!K36:AH36)</f>
        <v>964</v>
      </c>
      <c r="L36" s="51">
        <f>SUM('Step 3'!L36:AI36)</f>
        <v>959</v>
      </c>
      <c r="M36" s="51">
        <f>SUM('Step 3'!M36:AJ36)</f>
        <v>960</v>
      </c>
      <c r="N36" s="51"/>
      <c r="O36" s="51"/>
      <c r="P36" s="51"/>
      <c r="Q36" s="51"/>
    </row>
    <row r="37" spans="1:17" x14ac:dyDescent="0.25">
      <c r="A37" t="s">
        <v>106</v>
      </c>
      <c r="B37" s="51">
        <f>SUM('Step 3'!B37:Y37)</f>
        <v>17528</v>
      </c>
      <c r="C37" s="51">
        <f>SUM('Step 3'!C37:Z37)</f>
        <v>17290</v>
      </c>
      <c r="D37" s="51">
        <f>SUM('Step 3'!D37:AA37)</f>
        <v>17184</v>
      </c>
      <c r="E37" s="51">
        <f>SUM('Step 3'!E37:AB37)</f>
        <v>17140</v>
      </c>
      <c r="F37" s="51">
        <f>SUM('Step 3'!F37:AC37)</f>
        <v>17122</v>
      </c>
      <c r="G37" s="51">
        <f>SUM('Step 3'!G37:AD37)</f>
        <v>17209</v>
      </c>
      <c r="H37" s="51">
        <f>SUM('Step 3'!H37:AE37)</f>
        <v>17248</v>
      </c>
      <c r="I37" s="51">
        <f>SUM('Step 3'!I37:AF37)</f>
        <v>17451</v>
      </c>
      <c r="J37" s="51">
        <f>SUM('Step 3'!J37:AG37)</f>
        <v>17690</v>
      </c>
      <c r="K37" s="51">
        <f>SUM('Step 3'!K37:AH37)</f>
        <v>17760</v>
      </c>
      <c r="L37" s="51">
        <f>SUM('Step 3'!L37:AI37)</f>
        <v>17886</v>
      </c>
      <c r="M37" s="51">
        <f>SUM('Step 3'!M37:AJ37)</f>
        <v>18099</v>
      </c>
      <c r="N37" s="51"/>
      <c r="O37" s="51"/>
      <c r="P37" s="51"/>
      <c r="Q37" s="51"/>
    </row>
    <row r="38" spans="1:17" x14ac:dyDescent="0.25">
      <c r="A38" t="s">
        <v>107</v>
      </c>
      <c r="B38" s="51">
        <f>SUM('Step 3'!B38:Y38)</f>
        <v>18354</v>
      </c>
      <c r="C38" s="51">
        <f>SUM('Step 3'!C38:Z38)</f>
        <v>18239</v>
      </c>
      <c r="D38" s="51">
        <f>SUM('Step 3'!D38:AA38)</f>
        <v>18186</v>
      </c>
      <c r="E38" s="51">
        <f>SUM('Step 3'!E38:AB38)</f>
        <v>18209</v>
      </c>
      <c r="F38" s="51">
        <f>SUM('Step 3'!F38:AC38)</f>
        <v>18251</v>
      </c>
      <c r="G38" s="51">
        <f>SUM('Step 3'!G38:AD38)</f>
        <v>18371</v>
      </c>
      <c r="H38" s="51">
        <f>SUM('Step 3'!H38:AE38)</f>
        <v>18474</v>
      </c>
      <c r="I38" s="51">
        <f>SUM('Step 3'!I38:AF38)</f>
        <v>18665</v>
      </c>
      <c r="J38" s="51">
        <f>SUM('Step 3'!J38:AG38)</f>
        <v>18887</v>
      </c>
      <c r="K38" s="51">
        <f>SUM('Step 3'!K38:AH38)</f>
        <v>19001</v>
      </c>
      <c r="L38" s="51">
        <f>SUM('Step 3'!L38:AI38)</f>
        <v>19141</v>
      </c>
      <c r="M38" s="51">
        <f>SUM('Step 3'!M38:AJ38)</f>
        <v>19426</v>
      </c>
      <c r="N38" s="51"/>
      <c r="O38" s="51"/>
      <c r="P38" s="51"/>
      <c r="Q38" s="51"/>
    </row>
    <row r="39" spans="1:17" x14ac:dyDescent="0.25">
      <c r="A39" t="s">
        <v>108</v>
      </c>
      <c r="B39" s="51">
        <f>SUM('Step 3'!B39:Y39)</f>
        <v>4768</v>
      </c>
      <c r="C39" s="51">
        <f>SUM('Step 3'!C39:Z39)</f>
        <v>4759</v>
      </c>
      <c r="D39" s="51">
        <f>SUM('Step 3'!D39:AA39)</f>
        <v>4771</v>
      </c>
      <c r="E39" s="51">
        <f>SUM('Step 3'!E39:AB39)</f>
        <v>4780</v>
      </c>
      <c r="F39" s="51">
        <f>SUM('Step 3'!F39:AC39)</f>
        <v>4785</v>
      </c>
      <c r="G39" s="51">
        <f>SUM('Step 3'!G39:AD39)</f>
        <v>4812</v>
      </c>
      <c r="H39" s="51">
        <f>SUM('Step 3'!H39:AE39)</f>
        <v>4827</v>
      </c>
      <c r="I39" s="51">
        <f>SUM('Step 3'!I39:AF39)</f>
        <v>4871</v>
      </c>
      <c r="J39" s="51">
        <f>SUM('Step 3'!J39:AG39)</f>
        <v>4902</v>
      </c>
      <c r="K39" s="51">
        <f>SUM('Step 3'!K39:AH39)</f>
        <v>4888</v>
      </c>
      <c r="L39" s="51">
        <f>SUM('Step 3'!L39:AI39)</f>
        <v>4906</v>
      </c>
      <c r="M39" s="51">
        <f>SUM('Step 3'!M39:AJ39)</f>
        <v>4970</v>
      </c>
      <c r="N39" s="51"/>
      <c r="O39" s="51"/>
      <c r="P39" s="51"/>
      <c r="Q39" s="51"/>
    </row>
    <row r="40" spans="1:17" x14ac:dyDescent="0.25">
      <c r="A40" t="s">
        <v>109</v>
      </c>
      <c r="B40" s="51">
        <f>SUM('Step 3'!B40:Y40)</f>
        <v>569</v>
      </c>
      <c r="C40" s="51">
        <f>SUM('Step 3'!C40:Z40)</f>
        <v>556</v>
      </c>
      <c r="D40" s="51">
        <f>SUM('Step 3'!D40:AA40)</f>
        <v>549</v>
      </c>
      <c r="E40" s="51">
        <f>SUM('Step 3'!E40:AB40)</f>
        <v>545</v>
      </c>
      <c r="F40" s="51">
        <f>SUM('Step 3'!F40:AC40)</f>
        <v>544</v>
      </c>
      <c r="G40" s="51">
        <f>SUM('Step 3'!G40:AD40)</f>
        <v>544</v>
      </c>
      <c r="H40" s="51">
        <f>SUM('Step 3'!H40:AE40)</f>
        <v>547</v>
      </c>
      <c r="I40" s="51">
        <f>SUM('Step 3'!I40:AF40)</f>
        <v>549</v>
      </c>
      <c r="J40" s="51">
        <f>SUM('Step 3'!J40:AG40)</f>
        <v>548</v>
      </c>
      <c r="K40" s="51">
        <f>SUM('Step 3'!K40:AH40)</f>
        <v>550</v>
      </c>
      <c r="L40" s="51">
        <f>SUM('Step 3'!L40:AI40)</f>
        <v>552</v>
      </c>
      <c r="M40" s="51">
        <f>SUM('Step 3'!M40:AJ40)</f>
        <v>556</v>
      </c>
      <c r="N40" s="51"/>
      <c r="O40" s="51"/>
      <c r="P40" s="51"/>
      <c r="Q40" s="51"/>
    </row>
    <row r="41" spans="1:17" x14ac:dyDescent="0.25">
      <c r="A41" t="s">
        <v>110</v>
      </c>
      <c r="B41" s="51">
        <f>SUM('Step 3'!B41:Y41)</f>
        <v>2174</v>
      </c>
      <c r="C41" s="51">
        <f>SUM('Step 3'!C41:Z41)</f>
        <v>2157</v>
      </c>
      <c r="D41" s="51">
        <f>SUM('Step 3'!D41:AA41)</f>
        <v>2156</v>
      </c>
      <c r="E41" s="51">
        <f>SUM('Step 3'!E41:AB41)</f>
        <v>2169</v>
      </c>
      <c r="F41" s="51">
        <f>SUM('Step 3'!F41:AC41)</f>
        <v>2180</v>
      </c>
      <c r="G41" s="51">
        <f>SUM('Step 3'!G41:AD41)</f>
        <v>2220</v>
      </c>
      <c r="H41" s="51">
        <f>SUM('Step 3'!H41:AE41)</f>
        <v>2251</v>
      </c>
      <c r="I41" s="51">
        <f>SUM('Step 3'!I41:AF41)</f>
        <v>2304</v>
      </c>
      <c r="J41" s="51">
        <f>SUM('Step 3'!J41:AG41)</f>
        <v>2356</v>
      </c>
      <c r="K41" s="51">
        <f>SUM('Step 3'!K41:AH41)</f>
        <v>2364</v>
      </c>
      <c r="L41" s="51">
        <f>SUM('Step 3'!L41:AI41)</f>
        <v>2395</v>
      </c>
      <c r="M41" s="51">
        <f>SUM('Step 3'!M41:AJ41)</f>
        <v>2432</v>
      </c>
      <c r="N41" s="51"/>
      <c r="O41" s="51"/>
      <c r="P41" s="51"/>
      <c r="Q41" s="51"/>
    </row>
    <row r="42" spans="1:17" x14ac:dyDescent="0.25">
      <c r="A42" t="s">
        <v>111</v>
      </c>
      <c r="B42" s="51">
        <f>SUM('Step 3'!B42:Y42)</f>
        <v>316459</v>
      </c>
      <c r="C42" s="51">
        <f>SUM('Step 3'!C42:Z42)</f>
        <v>313212</v>
      </c>
      <c r="D42" s="51">
        <f>SUM('Step 3'!D42:AA42)</f>
        <v>311976</v>
      </c>
      <c r="E42" s="51">
        <f>SUM('Step 3'!E42:AB42)</f>
        <v>311806</v>
      </c>
      <c r="F42" s="51">
        <f>SUM('Step 3'!F42:AC42)</f>
        <v>311652</v>
      </c>
      <c r="G42" s="51">
        <f>SUM('Step 3'!G42:AD42)</f>
        <v>313415</v>
      </c>
      <c r="H42" s="51">
        <f>SUM('Step 3'!H42:AE42)</f>
        <v>314447</v>
      </c>
      <c r="I42" s="51">
        <f>SUM('Step 3'!I42:AF42)</f>
        <v>316969</v>
      </c>
      <c r="J42" s="51">
        <f>SUM('Step 3'!J42:AG42)</f>
        <v>320262</v>
      </c>
      <c r="K42" s="51">
        <f>SUM('Step 3'!K42:AH42)</f>
        <v>321937</v>
      </c>
      <c r="L42" s="51">
        <f>SUM('Step 3'!L42:AI42)</f>
        <v>324561</v>
      </c>
      <c r="M42" s="51">
        <f>SUM('Step 3'!M42:AJ42)</f>
        <v>328493</v>
      </c>
      <c r="N42" s="51"/>
      <c r="O42" s="51"/>
      <c r="P42" s="51"/>
      <c r="Q42" s="51"/>
    </row>
    <row r="43" spans="1:17" x14ac:dyDescent="0.25">
      <c r="A43" t="s">
        <v>112</v>
      </c>
      <c r="B43" s="51">
        <f>SUM('Step 3'!B43:Y43)</f>
        <v>2147435</v>
      </c>
      <c r="C43" s="51">
        <f>SUM('Step 3'!C43:Z43)</f>
        <v>2126042</v>
      </c>
      <c r="D43" s="51">
        <f>SUM('Step 3'!D43:AA43)</f>
        <v>2117519</v>
      </c>
      <c r="E43" s="51">
        <f>SUM('Step 3'!E43:AB43)</f>
        <v>2116808</v>
      </c>
      <c r="F43" s="51">
        <f>SUM('Step 3'!F43:AC43)</f>
        <v>2117342</v>
      </c>
      <c r="G43" s="51">
        <f>SUM('Step 3'!G43:AD43)</f>
        <v>2129560</v>
      </c>
      <c r="H43" s="51">
        <f>SUM('Step 3'!H43:AE43)</f>
        <v>2140284</v>
      </c>
      <c r="I43" s="51">
        <f>SUM('Step 3'!I43:AF43)</f>
        <v>2166002</v>
      </c>
      <c r="J43" s="51">
        <f>SUM('Step 3'!J43:AG43)</f>
        <v>2192208</v>
      </c>
      <c r="K43" s="51">
        <f>SUM('Step 3'!K43:AH43)</f>
        <v>2202464</v>
      </c>
      <c r="L43" s="51">
        <f>SUM('Step 3'!L43:AI43)</f>
        <v>2219086</v>
      </c>
      <c r="M43" s="51">
        <f>SUM('Step 3'!M43:AJ43)</f>
        <v>2246410</v>
      </c>
      <c r="N43" s="51"/>
      <c r="O43" s="51"/>
      <c r="P43" s="51"/>
      <c r="Q43" s="51"/>
    </row>
    <row r="44" spans="1:17" x14ac:dyDescent="0.25">
      <c r="A44" t="s">
        <v>113</v>
      </c>
      <c r="B44" s="51">
        <f>SUM('Step 3'!B44:Y44)</f>
        <v>1243363</v>
      </c>
      <c r="C44" s="51">
        <f>SUM('Step 3'!C44:Z44)</f>
        <v>1231180</v>
      </c>
      <c r="D44" s="51">
        <f>SUM('Step 3'!D44:AA44)</f>
        <v>1226270</v>
      </c>
      <c r="E44" s="51">
        <f>SUM('Step 3'!E44:AB44)</f>
        <v>1225779</v>
      </c>
      <c r="F44" s="51">
        <f>SUM('Step 3'!F44:AC44)</f>
        <v>1225454</v>
      </c>
      <c r="G44" s="51">
        <f>SUM('Step 3'!G44:AD44)</f>
        <v>1233178</v>
      </c>
      <c r="H44" s="51">
        <f>SUM('Step 3'!H44:AE44)</f>
        <v>1239889</v>
      </c>
      <c r="I44" s="51">
        <f>SUM('Step 3'!I44:AF44)</f>
        <v>1255372</v>
      </c>
      <c r="J44" s="51">
        <f>SUM('Step 3'!J44:AG44)</f>
        <v>1271576</v>
      </c>
      <c r="K44" s="51">
        <f>SUM('Step 3'!K44:AH44)</f>
        <v>1278601</v>
      </c>
      <c r="L44" s="51">
        <f>SUM('Step 3'!L44:AI44)</f>
        <v>1289274</v>
      </c>
      <c r="M44" s="51">
        <f>SUM('Step 3'!M44:AJ44)</f>
        <v>1306103</v>
      </c>
      <c r="N44" s="51"/>
      <c r="O44" s="51"/>
      <c r="P44" s="51"/>
      <c r="Q44" s="51"/>
    </row>
    <row r="45" spans="1:17" x14ac:dyDescent="0.25">
      <c r="A45" t="s">
        <v>114</v>
      </c>
      <c r="B45" s="51">
        <f>SUM('Step 3'!B45:Y45)</f>
        <v>3455586</v>
      </c>
      <c r="C45" s="51">
        <f>SUM('Step 3'!C45:Z45)</f>
        <v>3426664</v>
      </c>
      <c r="D45" s="51">
        <f>SUM('Step 3'!D45:AA45)</f>
        <v>3420594</v>
      </c>
      <c r="E45" s="51">
        <f>SUM('Step 3'!E45:AB45)</f>
        <v>3423256</v>
      </c>
      <c r="F45" s="51">
        <f>SUM('Step 3'!F45:AC45)</f>
        <v>3429243</v>
      </c>
      <c r="G45" s="51">
        <f>SUM('Step 3'!G45:AD45)</f>
        <v>3452256</v>
      </c>
      <c r="H45" s="51">
        <f>SUM('Step 3'!H45:AE45)</f>
        <v>3472715</v>
      </c>
      <c r="I45" s="51">
        <f>SUM('Step 3'!I45:AF45)</f>
        <v>3518337</v>
      </c>
      <c r="J45" s="51">
        <f>SUM('Step 3'!J45:AG45)</f>
        <v>3559743</v>
      </c>
      <c r="K45" s="51">
        <f>SUM('Step 3'!K45:AH45)</f>
        <v>3576720</v>
      </c>
      <c r="L45" s="51">
        <f>SUM('Step 3'!L45:AI45)</f>
        <v>3604465</v>
      </c>
      <c r="M45" s="51">
        <f>SUM('Step 3'!M45:AJ45)</f>
        <v>3648199</v>
      </c>
      <c r="N45" s="51"/>
      <c r="O45" s="51"/>
      <c r="P45" s="51"/>
      <c r="Q45" s="51"/>
    </row>
    <row r="46" spans="1:17" x14ac:dyDescent="0.25">
      <c r="A46" t="s">
        <v>115</v>
      </c>
      <c r="B46" s="51">
        <f>SUM('Step 3'!B46:Y46)</f>
        <v>10026</v>
      </c>
      <c r="C46" s="51">
        <f>SUM('Step 3'!C46:Z46)</f>
        <v>9902</v>
      </c>
      <c r="D46" s="51">
        <f>SUM('Step 3'!D46:AA46)</f>
        <v>9809</v>
      </c>
      <c r="E46" s="51">
        <f>SUM('Step 3'!E46:AB46)</f>
        <v>9747</v>
      </c>
      <c r="F46" s="51">
        <f>SUM('Step 3'!F46:AC46)</f>
        <v>9702</v>
      </c>
      <c r="G46" s="51">
        <f>SUM('Step 3'!G46:AD46)</f>
        <v>9742</v>
      </c>
      <c r="H46" s="51">
        <f>SUM('Step 3'!H46:AE46)</f>
        <v>9796</v>
      </c>
      <c r="I46" s="51">
        <f>SUM('Step 3'!I46:AF46)</f>
        <v>9945</v>
      </c>
      <c r="J46" s="51">
        <f>SUM('Step 3'!J46:AG46)</f>
        <v>10071</v>
      </c>
      <c r="K46" s="51">
        <f>SUM('Step 3'!K46:AH46)</f>
        <v>10104</v>
      </c>
      <c r="L46" s="51">
        <f>SUM('Step 3'!L46:AI46)</f>
        <v>10130</v>
      </c>
      <c r="M46" s="51">
        <f>SUM('Step 3'!M46:AJ46)</f>
        <v>10206</v>
      </c>
      <c r="N46" s="51"/>
      <c r="O46" s="51"/>
      <c r="P46" s="51"/>
      <c r="Q46" s="51"/>
    </row>
    <row r="47" spans="1:17" x14ac:dyDescent="0.25">
      <c r="A47" t="s">
        <v>116</v>
      </c>
      <c r="B47" s="51">
        <f>SUM('Step 3'!B47:Y47)</f>
        <v>2286</v>
      </c>
      <c r="C47" s="51">
        <f>SUM('Step 3'!C47:Z47)</f>
        <v>2282</v>
      </c>
      <c r="D47" s="51">
        <f>SUM('Step 3'!D47:AA47)</f>
        <v>2286</v>
      </c>
      <c r="E47" s="51">
        <f>SUM('Step 3'!E47:AB47)</f>
        <v>2309</v>
      </c>
      <c r="F47" s="51">
        <f>SUM('Step 3'!F47:AC47)</f>
        <v>2322</v>
      </c>
      <c r="G47" s="51">
        <f>SUM('Step 3'!G47:AD47)</f>
        <v>2357</v>
      </c>
      <c r="H47" s="51">
        <f>SUM('Step 3'!H47:AE47)</f>
        <v>2371</v>
      </c>
      <c r="I47" s="51">
        <f>SUM('Step 3'!I47:AF47)</f>
        <v>2430</v>
      </c>
      <c r="J47" s="51">
        <f>SUM('Step 3'!J47:AG47)</f>
        <v>2477</v>
      </c>
      <c r="K47" s="51">
        <f>SUM('Step 3'!K47:AH47)</f>
        <v>2515</v>
      </c>
      <c r="L47" s="51">
        <f>SUM('Step 3'!L47:AI47)</f>
        <v>2553</v>
      </c>
      <c r="M47" s="51">
        <f>SUM('Step 3'!M47:AJ47)</f>
        <v>2589</v>
      </c>
      <c r="N47" s="51"/>
      <c r="O47" s="51"/>
      <c r="P47" s="51"/>
      <c r="Q47" s="51"/>
    </row>
    <row r="48" spans="1:17" x14ac:dyDescent="0.25">
      <c r="A48" t="s">
        <v>117</v>
      </c>
      <c r="B48" s="51">
        <f>SUM('Step 3'!B48:Y48)</f>
        <v>2852</v>
      </c>
      <c r="C48" s="51">
        <f>SUM('Step 3'!C48:Z48)</f>
        <v>2826</v>
      </c>
      <c r="D48" s="51">
        <f>SUM('Step 3'!D48:AA48)</f>
        <v>2821</v>
      </c>
      <c r="E48" s="51">
        <f>SUM('Step 3'!E48:AB48)</f>
        <v>2828</v>
      </c>
      <c r="F48" s="51">
        <f>SUM('Step 3'!F48:AC48)</f>
        <v>2839</v>
      </c>
      <c r="G48" s="51">
        <f>SUM('Step 3'!G48:AD48)</f>
        <v>2856</v>
      </c>
      <c r="H48" s="51">
        <f>SUM('Step 3'!H48:AE48)</f>
        <v>2884</v>
      </c>
      <c r="I48" s="51">
        <f>SUM('Step 3'!I48:AF48)</f>
        <v>2927</v>
      </c>
      <c r="J48" s="51">
        <f>SUM('Step 3'!J48:AG48)</f>
        <v>2970</v>
      </c>
      <c r="K48" s="51">
        <f>SUM('Step 3'!K48:AH48)</f>
        <v>3005</v>
      </c>
      <c r="L48" s="51">
        <f>SUM('Step 3'!L48:AI48)</f>
        <v>3036</v>
      </c>
      <c r="M48" s="51">
        <f>SUM('Step 3'!M48:AJ48)</f>
        <v>3094</v>
      </c>
      <c r="N48" s="51"/>
      <c r="O48" s="51"/>
      <c r="P48" s="51"/>
      <c r="Q48" s="51"/>
    </row>
    <row r="49" spans="1:17" x14ac:dyDescent="0.25">
      <c r="A49" t="s">
        <v>118</v>
      </c>
      <c r="B49" s="51">
        <f>SUM('Step 3'!B49:Y49)</f>
        <v>2161</v>
      </c>
      <c r="C49" s="51">
        <f>SUM('Step 3'!C49:Z49)</f>
        <v>2140</v>
      </c>
      <c r="D49" s="51">
        <f>SUM('Step 3'!D49:AA49)</f>
        <v>2116</v>
      </c>
      <c r="E49" s="51">
        <f>SUM('Step 3'!E49:AB49)</f>
        <v>2097</v>
      </c>
      <c r="F49" s="51">
        <f>SUM('Step 3'!F49:AC49)</f>
        <v>2078</v>
      </c>
      <c r="G49" s="51">
        <f>SUM('Step 3'!G49:AD49)</f>
        <v>2080</v>
      </c>
      <c r="H49" s="51">
        <f>SUM('Step 3'!H49:AE49)</f>
        <v>2069</v>
      </c>
      <c r="I49" s="51">
        <f>SUM('Step 3'!I49:AF49)</f>
        <v>2081</v>
      </c>
      <c r="J49" s="51">
        <f>SUM('Step 3'!J49:AG49)</f>
        <v>2089</v>
      </c>
      <c r="K49" s="51">
        <f>SUM('Step 3'!K49:AH49)</f>
        <v>2089</v>
      </c>
      <c r="L49" s="51">
        <f>SUM('Step 3'!L49:AI49)</f>
        <v>2092</v>
      </c>
      <c r="M49" s="51">
        <f>SUM('Step 3'!M49:AJ49)</f>
        <v>2117</v>
      </c>
      <c r="N49" s="51"/>
      <c r="O49" s="51"/>
      <c r="P49" s="51"/>
      <c r="Q49" s="51"/>
    </row>
    <row r="50" spans="1:17" x14ac:dyDescent="0.25">
      <c r="A50" t="s">
        <v>119</v>
      </c>
      <c r="B50" s="51">
        <f>SUM('Step 3'!B50:Y50)</f>
        <v>15434</v>
      </c>
      <c r="C50" s="51">
        <f>SUM('Step 3'!C50:Z50)</f>
        <v>15336</v>
      </c>
      <c r="D50" s="51">
        <f>SUM('Step 3'!D50:AA50)</f>
        <v>15319</v>
      </c>
      <c r="E50" s="51">
        <f>SUM('Step 3'!E50:AB50)</f>
        <v>15352</v>
      </c>
      <c r="F50" s="51">
        <f>SUM('Step 3'!F50:AC50)</f>
        <v>15338</v>
      </c>
      <c r="G50" s="51">
        <f>SUM('Step 3'!G50:AD50)</f>
        <v>15398</v>
      </c>
      <c r="H50" s="51">
        <f>SUM('Step 3'!H50:AE50)</f>
        <v>15436</v>
      </c>
      <c r="I50" s="51">
        <f>SUM('Step 3'!I50:AF50)</f>
        <v>15604</v>
      </c>
      <c r="J50" s="51">
        <f>SUM('Step 3'!J50:AG50)</f>
        <v>15788</v>
      </c>
      <c r="K50" s="51">
        <f>SUM('Step 3'!K50:AH50)</f>
        <v>15892</v>
      </c>
      <c r="L50" s="51">
        <f>SUM('Step 3'!L50:AI50)</f>
        <v>16057</v>
      </c>
      <c r="M50" s="51">
        <f>SUM('Step 3'!M50:AJ50)</f>
        <v>16251</v>
      </c>
      <c r="N50" s="51"/>
      <c r="O50" s="51"/>
      <c r="P50" s="51"/>
      <c r="Q50" s="51"/>
    </row>
    <row r="51" spans="1:17" x14ac:dyDescent="0.25">
      <c r="A51" t="s">
        <v>120</v>
      </c>
      <c r="B51" s="51">
        <f>SUM('Step 3'!B51:Y51)</f>
        <v>4854</v>
      </c>
      <c r="C51" s="51">
        <f>SUM('Step 3'!C51:Z51)</f>
        <v>4758</v>
      </c>
      <c r="D51" s="51">
        <f>SUM('Step 3'!D51:AA51)</f>
        <v>4685</v>
      </c>
      <c r="E51" s="51">
        <f>SUM('Step 3'!E51:AB51)</f>
        <v>4620</v>
      </c>
      <c r="F51" s="51">
        <f>SUM('Step 3'!F51:AC51)</f>
        <v>4616</v>
      </c>
      <c r="G51" s="51">
        <f>SUM('Step 3'!G51:AD51)</f>
        <v>4622</v>
      </c>
      <c r="H51" s="51">
        <f>SUM('Step 3'!H51:AE51)</f>
        <v>4647</v>
      </c>
      <c r="I51" s="51">
        <f>SUM('Step 3'!I51:AF51)</f>
        <v>4678</v>
      </c>
      <c r="J51" s="51">
        <f>SUM('Step 3'!J51:AG51)</f>
        <v>4700</v>
      </c>
      <c r="K51" s="51">
        <f>SUM('Step 3'!K51:AH51)</f>
        <v>4684</v>
      </c>
      <c r="L51" s="51">
        <f>SUM('Step 3'!L51:AI51)</f>
        <v>4682</v>
      </c>
      <c r="M51" s="51">
        <f>SUM('Step 3'!M51:AJ51)</f>
        <v>4717</v>
      </c>
      <c r="N51" s="51"/>
      <c r="O51" s="51"/>
      <c r="P51" s="51"/>
      <c r="Q51" s="51"/>
    </row>
    <row r="52" spans="1:17" x14ac:dyDescent="0.25">
      <c r="A52" t="s">
        <v>121</v>
      </c>
      <c r="B52" s="51">
        <f>SUM('Step 3'!B52:Y52)</f>
        <v>13453</v>
      </c>
      <c r="C52" s="51">
        <f>SUM('Step 3'!C52:Z52)</f>
        <v>13299</v>
      </c>
      <c r="D52" s="51">
        <f>SUM('Step 3'!D52:AA52)</f>
        <v>13176</v>
      </c>
      <c r="E52" s="51">
        <f>SUM('Step 3'!E52:AB52)</f>
        <v>13112</v>
      </c>
      <c r="F52" s="51">
        <f>SUM('Step 3'!F52:AC52)</f>
        <v>13050</v>
      </c>
      <c r="G52" s="51">
        <f>SUM('Step 3'!G52:AD52)</f>
        <v>13128</v>
      </c>
      <c r="H52" s="51">
        <f>SUM('Step 3'!H52:AE52)</f>
        <v>13181</v>
      </c>
      <c r="I52" s="51">
        <f>SUM('Step 3'!I52:AF52)</f>
        <v>13327</v>
      </c>
      <c r="J52" s="51">
        <f>SUM('Step 3'!J52:AG52)</f>
        <v>13488</v>
      </c>
      <c r="K52" s="51">
        <f>SUM('Step 3'!K52:AH52)</f>
        <v>13579</v>
      </c>
      <c r="L52" s="51">
        <f>SUM('Step 3'!L52:AI52)</f>
        <v>13657</v>
      </c>
      <c r="M52" s="51">
        <f>SUM('Step 3'!M52:AJ52)</f>
        <v>13804</v>
      </c>
      <c r="N52" s="51"/>
      <c r="O52" s="51"/>
      <c r="P52" s="51"/>
      <c r="Q52" s="51"/>
    </row>
    <row r="53" spans="1:17" x14ac:dyDescent="0.25">
      <c r="A53" t="s">
        <v>122</v>
      </c>
      <c r="B53" s="51">
        <f>SUM('Step 3'!B53:Y53)</f>
        <v>1760</v>
      </c>
      <c r="C53" s="51">
        <f>SUM('Step 3'!C53:Z53)</f>
        <v>1719</v>
      </c>
      <c r="D53" s="51">
        <f>SUM('Step 3'!D53:AA53)</f>
        <v>1694</v>
      </c>
      <c r="E53" s="51">
        <f>SUM('Step 3'!E53:AB53)</f>
        <v>1677</v>
      </c>
      <c r="F53" s="51">
        <f>SUM('Step 3'!F53:AC53)</f>
        <v>1674</v>
      </c>
      <c r="G53" s="51">
        <f>SUM('Step 3'!G53:AD53)</f>
        <v>1681</v>
      </c>
      <c r="H53" s="51">
        <f>SUM('Step 3'!H53:AE53)</f>
        <v>1692</v>
      </c>
      <c r="I53" s="51">
        <f>SUM('Step 3'!I53:AF53)</f>
        <v>1713</v>
      </c>
      <c r="J53" s="51">
        <f>SUM('Step 3'!J53:AG53)</f>
        <v>1736</v>
      </c>
      <c r="K53" s="51">
        <f>SUM('Step 3'!K53:AH53)</f>
        <v>1740</v>
      </c>
      <c r="L53" s="51">
        <f>SUM('Step 3'!L53:AI53)</f>
        <v>1740</v>
      </c>
      <c r="M53" s="51">
        <f>SUM('Step 3'!M53:AJ53)</f>
        <v>1746</v>
      </c>
      <c r="N53" s="51"/>
      <c r="O53" s="51"/>
      <c r="P53" s="51"/>
      <c r="Q53" s="51"/>
    </row>
    <row r="54" spans="1:17" x14ac:dyDescent="0.25">
      <c r="A54" t="s">
        <v>123</v>
      </c>
      <c r="B54" s="51">
        <f>SUM('Step 3'!B54:Y54)</f>
        <v>309186</v>
      </c>
      <c r="C54" s="51">
        <f>SUM('Step 3'!C54:Z54)</f>
        <v>304940</v>
      </c>
      <c r="D54" s="51">
        <f>SUM('Step 3'!D54:AA54)</f>
        <v>301589</v>
      </c>
      <c r="E54" s="51">
        <f>SUM('Step 3'!E54:AB54)</f>
        <v>299822</v>
      </c>
      <c r="F54" s="51">
        <f>SUM('Step 3'!F54:AC54)</f>
        <v>299188</v>
      </c>
      <c r="G54" s="51">
        <f>SUM('Step 3'!G54:AD54)</f>
        <v>300002</v>
      </c>
      <c r="H54" s="51">
        <f>SUM('Step 3'!H54:AE54)</f>
        <v>300464</v>
      </c>
      <c r="I54" s="51">
        <f>SUM('Step 3'!I54:AF54)</f>
        <v>302886</v>
      </c>
      <c r="J54" s="51">
        <f>SUM('Step 3'!J54:AG54)</f>
        <v>305008</v>
      </c>
      <c r="K54" s="51">
        <f>SUM('Step 3'!K54:AH54)</f>
        <v>305341</v>
      </c>
      <c r="L54" s="51">
        <f>SUM('Step 3'!L54:AI54)</f>
        <v>306468</v>
      </c>
      <c r="M54" s="51">
        <f>SUM('Step 3'!M54:AJ54)</f>
        <v>308264</v>
      </c>
      <c r="N54" s="51"/>
      <c r="O54" s="51"/>
      <c r="P54" s="51"/>
      <c r="Q54" s="51"/>
    </row>
    <row r="55" spans="1:17" x14ac:dyDescent="0.25">
      <c r="A55" t="s">
        <v>67</v>
      </c>
      <c r="B55" s="51">
        <f>SUM('Step 3'!B55:Y55)</f>
        <v>55323</v>
      </c>
      <c r="C55" s="51">
        <f>SUM('Step 3'!C55:Z55)</f>
        <v>54648</v>
      </c>
      <c r="D55" s="51">
        <f>SUM('Step 3'!D55:AA55)</f>
        <v>54221</v>
      </c>
      <c r="E55" s="51">
        <f>SUM('Step 3'!E55:AB55)</f>
        <v>54104</v>
      </c>
      <c r="F55" s="51">
        <f>SUM('Step 3'!F55:AC55)</f>
        <v>54059</v>
      </c>
      <c r="G55" s="51">
        <f>SUM('Step 3'!G55:AD55)</f>
        <v>54275</v>
      </c>
      <c r="H55" s="51">
        <f>SUM('Step 3'!H55:AE55)</f>
        <v>54459</v>
      </c>
      <c r="I55" s="51">
        <f>SUM('Step 3'!I55:AF55)</f>
        <v>54850</v>
      </c>
      <c r="J55" s="51">
        <f>SUM('Step 3'!J55:AG55)</f>
        <v>55245</v>
      </c>
      <c r="K55" s="51">
        <f>SUM('Step 3'!K55:AH55)</f>
        <v>55310</v>
      </c>
      <c r="L55" s="51">
        <f>SUM('Step 3'!L55:AI55)</f>
        <v>55503</v>
      </c>
      <c r="M55" s="51">
        <f>SUM('Step 3'!M55:AJ55)</f>
        <v>55846</v>
      </c>
      <c r="N55" s="51"/>
      <c r="O55" s="51"/>
      <c r="P55" s="51"/>
      <c r="Q55" s="51"/>
    </row>
    <row r="56" spans="1:17" x14ac:dyDescent="0.25">
      <c r="A56" t="s">
        <v>124</v>
      </c>
      <c r="B56" s="51">
        <f>SUM('Step 3'!B56:Y56)</f>
        <v>107190</v>
      </c>
      <c r="C56" s="51">
        <f>SUM('Step 3'!C56:Z56)</f>
        <v>105946</v>
      </c>
      <c r="D56" s="51">
        <f>SUM('Step 3'!D56:AA56)</f>
        <v>105140</v>
      </c>
      <c r="E56" s="51">
        <f>SUM('Step 3'!E56:AB56)</f>
        <v>104834</v>
      </c>
      <c r="F56" s="51">
        <f>SUM('Step 3'!F56:AC56)</f>
        <v>104724</v>
      </c>
      <c r="G56" s="51">
        <f>SUM('Step 3'!G56:AD56)</f>
        <v>105230</v>
      </c>
      <c r="H56" s="51">
        <f>SUM('Step 3'!H56:AE56)</f>
        <v>105565</v>
      </c>
      <c r="I56" s="51">
        <f>SUM('Step 3'!I56:AF56)</f>
        <v>106494</v>
      </c>
      <c r="J56" s="51">
        <f>SUM('Step 3'!J56:AG56)</f>
        <v>107435</v>
      </c>
      <c r="K56" s="51">
        <f>SUM('Step 3'!K56:AH56)</f>
        <v>107815</v>
      </c>
      <c r="L56" s="51">
        <f>SUM('Step 3'!L56:AI56)</f>
        <v>108436</v>
      </c>
      <c r="M56" s="51">
        <f>SUM('Step 3'!M56:AJ56)</f>
        <v>109396</v>
      </c>
      <c r="N56" s="51"/>
      <c r="O56" s="51"/>
      <c r="P56" s="51"/>
      <c r="Q56" s="51"/>
    </row>
    <row r="57" spans="1:17" x14ac:dyDescent="0.25">
      <c r="A57" t="s">
        <v>125</v>
      </c>
      <c r="B57" s="51">
        <f>SUM('Step 3'!B57:Y57)</f>
        <v>1487</v>
      </c>
      <c r="C57" s="51">
        <f>SUM('Step 3'!C57:Z57)</f>
        <v>1483</v>
      </c>
      <c r="D57" s="51">
        <f>SUM('Step 3'!D57:AA57)</f>
        <v>1473</v>
      </c>
      <c r="E57" s="51">
        <f>SUM('Step 3'!E57:AB57)</f>
        <v>1479</v>
      </c>
      <c r="F57" s="51">
        <f>SUM('Step 3'!F57:AC57)</f>
        <v>1497</v>
      </c>
      <c r="G57" s="51">
        <f>SUM('Step 3'!G57:AD57)</f>
        <v>1516</v>
      </c>
      <c r="H57" s="51">
        <f>SUM('Step 3'!H57:AE57)</f>
        <v>1525</v>
      </c>
      <c r="I57" s="51">
        <f>SUM('Step 3'!I57:AF57)</f>
        <v>1551</v>
      </c>
      <c r="J57" s="51">
        <f>SUM('Step 3'!J57:AG57)</f>
        <v>1572</v>
      </c>
      <c r="K57" s="51">
        <f>SUM('Step 3'!K57:AH57)</f>
        <v>1593</v>
      </c>
      <c r="L57" s="51">
        <f>SUM('Step 3'!L57:AI57)</f>
        <v>1612</v>
      </c>
      <c r="M57" s="51">
        <f>SUM('Step 3'!M57:AJ57)</f>
        <v>1627</v>
      </c>
      <c r="N57" s="51"/>
      <c r="O57" s="51"/>
      <c r="P57" s="51"/>
      <c r="Q57" s="51"/>
    </row>
    <row r="58" spans="1:17" x14ac:dyDescent="0.25">
      <c r="A58" t="s">
        <v>126</v>
      </c>
      <c r="B58" s="51">
        <f>SUM('Step 3'!B58:Y58)</f>
        <v>19376</v>
      </c>
      <c r="C58" s="51">
        <f>SUM('Step 3'!C58:Z58)</f>
        <v>19310</v>
      </c>
      <c r="D58" s="51">
        <f>SUM('Step 3'!D58:AA58)</f>
        <v>19414</v>
      </c>
      <c r="E58" s="51">
        <f>SUM('Step 3'!E58:AB58)</f>
        <v>19536</v>
      </c>
      <c r="F58" s="51">
        <f>SUM('Step 3'!F58:AC58)</f>
        <v>19596</v>
      </c>
      <c r="G58" s="51">
        <f>SUM('Step 3'!G58:AD58)</f>
        <v>19774</v>
      </c>
      <c r="H58" s="51">
        <f>SUM('Step 3'!H58:AE58)</f>
        <v>19893</v>
      </c>
      <c r="I58" s="51">
        <f>SUM('Step 3'!I58:AF58)</f>
        <v>20175</v>
      </c>
      <c r="J58" s="51">
        <f>SUM('Step 3'!J58:AG58)</f>
        <v>20429</v>
      </c>
      <c r="K58" s="51">
        <f>SUM('Step 3'!K58:AH58)</f>
        <v>20490</v>
      </c>
      <c r="L58" s="51">
        <f>SUM('Step 3'!L58:AI58)</f>
        <v>20634</v>
      </c>
      <c r="M58" s="51">
        <f>SUM('Step 3'!M58:AJ58)</f>
        <v>20922</v>
      </c>
      <c r="N58" s="51"/>
      <c r="O58" s="51"/>
      <c r="P58" s="51"/>
      <c r="Q58" s="51"/>
    </row>
    <row r="59" spans="1:17" x14ac:dyDescent="0.25">
      <c r="A59" t="s">
        <v>127</v>
      </c>
      <c r="B59" s="51">
        <f>SUM('Step 3'!B59:Y59)</f>
        <v>599</v>
      </c>
      <c r="C59" s="51">
        <f>SUM('Step 3'!C59:Z59)</f>
        <v>588</v>
      </c>
      <c r="D59" s="51">
        <f>SUM('Step 3'!D59:AA59)</f>
        <v>585</v>
      </c>
      <c r="E59" s="51">
        <f>SUM('Step 3'!E59:AB59)</f>
        <v>585</v>
      </c>
      <c r="F59" s="51">
        <f>SUM('Step 3'!F59:AC59)</f>
        <v>584</v>
      </c>
      <c r="G59" s="51">
        <f>SUM('Step 3'!G59:AD59)</f>
        <v>586</v>
      </c>
      <c r="H59" s="51">
        <f>SUM('Step 3'!H59:AE59)</f>
        <v>586</v>
      </c>
      <c r="I59" s="51">
        <f>SUM('Step 3'!I59:AF59)</f>
        <v>593</v>
      </c>
      <c r="J59" s="51">
        <f>SUM('Step 3'!J59:AG59)</f>
        <v>593</v>
      </c>
      <c r="K59" s="51">
        <f>SUM('Step 3'!K59:AH59)</f>
        <v>582</v>
      </c>
      <c r="L59" s="51">
        <f>SUM('Step 3'!L59:AI59)</f>
        <v>580</v>
      </c>
      <c r="M59" s="51">
        <f>SUM('Step 3'!M59:AJ59)</f>
        <v>579</v>
      </c>
      <c r="N59" s="51"/>
      <c r="O59" s="51"/>
      <c r="P59" s="51"/>
      <c r="Q59" s="51"/>
    </row>
    <row r="60" spans="1:17" x14ac:dyDescent="0.25">
      <c r="A60" t="s">
        <v>128</v>
      </c>
      <c r="B60" s="51">
        <f>SUM('Step 3'!B60:Y60)</f>
        <v>2757</v>
      </c>
      <c r="C60" s="51">
        <f>SUM('Step 3'!C60:Z60)</f>
        <v>2695</v>
      </c>
      <c r="D60" s="51">
        <f>SUM('Step 3'!D60:AA60)</f>
        <v>2645</v>
      </c>
      <c r="E60" s="51">
        <f>SUM('Step 3'!E60:AB60)</f>
        <v>2620</v>
      </c>
      <c r="F60" s="51">
        <f>SUM('Step 3'!F60:AC60)</f>
        <v>2598</v>
      </c>
      <c r="G60" s="51">
        <f>SUM('Step 3'!G60:AD60)</f>
        <v>2596</v>
      </c>
      <c r="H60" s="51">
        <f>SUM('Step 3'!H60:AE60)</f>
        <v>2587</v>
      </c>
      <c r="I60" s="51">
        <f>SUM('Step 3'!I60:AF60)</f>
        <v>2604</v>
      </c>
      <c r="J60" s="51">
        <f>SUM('Step 3'!J60:AG60)</f>
        <v>2632</v>
      </c>
      <c r="K60" s="51">
        <f>SUM('Step 3'!K60:AH60)</f>
        <v>2612</v>
      </c>
      <c r="L60" s="51">
        <f>SUM('Step 3'!L60:AI60)</f>
        <v>2604</v>
      </c>
      <c r="M60" s="51">
        <f>SUM('Step 3'!M60:AJ60)</f>
        <v>2607</v>
      </c>
      <c r="N60" s="51"/>
      <c r="O60" s="51"/>
      <c r="P60" s="51"/>
      <c r="Q60" s="51"/>
    </row>
    <row r="61" spans="1:17" x14ac:dyDescent="0.25">
      <c r="A61" t="s">
        <v>129</v>
      </c>
      <c r="B61" s="51">
        <f>SUM('Step 3'!B61:Y61)</f>
        <v>10750</v>
      </c>
      <c r="C61" s="51">
        <f>SUM('Step 3'!C61:Z61)</f>
        <v>10662</v>
      </c>
      <c r="D61" s="51">
        <f>SUM('Step 3'!D61:AA61)</f>
        <v>10676</v>
      </c>
      <c r="E61" s="51">
        <f>SUM('Step 3'!E61:AB61)</f>
        <v>10691</v>
      </c>
      <c r="F61" s="51">
        <f>SUM('Step 3'!F61:AC61)</f>
        <v>10696</v>
      </c>
      <c r="G61" s="51">
        <f>SUM('Step 3'!G61:AD61)</f>
        <v>10738</v>
      </c>
      <c r="H61" s="51">
        <f>SUM('Step 3'!H61:AE61)</f>
        <v>10823</v>
      </c>
      <c r="I61" s="51">
        <f>SUM('Step 3'!I61:AF61)</f>
        <v>11029</v>
      </c>
      <c r="J61" s="51">
        <f>SUM('Step 3'!J61:AG61)</f>
        <v>11250</v>
      </c>
      <c r="K61" s="51">
        <f>SUM('Step 3'!K61:AH61)</f>
        <v>11358</v>
      </c>
      <c r="L61" s="51">
        <f>SUM('Step 3'!L61:AI61)</f>
        <v>11471</v>
      </c>
      <c r="M61" s="51">
        <f>SUM('Step 3'!M61:AJ61)</f>
        <v>11649</v>
      </c>
      <c r="N61" s="51"/>
      <c r="O61" s="51"/>
      <c r="P61" s="51"/>
      <c r="Q61" s="51"/>
    </row>
    <row r="62" spans="1:17" x14ac:dyDescent="0.25">
      <c r="A62" t="s">
        <v>130</v>
      </c>
      <c r="B62" s="51">
        <f>SUM('Step 3'!B62:Y62)</f>
        <v>42461</v>
      </c>
      <c r="C62" s="51">
        <f>SUM('Step 3'!C62:Z62)</f>
        <v>42335</v>
      </c>
      <c r="D62" s="51">
        <f>SUM('Step 3'!D62:AA62)</f>
        <v>42602</v>
      </c>
      <c r="E62" s="51">
        <f>SUM('Step 3'!E62:AB62)</f>
        <v>42883</v>
      </c>
      <c r="F62" s="51">
        <f>SUM('Step 3'!F62:AC62)</f>
        <v>43039</v>
      </c>
      <c r="G62" s="51">
        <f>SUM('Step 3'!G62:AD62)</f>
        <v>43435</v>
      </c>
      <c r="H62" s="51">
        <f>SUM('Step 3'!H62:AE62)</f>
        <v>43873</v>
      </c>
      <c r="I62" s="51">
        <f>SUM('Step 3'!I62:AF62)</f>
        <v>44563</v>
      </c>
      <c r="J62" s="51">
        <f>SUM('Step 3'!J62:AG62)</f>
        <v>45238</v>
      </c>
      <c r="K62" s="51">
        <f>SUM('Step 3'!K62:AH62)</f>
        <v>45522</v>
      </c>
      <c r="L62" s="51">
        <f>SUM('Step 3'!L62:AI62)</f>
        <v>45967</v>
      </c>
      <c r="M62" s="51">
        <f>SUM('Step 3'!M62:AJ62)</f>
        <v>46731</v>
      </c>
      <c r="N62" s="51"/>
      <c r="O62" s="51"/>
      <c r="P62" s="51"/>
      <c r="Q62" s="51"/>
    </row>
    <row r="63" spans="1:17" x14ac:dyDescent="0.25">
      <c r="A63" t="s">
        <v>131</v>
      </c>
      <c r="B63" s="51">
        <f>SUM('Step 3'!B63:Y63)</f>
        <v>10392</v>
      </c>
      <c r="C63" s="51">
        <f>SUM('Step 3'!C63:Z63)</f>
        <v>10249</v>
      </c>
      <c r="D63" s="51">
        <f>SUM('Step 3'!D63:AA63)</f>
        <v>10204</v>
      </c>
      <c r="E63" s="51">
        <f>SUM('Step 3'!E63:AB63)</f>
        <v>10193</v>
      </c>
      <c r="F63" s="51">
        <f>SUM('Step 3'!F63:AC63)</f>
        <v>10156</v>
      </c>
      <c r="G63" s="51">
        <f>SUM('Step 3'!G63:AD63)</f>
        <v>10192</v>
      </c>
      <c r="H63" s="51">
        <f>SUM('Step 3'!H63:AE63)</f>
        <v>10229</v>
      </c>
      <c r="I63" s="51">
        <f>SUM('Step 3'!I63:AF63)</f>
        <v>10355</v>
      </c>
      <c r="J63" s="51">
        <f>SUM('Step 3'!J63:AG63)</f>
        <v>10485</v>
      </c>
      <c r="K63" s="51">
        <f>SUM('Step 3'!K63:AH63)</f>
        <v>10572</v>
      </c>
      <c r="L63" s="51">
        <f>SUM('Step 3'!L63:AI63)</f>
        <v>10669</v>
      </c>
      <c r="M63" s="51">
        <f>SUM('Step 3'!M63:AJ63)</f>
        <v>10831</v>
      </c>
      <c r="N63" s="51"/>
      <c r="O63" s="51"/>
      <c r="P63" s="51"/>
      <c r="Q63" s="51"/>
    </row>
    <row r="64" spans="1:17" x14ac:dyDescent="0.25">
      <c r="A64" t="s">
        <v>132</v>
      </c>
      <c r="B64" s="51">
        <f>SUM('Step 3'!B64:Y64)</f>
        <v>1711</v>
      </c>
      <c r="C64" s="51">
        <f>SUM('Step 3'!C64:Z64)</f>
        <v>1705</v>
      </c>
      <c r="D64" s="51">
        <f>SUM('Step 3'!D64:AA64)</f>
        <v>1722</v>
      </c>
      <c r="E64" s="51">
        <f>SUM('Step 3'!E64:AB64)</f>
        <v>1733</v>
      </c>
      <c r="F64" s="51">
        <f>SUM('Step 3'!F64:AC64)</f>
        <v>1738</v>
      </c>
      <c r="G64" s="51">
        <f>SUM('Step 3'!G64:AD64)</f>
        <v>1754</v>
      </c>
      <c r="H64" s="51">
        <f>SUM('Step 3'!H64:AE64)</f>
        <v>1765</v>
      </c>
      <c r="I64" s="51">
        <f>SUM('Step 3'!I64:AF64)</f>
        <v>1794</v>
      </c>
      <c r="J64" s="51">
        <f>SUM('Step 3'!J64:AG64)</f>
        <v>1836</v>
      </c>
      <c r="K64" s="51">
        <f>SUM('Step 3'!K64:AH64)</f>
        <v>1856</v>
      </c>
      <c r="L64" s="51">
        <f>SUM('Step 3'!L64:AI64)</f>
        <v>1873</v>
      </c>
      <c r="M64" s="51">
        <f>SUM('Step 3'!M64:AJ64)</f>
        <v>1897</v>
      </c>
      <c r="N64" s="51"/>
      <c r="O64" s="51"/>
      <c r="P64" s="51"/>
      <c r="Q64" s="51"/>
    </row>
    <row r="65" spans="1:17" x14ac:dyDescent="0.25">
      <c r="A65" t="s">
        <v>133</v>
      </c>
      <c r="B65" s="51">
        <f>SUM('Step 3'!B65:Y65)</f>
        <v>5954</v>
      </c>
      <c r="C65" s="51">
        <f>SUM('Step 3'!C65:Z65)</f>
        <v>5854</v>
      </c>
      <c r="D65" s="51">
        <f>SUM('Step 3'!D65:AA65)</f>
        <v>5708</v>
      </c>
      <c r="E65" s="51">
        <f>SUM('Step 3'!E65:AB65)</f>
        <v>5622</v>
      </c>
      <c r="F65" s="51">
        <f>SUM('Step 3'!F65:AC65)</f>
        <v>5561</v>
      </c>
      <c r="G65" s="51">
        <f>SUM('Step 3'!G65:AD65)</f>
        <v>5536</v>
      </c>
      <c r="H65" s="51">
        <f>SUM('Step 3'!H65:AE65)</f>
        <v>5507</v>
      </c>
      <c r="I65" s="51">
        <f>SUM('Step 3'!I65:AF65)</f>
        <v>5512</v>
      </c>
      <c r="J65" s="51">
        <f>SUM('Step 3'!J65:AG65)</f>
        <v>5529</v>
      </c>
      <c r="K65" s="51">
        <f>SUM('Step 3'!K65:AH65)</f>
        <v>5516</v>
      </c>
      <c r="L65" s="51">
        <f>SUM('Step 3'!L65:AI65)</f>
        <v>5525</v>
      </c>
      <c r="M65" s="51">
        <f>SUM('Step 3'!M65:AJ65)</f>
        <v>5569</v>
      </c>
      <c r="N65" s="51"/>
      <c r="O65" s="51"/>
      <c r="P65" s="51"/>
      <c r="Q65" s="51"/>
    </row>
    <row r="66" spans="1:17" x14ac:dyDescent="0.25">
      <c r="A66" t="s">
        <v>134</v>
      </c>
      <c r="B66" s="51">
        <f>SUM('Step 3'!B66:Y66)</f>
        <v>694</v>
      </c>
      <c r="C66" s="51">
        <f>SUM('Step 3'!C66:Z66)</f>
        <v>682</v>
      </c>
      <c r="D66" s="51">
        <f>SUM('Step 3'!D66:AA66)</f>
        <v>667</v>
      </c>
      <c r="E66" s="51">
        <f>SUM('Step 3'!E66:AB66)</f>
        <v>667</v>
      </c>
      <c r="F66" s="51">
        <f>SUM('Step 3'!F66:AC66)</f>
        <v>674</v>
      </c>
      <c r="G66" s="51">
        <f>SUM('Step 3'!G66:AD66)</f>
        <v>683</v>
      </c>
      <c r="H66" s="51">
        <f>SUM('Step 3'!H66:AE66)</f>
        <v>687</v>
      </c>
      <c r="I66" s="51">
        <f>SUM('Step 3'!I66:AF66)</f>
        <v>696</v>
      </c>
      <c r="J66" s="51">
        <f>SUM('Step 3'!J66:AG66)</f>
        <v>717</v>
      </c>
      <c r="K66" s="51">
        <f>SUM('Step 3'!K66:AH66)</f>
        <v>711</v>
      </c>
      <c r="L66" s="51">
        <f>SUM('Step 3'!L66:AI66)</f>
        <v>706</v>
      </c>
      <c r="M66" s="51">
        <f>SUM('Step 3'!M66:AJ66)</f>
        <v>706</v>
      </c>
      <c r="N66" s="51"/>
      <c r="O66" s="51"/>
      <c r="P66" s="51"/>
      <c r="Q66" s="51"/>
    </row>
    <row r="67" spans="1:17" x14ac:dyDescent="0.25">
      <c r="A67" t="s">
        <v>135</v>
      </c>
      <c r="B67" s="51">
        <f>SUM('Step 3'!B67:Y67)</f>
        <v>6383</v>
      </c>
      <c r="C67" s="51">
        <f>SUM('Step 3'!C67:Z67)</f>
        <v>6299</v>
      </c>
      <c r="D67" s="51">
        <f>SUM('Step 3'!D67:AA67)</f>
        <v>6227</v>
      </c>
      <c r="E67" s="51">
        <f>SUM('Step 3'!E67:AB67)</f>
        <v>6173</v>
      </c>
      <c r="F67" s="51">
        <f>SUM('Step 3'!F67:AC67)</f>
        <v>6145</v>
      </c>
      <c r="G67" s="51">
        <f>SUM('Step 3'!G67:AD67)</f>
        <v>6146</v>
      </c>
      <c r="H67" s="51">
        <f>SUM('Step 3'!H67:AE67)</f>
        <v>6159</v>
      </c>
      <c r="I67" s="51">
        <f>SUM('Step 3'!I67:AF67)</f>
        <v>6241</v>
      </c>
      <c r="J67" s="51">
        <f>SUM('Step 3'!J67:AG67)</f>
        <v>6305</v>
      </c>
      <c r="K67" s="51">
        <f>SUM('Step 3'!K67:AH67)</f>
        <v>6295</v>
      </c>
      <c r="L67" s="51">
        <f>SUM('Step 3'!L67:AI67)</f>
        <v>6315</v>
      </c>
      <c r="M67" s="51">
        <f>SUM('Step 3'!M67:AJ67)</f>
        <v>6371</v>
      </c>
      <c r="N67" s="51"/>
      <c r="O67" s="51"/>
      <c r="P67" s="51"/>
      <c r="Q67" s="51"/>
    </row>
    <row r="68" spans="1:17" x14ac:dyDescent="0.25">
      <c r="A68" t="s">
        <v>136</v>
      </c>
      <c r="B68" s="51">
        <f>SUM('Step 3'!B68:Y68)</f>
        <v>3170</v>
      </c>
      <c r="C68" s="51">
        <f>SUM('Step 3'!C68:Z68)</f>
        <v>3124</v>
      </c>
      <c r="D68" s="51">
        <f>SUM('Step 3'!D68:AA68)</f>
        <v>3057</v>
      </c>
      <c r="E68" s="51">
        <f>SUM('Step 3'!E68:AB68)</f>
        <v>3005</v>
      </c>
      <c r="F68" s="51">
        <f>SUM('Step 3'!F68:AC68)</f>
        <v>2982</v>
      </c>
      <c r="G68" s="51">
        <f>SUM('Step 3'!G68:AD68)</f>
        <v>2963</v>
      </c>
      <c r="H68" s="51">
        <f>SUM('Step 3'!H68:AE68)</f>
        <v>2947</v>
      </c>
      <c r="I68" s="51">
        <f>SUM('Step 3'!I68:AF68)</f>
        <v>2961</v>
      </c>
      <c r="J68" s="51">
        <f>SUM('Step 3'!J68:AG68)</f>
        <v>2980</v>
      </c>
      <c r="K68" s="51">
        <f>SUM('Step 3'!K68:AH68)</f>
        <v>2969</v>
      </c>
      <c r="L68" s="51">
        <f>SUM('Step 3'!L68:AI68)</f>
        <v>2975</v>
      </c>
      <c r="M68" s="51">
        <f>SUM('Step 3'!M68:AJ68)</f>
        <v>2984</v>
      </c>
      <c r="N68" s="51"/>
      <c r="O68" s="51"/>
      <c r="P68" s="51"/>
      <c r="Q68" s="51"/>
    </row>
    <row r="69" spans="1:17" x14ac:dyDescent="0.25">
      <c r="A69" t="s">
        <v>137</v>
      </c>
      <c r="B69" s="51">
        <f>SUM('Step 3'!B69:Y69)</f>
        <v>13890</v>
      </c>
      <c r="C69" s="51">
        <f>SUM('Step 3'!C69:Z69)</f>
        <v>13779</v>
      </c>
      <c r="D69" s="51">
        <f>SUM('Step 3'!D69:AA69)</f>
        <v>13784</v>
      </c>
      <c r="E69" s="51">
        <f>SUM('Step 3'!E69:AB69)</f>
        <v>13820</v>
      </c>
      <c r="F69" s="51">
        <f>SUM('Step 3'!F69:AC69)</f>
        <v>13858</v>
      </c>
      <c r="G69" s="51">
        <f>SUM('Step 3'!G69:AD69)</f>
        <v>13983</v>
      </c>
      <c r="H69" s="51">
        <f>SUM('Step 3'!H69:AE69)</f>
        <v>14114</v>
      </c>
      <c r="I69" s="51">
        <f>SUM('Step 3'!I69:AF69)</f>
        <v>14348</v>
      </c>
      <c r="J69" s="51">
        <f>SUM('Step 3'!J69:AG69)</f>
        <v>14571</v>
      </c>
      <c r="K69" s="51">
        <f>SUM('Step 3'!K69:AH69)</f>
        <v>14716</v>
      </c>
      <c r="L69" s="51">
        <f>SUM('Step 3'!L69:AI69)</f>
        <v>14885</v>
      </c>
      <c r="M69" s="51">
        <f>SUM('Step 3'!M69:AJ69)</f>
        <v>15155</v>
      </c>
      <c r="N69" s="51"/>
      <c r="O69" s="51"/>
      <c r="P69" s="51"/>
      <c r="Q69" s="51"/>
    </row>
    <row r="70" spans="1:17" x14ac:dyDescent="0.25">
      <c r="A70" t="s">
        <v>138</v>
      </c>
      <c r="B70" s="51">
        <f>SUM('Step 3'!B70:Y70)</f>
        <v>17898</v>
      </c>
      <c r="C70" s="51">
        <f>SUM('Step 3'!C70:Z70)</f>
        <v>17625</v>
      </c>
      <c r="D70" s="51">
        <f>SUM('Step 3'!D70:AA70)</f>
        <v>17392</v>
      </c>
      <c r="E70" s="51">
        <f>SUM('Step 3'!E70:AB70)</f>
        <v>17264</v>
      </c>
      <c r="F70" s="51">
        <f>SUM('Step 3'!F70:AC70)</f>
        <v>17161</v>
      </c>
      <c r="G70" s="51">
        <f>SUM('Step 3'!G70:AD70)</f>
        <v>17190</v>
      </c>
      <c r="H70" s="51">
        <f>SUM('Step 3'!H70:AE70)</f>
        <v>17264</v>
      </c>
      <c r="I70" s="51">
        <f>SUM('Step 3'!I70:AF70)</f>
        <v>17399</v>
      </c>
      <c r="J70" s="51">
        <f>SUM('Step 3'!J70:AG70)</f>
        <v>17546</v>
      </c>
      <c r="K70" s="51">
        <f>SUM('Step 3'!K70:AH70)</f>
        <v>17618</v>
      </c>
      <c r="L70" s="51">
        <f>SUM('Step 3'!L70:AI70)</f>
        <v>17764</v>
      </c>
      <c r="M70" s="51">
        <f>SUM('Step 3'!M70:AJ70)</f>
        <v>18002</v>
      </c>
      <c r="N70" s="51"/>
      <c r="O70" s="51"/>
      <c r="P70" s="51"/>
      <c r="Q70" s="51"/>
    </row>
    <row r="71" spans="1:17" x14ac:dyDescent="0.25">
      <c r="A71" t="s">
        <v>139</v>
      </c>
      <c r="B71" s="51">
        <f>SUM('Step 3'!B71:Y71)</f>
        <v>1900</v>
      </c>
      <c r="C71" s="51">
        <f>SUM('Step 3'!C71:Z71)</f>
        <v>1857</v>
      </c>
      <c r="D71" s="51">
        <f>SUM('Step 3'!D71:AA71)</f>
        <v>1813</v>
      </c>
      <c r="E71" s="51">
        <f>SUM('Step 3'!E71:AB71)</f>
        <v>1764</v>
      </c>
      <c r="F71" s="51">
        <f>SUM('Step 3'!F71:AC71)</f>
        <v>1717</v>
      </c>
      <c r="G71" s="51">
        <f>SUM('Step 3'!G71:AD71)</f>
        <v>1693</v>
      </c>
      <c r="H71" s="51">
        <f>SUM('Step 3'!H71:AE71)</f>
        <v>1687</v>
      </c>
      <c r="I71" s="51">
        <f>SUM('Step 3'!I71:AF71)</f>
        <v>1695</v>
      </c>
      <c r="J71" s="51">
        <f>SUM('Step 3'!J71:AG71)</f>
        <v>1689</v>
      </c>
      <c r="K71" s="51">
        <f>SUM('Step 3'!K71:AH71)</f>
        <v>1677</v>
      </c>
      <c r="L71" s="51">
        <f>SUM('Step 3'!L71:AI71)</f>
        <v>1681</v>
      </c>
      <c r="M71" s="51">
        <f>SUM('Step 3'!M71:AJ71)</f>
        <v>1690</v>
      </c>
      <c r="N71" s="51"/>
      <c r="O71" s="51"/>
      <c r="P71" s="51"/>
      <c r="Q71" s="51"/>
    </row>
    <row r="72" spans="1:17" x14ac:dyDescent="0.25">
      <c r="A72" t="s">
        <v>140</v>
      </c>
      <c r="B72" s="51">
        <f>SUM('Step 3'!B72:Y72)</f>
        <v>753</v>
      </c>
      <c r="C72" s="51">
        <f>SUM('Step 3'!C72:Z72)</f>
        <v>731</v>
      </c>
      <c r="D72" s="51">
        <f>SUM('Step 3'!D72:AA72)</f>
        <v>711</v>
      </c>
      <c r="E72" s="51">
        <f>SUM('Step 3'!E72:AB72)</f>
        <v>705</v>
      </c>
      <c r="F72" s="51">
        <f>SUM('Step 3'!F72:AC72)</f>
        <v>689</v>
      </c>
      <c r="G72" s="51">
        <f>SUM('Step 3'!G72:AD72)</f>
        <v>676</v>
      </c>
      <c r="H72" s="51">
        <f>SUM('Step 3'!H72:AE72)</f>
        <v>664</v>
      </c>
      <c r="I72" s="51">
        <f>SUM('Step 3'!I72:AF72)</f>
        <v>657</v>
      </c>
      <c r="J72" s="51">
        <f>SUM('Step 3'!J72:AG72)</f>
        <v>650</v>
      </c>
      <c r="K72" s="51">
        <f>SUM('Step 3'!K72:AH72)</f>
        <v>645</v>
      </c>
      <c r="L72" s="51">
        <f>SUM('Step 3'!L72:AI72)</f>
        <v>638</v>
      </c>
      <c r="M72" s="51">
        <f>SUM('Step 3'!M72:AJ72)</f>
        <v>631</v>
      </c>
      <c r="N72" s="51"/>
      <c r="O72" s="51"/>
      <c r="P72" s="51"/>
      <c r="Q72" s="51"/>
    </row>
    <row r="73" spans="1:17" x14ac:dyDescent="0.25">
      <c r="A73" t="s">
        <v>141</v>
      </c>
      <c r="B73" s="51">
        <f>SUM('Step 3'!B73:Y73)</f>
        <v>505</v>
      </c>
      <c r="C73" s="51">
        <f>SUM('Step 3'!C73:Z73)</f>
        <v>490</v>
      </c>
      <c r="D73" s="51">
        <f>SUM('Step 3'!D73:AA73)</f>
        <v>480</v>
      </c>
      <c r="E73" s="51">
        <f>SUM('Step 3'!E73:AB73)</f>
        <v>467</v>
      </c>
      <c r="F73" s="51">
        <f>SUM('Step 3'!F73:AC73)</f>
        <v>460</v>
      </c>
      <c r="G73" s="51">
        <f>SUM('Step 3'!G73:AD73)</f>
        <v>462</v>
      </c>
      <c r="H73" s="51">
        <f>SUM('Step 3'!H73:AE73)</f>
        <v>459</v>
      </c>
      <c r="I73" s="51">
        <f>SUM('Step 3'!I73:AF73)</f>
        <v>465</v>
      </c>
      <c r="J73" s="51">
        <f>SUM('Step 3'!J73:AG73)</f>
        <v>464</v>
      </c>
      <c r="K73" s="51">
        <f>SUM('Step 3'!K73:AH73)</f>
        <v>465</v>
      </c>
      <c r="L73" s="51">
        <f>SUM('Step 3'!L73:AI73)</f>
        <v>469</v>
      </c>
      <c r="M73" s="51">
        <f>SUM('Step 3'!M73:AJ73)</f>
        <v>479</v>
      </c>
      <c r="N73" s="51"/>
      <c r="O73" s="51"/>
      <c r="P73" s="51"/>
      <c r="Q73" s="51"/>
    </row>
    <row r="74" spans="1:17" x14ac:dyDescent="0.25">
      <c r="A74" t="s">
        <v>142</v>
      </c>
      <c r="B74" s="51">
        <f>SUM('Step 3'!B74:Y74)</f>
        <v>29006</v>
      </c>
      <c r="C74" s="51">
        <f>SUM('Step 3'!C74:Z74)</f>
        <v>28632</v>
      </c>
      <c r="D74" s="51">
        <f>SUM('Step 3'!D74:AA74)</f>
        <v>28435</v>
      </c>
      <c r="E74" s="51">
        <f>SUM('Step 3'!E74:AB74)</f>
        <v>28346</v>
      </c>
      <c r="F74" s="51">
        <f>SUM('Step 3'!F74:AC74)</f>
        <v>28240</v>
      </c>
      <c r="G74" s="51">
        <f>SUM('Step 3'!G74:AD74)</f>
        <v>28298</v>
      </c>
      <c r="H74" s="51">
        <f>SUM('Step 3'!H74:AE74)</f>
        <v>28291</v>
      </c>
      <c r="I74" s="51">
        <f>SUM('Step 3'!I74:AF74)</f>
        <v>28473</v>
      </c>
      <c r="J74" s="51">
        <f>SUM('Step 3'!J74:AG74)</f>
        <v>28675</v>
      </c>
      <c r="K74" s="51">
        <f>SUM('Step 3'!K74:AH74)</f>
        <v>28661</v>
      </c>
      <c r="L74" s="51">
        <f>SUM('Step 3'!L74:AI74)</f>
        <v>28722</v>
      </c>
      <c r="M74" s="51">
        <f>SUM('Step 3'!M74:AJ74)</f>
        <v>28861</v>
      </c>
      <c r="N74" s="51"/>
      <c r="O74" s="51"/>
      <c r="P74" s="51"/>
      <c r="Q74" s="51"/>
    </row>
    <row r="75" spans="1:17" x14ac:dyDescent="0.25">
      <c r="A75" t="s">
        <v>143</v>
      </c>
      <c r="B75" s="51">
        <f>SUM('Step 3'!B75:Y75)</f>
        <v>397</v>
      </c>
      <c r="C75" s="51">
        <f>SUM('Step 3'!C75:Z75)</f>
        <v>387</v>
      </c>
      <c r="D75" s="51">
        <f>SUM('Step 3'!D75:AA75)</f>
        <v>383</v>
      </c>
      <c r="E75" s="51">
        <f>SUM('Step 3'!E75:AB75)</f>
        <v>385</v>
      </c>
      <c r="F75" s="51">
        <f>SUM('Step 3'!F75:AC75)</f>
        <v>377</v>
      </c>
      <c r="G75" s="51">
        <f>SUM('Step 3'!G75:AD75)</f>
        <v>383</v>
      </c>
      <c r="H75" s="51">
        <f>SUM('Step 3'!H75:AE75)</f>
        <v>384</v>
      </c>
      <c r="I75" s="51">
        <f>SUM('Step 3'!I75:AF75)</f>
        <v>393</v>
      </c>
      <c r="J75" s="51">
        <f>SUM('Step 3'!J75:AG75)</f>
        <v>413</v>
      </c>
      <c r="K75" s="51">
        <f>SUM('Step 3'!K75:AH75)</f>
        <v>421</v>
      </c>
      <c r="L75" s="51">
        <f>SUM('Step 3'!L75:AI75)</f>
        <v>422</v>
      </c>
      <c r="M75" s="51">
        <f>SUM('Step 3'!M75:AJ75)</f>
        <v>416</v>
      </c>
      <c r="N75" s="51"/>
      <c r="O75" s="51"/>
      <c r="P75" s="51"/>
      <c r="Q75" s="51"/>
    </row>
    <row r="76" spans="1:17" x14ac:dyDescent="0.25">
      <c r="A76" t="s">
        <v>144</v>
      </c>
      <c r="B76" s="51">
        <f>SUM('Step 3'!B76:Y76)</f>
        <v>742</v>
      </c>
      <c r="C76" s="51">
        <f>SUM('Step 3'!C76:Z76)</f>
        <v>737</v>
      </c>
      <c r="D76" s="51">
        <f>SUM('Step 3'!D76:AA76)</f>
        <v>735</v>
      </c>
      <c r="E76" s="51">
        <f>SUM('Step 3'!E76:AB76)</f>
        <v>727</v>
      </c>
      <c r="F76" s="51">
        <f>SUM('Step 3'!F76:AC76)</f>
        <v>726</v>
      </c>
      <c r="G76" s="51">
        <f>SUM('Step 3'!G76:AD76)</f>
        <v>735</v>
      </c>
      <c r="H76" s="51">
        <f>SUM('Step 3'!H76:AE76)</f>
        <v>745</v>
      </c>
      <c r="I76" s="51">
        <f>SUM('Step 3'!I76:AF76)</f>
        <v>758</v>
      </c>
      <c r="J76" s="51">
        <f>SUM('Step 3'!J76:AG76)</f>
        <v>775</v>
      </c>
      <c r="K76" s="51">
        <f>SUM('Step 3'!K76:AH76)</f>
        <v>780</v>
      </c>
      <c r="L76" s="51">
        <f>SUM('Step 3'!L76:AI76)</f>
        <v>788</v>
      </c>
      <c r="M76" s="51">
        <f>SUM('Step 3'!M76:AJ76)</f>
        <v>801</v>
      </c>
      <c r="N76" s="51"/>
      <c r="O76" s="51"/>
      <c r="P76" s="51"/>
      <c r="Q76" s="51"/>
    </row>
    <row r="77" spans="1:17" x14ac:dyDescent="0.25">
      <c r="A77" t="s">
        <v>145</v>
      </c>
      <c r="B77" s="51">
        <f>SUM('Step 3'!B77:Y77)</f>
        <v>7576</v>
      </c>
      <c r="C77" s="51">
        <f>SUM('Step 3'!C77:Z77)</f>
        <v>7429</v>
      </c>
      <c r="D77" s="51">
        <f>SUM('Step 3'!D77:AA77)</f>
        <v>7304</v>
      </c>
      <c r="E77" s="51">
        <f>SUM('Step 3'!E77:AB77)</f>
        <v>7243</v>
      </c>
      <c r="F77" s="51">
        <f>SUM('Step 3'!F77:AC77)</f>
        <v>7259</v>
      </c>
      <c r="G77" s="51">
        <f>SUM('Step 3'!G77:AD77)</f>
        <v>7297</v>
      </c>
      <c r="H77" s="51">
        <f>SUM('Step 3'!H77:AE77)</f>
        <v>7341</v>
      </c>
      <c r="I77" s="51">
        <f>SUM('Step 3'!I77:AF77)</f>
        <v>7427</v>
      </c>
      <c r="J77" s="51">
        <f>SUM('Step 3'!J77:AG77)</f>
        <v>7522</v>
      </c>
      <c r="K77" s="51">
        <f>SUM('Step 3'!K77:AH77)</f>
        <v>7538</v>
      </c>
      <c r="L77" s="51">
        <f>SUM('Step 3'!L77:AI77)</f>
        <v>7616</v>
      </c>
      <c r="M77" s="51">
        <f>SUM('Step 3'!M77:AJ77)</f>
        <v>7721</v>
      </c>
      <c r="N77" s="51"/>
      <c r="O77" s="51"/>
      <c r="P77" s="51"/>
      <c r="Q77" s="51"/>
    </row>
    <row r="78" spans="1:17" x14ac:dyDescent="0.25">
      <c r="A78" t="s">
        <v>146</v>
      </c>
      <c r="B78" s="51">
        <f>SUM('Step 3'!B78:Y78)</f>
        <v>2890</v>
      </c>
      <c r="C78" s="51">
        <f>SUM('Step 3'!C78:Z78)</f>
        <v>2893</v>
      </c>
      <c r="D78" s="51">
        <f>SUM('Step 3'!D78:AA78)</f>
        <v>2916</v>
      </c>
      <c r="E78" s="51">
        <f>SUM('Step 3'!E78:AB78)</f>
        <v>2942</v>
      </c>
      <c r="F78" s="51">
        <f>SUM('Step 3'!F78:AC78)</f>
        <v>2963</v>
      </c>
      <c r="G78" s="51">
        <f>SUM('Step 3'!G78:AD78)</f>
        <v>3012</v>
      </c>
      <c r="H78" s="51">
        <f>SUM('Step 3'!H78:AE78)</f>
        <v>3050</v>
      </c>
      <c r="I78" s="51">
        <f>SUM('Step 3'!I78:AF78)</f>
        <v>3104</v>
      </c>
      <c r="J78" s="51">
        <f>SUM('Step 3'!J78:AG78)</f>
        <v>3155</v>
      </c>
      <c r="K78" s="51">
        <f>SUM('Step 3'!K78:AH78)</f>
        <v>3179</v>
      </c>
      <c r="L78" s="51">
        <f>SUM('Step 3'!L78:AI78)</f>
        <v>3216</v>
      </c>
      <c r="M78" s="51">
        <f>SUM('Step 3'!M78:AJ78)</f>
        <v>3253</v>
      </c>
      <c r="N78" s="51"/>
      <c r="O78" s="51"/>
      <c r="P78" s="51"/>
      <c r="Q78" s="51"/>
    </row>
    <row r="79" spans="1:17" x14ac:dyDescent="0.25">
      <c r="A79" t="s">
        <v>147</v>
      </c>
      <c r="B79" s="51">
        <f>SUM('Step 3'!B79:Y79)</f>
        <v>753</v>
      </c>
      <c r="C79" s="51">
        <f>SUM('Step 3'!C79:Z79)</f>
        <v>730</v>
      </c>
      <c r="D79" s="51">
        <f>SUM('Step 3'!D79:AA79)</f>
        <v>708</v>
      </c>
      <c r="E79" s="51">
        <f>SUM('Step 3'!E79:AB79)</f>
        <v>704</v>
      </c>
      <c r="F79" s="51">
        <f>SUM('Step 3'!F79:AC79)</f>
        <v>701</v>
      </c>
      <c r="G79" s="51">
        <f>SUM('Step 3'!G79:AD79)</f>
        <v>707</v>
      </c>
      <c r="H79" s="51">
        <f>SUM('Step 3'!H79:AE79)</f>
        <v>713</v>
      </c>
      <c r="I79" s="51">
        <f>SUM('Step 3'!I79:AF79)</f>
        <v>724</v>
      </c>
      <c r="J79" s="51">
        <f>SUM('Step 3'!J79:AG79)</f>
        <v>729</v>
      </c>
      <c r="K79" s="51">
        <f>SUM('Step 3'!K79:AH79)</f>
        <v>722</v>
      </c>
      <c r="L79" s="51">
        <f>SUM('Step 3'!L79:AI79)</f>
        <v>720</v>
      </c>
      <c r="M79" s="51">
        <f>SUM('Step 3'!M79:AJ79)</f>
        <v>717</v>
      </c>
      <c r="N79" s="51"/>
      <c r="O79" s="51"/>
      <c r="P79" s="51"/>
      <c r="Q79" s="51"/>
    </row>
    <row r="80" spans="1:17" x14ac:dyDescent="0.25">
      <c r="A80" t="s">
        <v>148</v>
      </c>
      <c r="B80" s="51">
        <f>SUM('Step 3'!B80:Y80)</f>
        <v>5497</v>
      </c>
      <c r="C80" s="51">
        <f>SUM('Step 3'!C80:Z80)</f>
        <v>5488</v>
      </c>
      <c r="D80" s="51">
        <f>SUM('Step 3'!D80:AA80)</f>
        <v>5499</v>
      </c>
      <c r="E80" s="51">
        <f>SUM('Step 3'!E80:AB80)</f>
        <v>5530</v>
      </c>
      <c r="F80" s="51">
        <f>SUM('Step 3'!F80:AC80)</f>
        <v>5562</v>
      </c>
      <c r="G80" s="51">
        <f>SUM('Step 3'!G80:AD80)</f>
        <v>5623</v>
      </c>
      <c r="H80" s="51">
        <f>SUM('Step 3'!H80:AE80)</f>
        <v>5704</v>
      </c>
      <c r="I80" s="51">
        <f>SUM('Step 3'!I80:AF80)</f>
        <v>5815</v>
      </c>
      <c r="J80" s="51">
        <f>SUM('Step 3'!J80:AG80)</f>
        <v>5944</v>
      </c>
      <c r="K80" s="51">
        <f>SUM('Step 3'!K80:AH80)</f>
        <v>6014</v>
      </c>
      <c r="L80" s="51">
        <f>SUM('Step 3'!L80:AI80)</f>
        <v>6073</v>
      </c>
      <c r="M80" s="51">
        <f>SUM('Step 3'!M80:AJ80)</f>
        <v>6172</v>
      </c>
      <c r="N80" s="51"/>
      <c r="O80" s="51"/>
      <c r="P80" s="51"/>
      <c r="Q80" s="51"/>
    </row>
    <row r="81" spans="1:17" x14ac:dyDescent="0.25">
      <c r="A81" t="s">
        <v>149</v>
      </c>
      <c r="B81" s="51">
        <f>SUM('Step 3'!B81:Y81)</f>
        <v>623</v>
      </c>
      <c r="C81" s="51">
        <f>SUM('Step 3'!C81:Z81)</f>
        <v>622</v>
      </c>
      <c r="D81" s="51">
        <f>SUM('Step 3'!D81:AA81)</f>
        <v>622</v>
      </c>
      <c r="E81" s="51">
        <f>SUM('Step 3'!E81:AB81)</f>
        <v>620</v>
      </c>
      <c r="F81" s="51">
        <f>SUM('Step 3'!F81:AC81)</f>
        <v>619</v>
      </c>
      <c r="G81" s="51">
        <f>SUM('Step 3'!G81:AD81)</f>
        <v>617</v>
      </c>
      <c r="H81" s="51">
        <f>SUM('Step 3'!H81:AE81)</f>
        <v>620</v>
      </c>
      <c r="I81" s="51">
        <f>SUM('Step 3'!I81:AF81)</f>
        <v>628</v>
      </c>
      <c r="J81" s="51">
        <f>SUM('Step 3'!J81:AG81)</f>
        <v>635</v>
      </c>
      <c r="K81" s="51">
        <f>SUM('Step 3'!K81:AH81)</f>
        <v>639</v>
      </c>
      <c r="L81" s="51">
        <f>SUM('Step 3'!L81:AI81)</f>
        <v>643</v>
      </c>
      <c r="M81" s="51">
        <f>SUM('Step 3'!M81:AJ81)</f>
        <v>658</v>
      </c>
      <c r="N81" s="51"/>
      <c r="O81" s="51"/>
      <c r="P81" s="51"/>
      <c r="Q81" s="51"/>
    </row>
    <row r="82" spans="1:17" x14ac:dyDescent="0.25">
      <c r="A82" t="s">
        <v>150</v>
      </c>
      <c r="B82" s="51">
        <f>SUM('Step 3'!B82:Y82)</f>
        <v>463</v>
      </c>
      <c r="C82" s="51">
        <f>SUM('Step 3'!C82:Z82)</f>
        <v>451</v>
      </c>
      <c r="D82" s="51">
        <f>SUM('Step 3'!D82:AA82)</f>
        <v>431</v>
      </c>
      <c r="E82" s="51">
        <f>SUM('Step 3'!E82:AB82)</f>
        <v>422</v>
      </c>
      <c r="F82" s="51">
        <f>SUM('Step 3'!F82:AC82)</f>
        <v>419</v>
      </c>
      <c r="G82" s="51">
        <f>SUM('Step 3'!G82:AD82)</f>
        <v>422</v>
      </c>
      <c r="H82" s="51">
        <f>SUM('Step 3'!H82:AE82)</f>
        <v>419</v>
      </c>
      <c r="I82" s="51">
        <f>SUM('Step 3'!I82:AF82)</f>
        <v>425</v>
      </c>
      <c r="J82" s="51">
        <f>SUM('Step 3'!J82:AG82)</f>
        <v>431</v>
      </c>
      <c r="K82" s="51">
        <f>SUM('Step 3'!K82:AH82)</f>
        <v>432</v>
      </c>
      <c r="L82" s="51">
        <f>SUM('Step 3'!L82:AI82)</f>
        <v>429</v>
      </c>
      <c r="M82" s="51">
        <f>SUM('Step 3'!M82:AJ82)</f>
        <v>424</v>
      </c>
      <c r="N82" s="51"/>
      <c r="O82" s="51"/>
      <c r="P82" s="51"/>
      <c r="Q82" s="51"/>
    </row>
    <row r="83" spans="1:17" x14ac:dyDescent="0.25">
      <c r="A83" t="s">
        <v>151</v>
      </c>
      <c r="B83" s="51">
        <f>SUM('Step 3'!B83:Y83)</f>
        <v>2983</v>
      </c>
      <c r="C83" s="51">
        <f>SUM('Step 3'!C83:Z83)</f>
        <v>2921</v>
      </c>
      <c r="D83" s="51">
        <f>SUM('Step 3'!D83:AA83)</f>
        <v>2881</v>
      </c>
      <c r="E83" s="51">
        <f>SUM('Step 3'!E83:AB83)</f>
        <v>2867</v>
      </c>
      <c r="F83" s="51">
        <f>SUM('Step 3'!F83:AC83)</f>
        <v>2871</v>
      </c>
      <c r="G83" s="51">
        <f>SUM('Step 3'!G83:AD83)</f>
        <v>2865</v>
      </c>
      <c r="H83" s="51">
        <f>SUM('Step 3'!H83:AE83)</f>
        <v>2845</v>
      </c>
      <c r="I83" s="51">
        <f>SUM('Step 3'!I83:AF83)</f>
        <v>2856</v>
      </c>
      <c r="J83" s="51">
        <f>SUM('Step 3'!J83:AG83)</f>
        <v>2859</v>
      </c>
      <c r="K83" s="51">
        <f>SUM('Step 3'!K83:AH83)</f>
        <v>2830</v>
      </c>
      <c r="L83" s="51">
        <f>SUM('Step 3'!L83:AI83)</f>
        <v>2818</v>
      </c>
      <c r="M83" s="51">
        <f>SUM('Step 3'!M83:AJ83)</f>
        <v>2819</v>
      </c>
      <c r="N83" s="51"/>
      <c r="O83" s="51"/>
      <c r="P83" s="51"/>
      <c r="Q83" s="51"/>
    </row>
    <row r="84" spans="1:17" x14ac:dyDescent="0.25">
      <c r="A84" t="s">
        <v>152</v>
      </c>
      <c r="B84" s="51">
        <f>SUM('Step 3'!B84:Y84)</f>
        <v>11673</v>
      </c>
      <c r="C84" s="51">
        <f>SUM('Step 3'!C84:Z84)</f>
        <v>11494</v>
      </c>
      <c r="D84" s="51">
        <f>SUM('Step 3'!D84:AA84)</f>
        <v>11435</v>
      </c>
      <c r="E84" s="51">
        <f>SUM('Step 3'!E84:AB84)</f>
        <v>11382</v>
      </c>
      <c r="F84" s="51">
        <f>SUM('Step 3'!F84:AC84)</f>
        <v>11344</v>
      </c>
      <c r="G84" s="51">
        <f>SUM('Step 3'!G84:AD84)</f>
        <v>11353</v>
      </c>
      <c r="H84" s="51">
        <f>SUM('Step 3'!H84:AE84)</f>
        <v>11361</v>
      </c>
      <c r="I84" s="51">
        <f>SUM('Step 3'!I84:AF84)</f>
        <v>11440</v>
      </c>
      <c r="J84" s="51">
        <f>SUM('Step 3'!J84:AG84)</f>
        <v>11563</v>
      </c>
      <c r="K84" s="51">
        <f>SUM('Step 3'!K84:AH84)</f>
        <v>11570</v>
      </c>
      <c r="L84" s="51">
        <f>SUM('Step 3'!L84:AI84)</f>
        <v>11600</v>
      </c>
      <c r="M84" s="51">
        <f>SUM('Step 3'!M84:AJ84)</f>
        <v>11702</v>
      </c>
      <c r="N84" s="51"/>
      <c r="O84" s="51"/>
      <c r="P84" s="51"/>
      <c r="Q84" s="51"/>
    </row>
    <row r="85" spans="1:17" x14ac:dyDescent="0.25">
      <c r="A85" t="s">
        <v>153</v>
      </c>
      <c r="B85" s="51">
        <f>SUM('Step 3'!B85:Y85)</f>
        <v>17514</v>
      </c>
      <c r="C85" s="51">
        <f>SUM('Step 3'!C85:Z85)</f>
        <v>17240</v>
      </c>
      <c r="D85" s="51">
        <f>SUM('Step 3'!D85:AA85)</f>
        <v>17040</v>
      </c>
      <c r="E85" s="51">
        <f>SUM('Step 3'!E85:AB85)</f>
        <v>16929</v>
      </c>
      <c r="F85" s="51">
        <f>SUM('Step 3'!F85:AC85)</f>
        <v>16816</v>
      </c>
      <c r="G85" s="51">
        <f>SUM('Step 3'!G85:AD85)</f>
        <v>16819</v>
      </c>
      <c r="H85" s="51">
        <f>SUM('Step 3'!H85:AE85)</f>
        <v>16807</v>
      </c>
      <c r="I85" s="51">
        <f>SUM('Step 3'!I85:AF85)</f>
        <v>16913</v>
      </c>
      <c r="J85" s="51">
        <f>SUM('Step 3'!J85:AG85)</f>
        <v>17016</v>
      </c>
      <c r="K85" s="51">
        <f>SUM('Step 3'!K85:AH85)</f>
        <v>17034</v>
      </c>
      <c r="L85" s="51">
        <f>SUM('Step 3'!L85:AI85)</f>
        <v>17103</v>
      </c>
      <c r="M85" s="51">
        <f>SUM('Step 3'!M85:AJ85)</f>
        <v>17166</v>
      </c>
      <c r="N85" s="51"/>
      <c r="O85" s="51"/>
      <c r="P85" s="51"/>
      <c r="Q85" s="51"/>
    </row>
    <row r="86" spans="1:17" x14ac:dyDescent="0.25">
      <c r="A86" t="s">
        <v>154</v>
      </c>
      <c r="B86" s="51">
        <f>SUM('Step 3'!B86:Y86)</f>
        <v>10230</v>
      </c>
      <c r="C86" s="51">
        <f>SUM('Step 3'!C86:Z86)</f>
        <v>10118</v>
      </c>
      <c r="D86" s="51">
        <f>SUM('Step 3'!D86:AA86)</f>
        <v>10078</v>
      </c>
      <c r="E86" s="51">
        <f>SUM('Step 3'!E86:AB86)</f>
        <v>10071</v>
      </c>
      <c r="F86" s="51">
        <f>SUM('Step 3'!F86:AC86)</f>
        <v>10045</v>
      </c>
      <c r="G86" s="51">
        <f>SUM('Step 3'!G86:AD86)</f>
        <v>10077</v>
      </c>
      <c r="H86" s="51">
        <f>SUM('Step 3'!H86:AE86)</f>
        <v>10083</v>
      </c>
      <c r="I86" s="51">
        <f>SUM('Step 3'!I86:AF86)</f>
        <v>10188</v>
      </c>
      <c r="J86" s="51">
        <f>SUM('Step 3'!J86:AG86)</f>
        <v>10298</v>
      </c>
      <c r="K86" s="51">
        <f>SUM('Step 3'!K86:AH86)</f>
        <v>10328</v>
      </c>
      <c r="L86" s="51">
        <f>SUM('Step 3'!L86:AI86)</f>
        <v>10371</v>
      </c>
      <c r="M86" s="51">
        <f>SUM('Step 3'!M86:AJ86)</f>
        <v>10472</v>
      </c>
      <c r="N86" s="51"/>
      <c r="O86" s="51"/>
      <c r="P86" s="51"/>
      <c r="Q86" s="51"/>
    </row>
    <row r="87" spans="1:17" x14ac:dyDescent="0.25">
      <c r="A87" t="s">
        <v>155</v>
      </c>
      <c r="B87" s="51">
        <f>SUM('Step 3'!B87:Y87)</f>
        <v>1912</v>
      </c>
      <c r="C87" s="51">
        <f>SUM('Step 3'!C87:Z87)</f>
        <v>1884</v>
      </c>
      <c r="D87" s="51">
        <f>SUM('Step 3'!D87:AA87)</f>
        <v>1883</v>
      </c>
      <c r="E87" s="51">
        <f>SUM('Step 3'!E87:AB87)</f>
        <v>1886</v>
      </c>
      <c r="F87" s="51">
        <f>SUM('Step 3'!F87:AC87)</f>
        <v>1886</v>
      </c>
      <c r="G87" s="51">
        <f>SUM('Step 3'!G87:AD87)</f>
        <v>1888</v>
      </c>
      <c r="H87" s="51">
        <f>SUM('Step 3'!H87:AE87)</f>
        <v>1899</v>
      </c>
      <c r="I87" s="51">
        <f>SUM('Step 3'!I87:AF87)</f>
        <v>1923</v>
      </c>
      <c r="J87" s="51">
        <f>SUM('Step 3'!J87:AG87)</f>
        <v>1946</v>
      </c>
      <c r="K87" s="51">
        <f>SUM('Step 3'!K87:AH87)</f>
        <v>1942</v>
      </c>
      <c r="L87" s="51">
        <f>SUM('Step 3'!L87:AI87)</f>
        <v>1935</v>
      </c>
      <c r="M87" s="51">
        <f>SUM('Step 3'!M87:AJ87)</f>
        <v>1959</v>
      </c>
      <c r="N87" s="51"/>
      <c r="O87" s="51"/>
      <c r="P87" s="51"/>
      <c r="Q87" s="51"/>
    </row>
    <row r="88" spans="1:17" x14ac:dyDescent="0.25">
      <c r="A88" t="s">
        <v>156</v>
      </c>
      <c r="B88" s="51">
        <f>SUM('Step 3'!B88:Y88)</f>
        <v>8064</v>
      </c>
      <c r="C88" s="51">
        <f>SUM('Step 3'!C88:Z88)</f>
        <v>7966</v>
      </c>
      <c r="D88" s="51">
        <f>SUM('Step 3'!D88:AA88)</f>
        <v>7897</v>
      </c>
      <c r="E88" s="51">
        <f>SUM('Step 3'!E88:AB88)</f>
        <v>7866</v>
      </c>
      <c r="F88" s="51">
        <f>SUM('Step 3'!F88:AC88)</f>
        <v>7846</v>
      </c>
      <c r="G88" s="51">
        <f>SUM('Step 3'!G88:AD88)</f>
        <v>7861</v>
      </c>
      <c r="H88" s="51">
        <f>SUM('Step 3'!H88:AE88)</f>
        <v>7847</v>
      </c>
      <c r="I88" s="51">
        <f>SUM('Step 3'!I88:AF88)</f>
        <v>7856</v>
      </c>
      <c r="J88" s="51">
        <f>SUM('Step 3'!J88:AG88)</f>
        <v>7861</v>
      </c>
      <c r="K88" s="51">
        <f>SUM('Step 3'!K88:AH88)</f>
        <v>7826</v>
      </c>
      <c r="L88" s="51">
        <f>SUM('Step 3'!L88:AI88)</f>
        <v>7827</v>
      </c>
      <c r="M88" s="51">
        <f>SUM('Step 3'!M88:AJ88)</f>
        <v>7863</v>
      </c>
      <c r="N88" s="51"/>
      <c r="O88" s="51"/>
      <c r="P88" s="51"/>
      <c r="Q88" s="51"/>
    </row>
    <row r="89" spans="1:17" x14ac:dyDescent="0.25">
      <c r="A89" t="s">
        <v>157</v>
      </c>
      <c r="B89" s="51">
        <f>SUM('Step 3'!B89:Y89)</f>
        <v>3673</v>
      </c>
      <c r="C89" s="51">
        <f>SUM('Step 3'!C89:Z89)</f>
        <v>3632</v>
      </c>
      <c r="D89" s="51">
        <f>SUM('Step 3'!D89:AA89)</f>
        <v>3602</v>
      </c>
      <c r="E89" s="51">
        <f>SUM('Step 3'!E89:AB89)</f>
        <v>3573</v>
      </c>
      <c r="F89" s="51">
        <f>SUM('Step 3'!F89:AC89)</f>
        <v>3546</v>
      </c>
      <c r="G89" s="51">
        <f>SUM('Step 3'!G89:AD89)</f>
        <v>3542</v>
      </c>
      <c r="H89" s="51">
        <f>SUM('Step 3'!H89:AE89)</f>
        <v>3550</v>
      </c>
      <c r="I89" s="51">
        <f>SUM('Step 3'!I89:AF89)</f>
        <v>3596</v>
      </c>
      <c r="J89" s="51">
        <f>SUM('Step 3'!J89:AG89)</f>
        <v>3636</v>
      </c>
      <c r="K89" s="51">
        <f>SUM('Step 3'!K89:AH89)</f>
        <v>3639</v>
      </c>
      <c r="L89" s="51">
        <f>SUM('Step 3'!L89:AI89)</f>
        <v>3664</v>
      </c>
      <c r="M89" s="51">
        <f>SUM('Step 3'!M89:AJ89)</f>
        <v>3692</v>
      </c>
      <c r="N89" s="51"/>
      <c r="O89" s="51"/>
      <c r="P89" s="51"/>
      <c r="Q89" s="51"/>
    </row>
    <row r="90" spans="1:17" x14ac:dyDescent="0.25">
      <c r="A90" t="s">
        <v>158</v>
      </c>
      <c r="B90" s="51">
        <f>SUM('Step 3'!B90:Y90)</f>
        <v>4125</v>
      </c>
      <c r="C90" s="51">
        <f>SUM('Step 3'!C90:Z90)</f>
        <v>4101</v>
      </c>
      <c r="D90" s="51">
        <f>SUM('Step 3'!D90:AA90)</f>
        <v>4055</v>
      </c>
      <c r="E90" s="51">
        <f>SUM('Step 3'!E90:AB90)</f>
        <v>4038</v>
      </c>
      <c r="F90" s="51">
        <f>SUM('Step 3'!F90:AC90)</f>
        <v>4024</v>
      </c>
      <c r="G90" s="51">
        <f>SUM('Step 3'!G90:AD90)</f>
        <v>4024</v>
      </c>
      <c r="H90" s="51">
        <f>SUM('Step 3'!H90:AE90)</f>
        <v>4020</v>
      </c>
      <c r="I90" s="51">
        <f>SUM('Step 3'!I90:AF90)</f>
        <v>4047</v>
      </c>
      <c r="J90" s="51">
        <f>SUM('Step 3'!J90:AG90)</f>
        <v>4075</v>
      </c>
      <c r="K90" s="51">
        <f>SUM('Step 3'!K90:AH90)</f>
        <v>4068</v>
      </c>
      <c r="L90" s="51">
        <f>SUM('Step 3'!L90:AI90)</f>
        <v>4073</v>
      </c>
      <c r="M90" s="51">
        <f>SUM('Step 3'!M90:AJ90)</f>
        <v>4077</v>
      </c>
      <c r="N90" s="51"/>
      <c r="O90" s="51"/>
      <c r="P90" s="51"/>
      <c r="Q90" s="51"/>
    </row>
    <row r="91" spans="1:17" x14ac:dyDescent="0.25">
      <c r="A91" t="s">
        <v>159</v>
      </c>
      <c r="B91" s="51">
        <f>SUM('Step 3'!B91:Y91)</f>
        <v>1831</v>
      </c>
      <c r="C91" s="51">
        <f>SUM('Step 3'!C91:Z91)</f>
        <v>1818</v>
      </c>
      <c r="D91" s="51">
        <f>SUM('Step 3'!D91:AA91)</f>
        <v>1834</v>
      </c>
      <c r="E91" s="51">
        <f>SUM('Step 3'!E91:AB91)</f>
        <v>1854</v>
      </c>
      <c r="F91" s="51">
        <f>SUM('Step 3'!F91:AC91)</f>
        <v>1864</v>
      </c>
      <c r="G91" s="51">
        <f>SUM('Step 3'!G91:AD91)</f>
        <v>1883</v>
      </c>
      <c r="H91" s="51">
        <f>SUM('Step 3'!H91:AE91)</f>
        <v>1901</v>
      </c>
      <c r="I91" s="51">
        <f>SUM('Step 3'!I91:AF91)</f>
        <v>1939</v>
      </c>
      <c r="J91" s="51">
        <f>SUM('Step 3'!J91:AG91)</f>
        <v>1970</v>
      </c>
      <c r="K91" s="51">
        <f>SUM('Step 3'!K91:AH91)</f>
        <v>2008</v>
      </c>
      <c r="L91" s="51">
        <f>SUM('Step 3'!L91:AI91)</f>
        <v>2044</v>
      </c>
      <c r="M91" s="51">
        <f>SUM('Step 3'!M91:AJ91)</f>
        <v>2096</v>
      </c>
      <c r="N91" s="51"/>
      <c r="O91" s="51"/>
      <c r="P91" s="51"/>
      <c r="Q91" s="51"/>
    </row>
    <row r="92" spans="1:17" x14ac:dyDescent="0.25">
      <c r="A92" t="s">
        <v>160</v>
      </c>
      <c r="B92" s="51">
        <f>SUM('Step 3'!B92:Y92)</f>
        <v>14341</v>
      </c>
      <c r="C92" s="51">
        <f>SUM('Step 3'!C92:Z92)</f>
        <v>14153</v>
      </c>
      <c r="D92" s="51">
        <f>SUM('Step 3'!D92:AA92)</f>
        <v>14073</v>
      </c>
      <c r="E92" s="51">
        <f>SUM('Step 3'!E92:AB92)</f>
        <v>14068</v>
      </c>
      <c r="F92" s="51">
        <f>SUM('Step 3'!F92:AC92)</f>
        <v>14093</v>
      </c>
      <c r="G92" s="51">
        <f>SUM('Step 3'!G92:AD92)</f>
        <v>14214</v>
      </c>
      <c r="H92" s="51">
        <f>SUM('Step 3'!H92:AE92)</f>
        <v>14355</v>
      </c>
      <c r="I92" s="51">
        <f>SUM('Step 3'!I92:AF92)</f>
        <v>14600</v>
      </c>
      <c r="J92" s="51">
        <f>SUM('Step 3'!J92:AG92)</f>
        <v>14830</v>
      </c>
      <c r="K92" s="51">
        <f>SUM('Step 3'!K92:AH92)</f>
        <v>14913</v>
      </c>
      <c r="L92" s="51">
        <f>SUM('Step 3'!L92:AI92)</f>
        <v>15015</v>
      </c>
      <c r="M92" s="51">
        <f>SUM('Step 3'!M92:AJ92)</f>
        <v>15153</v>
      </c>
      <c r="N92" s="51"/>
      <c r="O92" s="51"/>
      <c r="P92" s="51"/>
      <c r="Q92" s="51"/>
    </row>
    <row r="93" spans="1:17" x14ac:dyDescent="0.25">
      <c r="A93" t="s">
        <v>161</v>
      </c>
      <c r="B93" s="51">
        <f>SUM('Step 3'!B93:Y93)</f>
        <v>6009</v>
      </c>
      <c r="C93" s="51">
        <f>SUM('Step 3'!C93:Z93)</f>
        <v>5934</v>
      </c>
      <c r="D93" s="51">
        <f>SUM('Step 3'!D93:AA93)</f>
        <v>5893</v>
      </c>
      <c r="E93" s="51">
        <f>SUM('Step 3'!E93:AB93)</f>
        <v>5864</v>
      </c>
      <c r="F93" s="51">
        <f>SUM('Step 3'!F93:AC93)</f>
        <v>5848</v>
      </c>
      <c r="G93" s="51">
        <f>SUM('Step 3'!G93:AD93)</f>
        <v>5842</v>
      </c>
      <c r="H93" s="51">
        <f>SUM('Step 3'!H93:AE93)</f>
        <v>5808</v>
      </c>
      <c r="I93" s="51">
        <f>SUM('Step 3'!I93:AF93)</f>
        <v>5814</v>
      </c>
      <c r="J93" s="51">
        <f>SUM('Step 3'!J93:AG93)</f>
        <v>5811</v>
      </c>
      <c r="K93" s="51">
        <f>SUM('Step 3'!K93:AH93)</f>
        <v>5798</v>
      </c>
      <c r="L93" s="51">
        <f>SUM('Step 3'!L93:AI93)</f>
        <v>5795</v>
      </c>
      <c r="M93" s="51">
        <f>SUM('Step 3'!M93:AJ93)</f>
        <v>5809</v>
      </c>
      <c r="N93" s="51"/>
      <c r="O93" s="51"/>
      <c r="P93" s="51"/>
      <c r="Q93" s="51"/>
    </row>
    <row r="94" spans="1:17" x14ac:dyDescent="0.25">
      <c r="A94" t="s">
        <v>162</v>
      </c>
      <c r="B94" s="51">
        <f>SUM('Step 3'!B94:Y94)</f>
        <v>10971</v>
      </c>
      <c r="C94" s="51">
        <f>SUM('Step 3'!C94:Z94)</f>
        <v>10809</v>
      </c>
      <c r="D94" s="51">
        <f>SUM('Step 3'!D94:AA94)</f>
        <v>10641</v>
      </c>
      <c r="E94" s="51">
        <f>SUM('Step 3'!E94:AB94)</f>
        <v>10563</v>
      </c>
      <c r="F94" s="51">
        <f>SUM('Step 3'!F94:AC94)</f>
        <v>10528</v>
      </c>
      <c r="G94" s="51">
        <f>SUM('Step 3'!G94:AD94)</f>
        <v>10514</v>
      </c>
      <c r="H94" s="51">
        <f>SUM('Step 3'!H94:AE94)</f>
        <v>10512</v>
      </c>
      <c r="I94" s="51">
        <f>SUM('Step 3'!I94:AF94)</f>
        <v>10545</v>
      </c>
      <c r="J94" s="51">
        <f>SUM('Step 3'!J94:AG94)</f>
        <v>10570</v>
      </c>
      <c r="K94" s="51">
        <f>SUM('Step 3'!K94:AH94)</f>
        <v>10544</v>
      </c>
      <c r="L94" s="51">
        <f>SUM('Step 3'!L94:AI94)</f>
        <v>10531</v>
      </c>
      <c r="M94" s="51">
        <f>SUM('Step 3'!M94:AJ94)</f>
        <v>10537</v>
      </c>
      <c r="N94" s="51"/>
      <c r="O94" s="51"/>
      <c r="P94" s="51"/>
      <c r="Q94" s="51"/>
    </row>
    <row r="95" spans="1:17" x14ac:dyDescent="0.25">
      <c r="A95" t="s">
        <v>163</v>
      </c>
      <c r="B95" s="51">
        <f>SUM('Step 3'!B95:Y95)</f>
        <v>1217</v>
      </c>
      <c r="C95" s="51">
        <f>SUM('Step 3'!C95:Z95)</f>
        <v>1220</v>
      </c>
      <c r="D95" s="51">
        <f>SUM('Step 3'!D95:AA95)</f>
        <v>1229</v>
      </c>
      <c r="E95" s="51">
        <f>SUM('Step 3'!E95:AB95)</f>
        <v>1239</v>
      </c>
      <c r="F95" s="51">
        <f>SUM('Step 3'!F95:AC95)</f>
        <v>1236</v>
      </c>
      <c r="G95" s="51">
        <f>SUM('Step 3'!G95:AD95)</f>
        <v>1240</v>
      </c>
      <c r="H95" s="51">
        <f>SUM('Step 3'!H95:AE95)</f>
        <v>1235</v>
      </c>
      <c r="I95" s="51">
        <f>SUM('Step 3'!I95:AF95)</f>
        <v>1232</v>
      </c>
      <c r="J95" s="51">
        <f>SUM('Step 3'!J95:AG95)</f>
        <v>1234</v>
      </c>
      <c r="K95" s="51">
        <f>SUM('Step 3'!K95:AH95)</f>
        <v>1243</v>
      </c>
      <c r="L95" s="51">
        <f>SUM('Step 3'!L95:AI95)</f>
        <v>1251</v>
      </c>
      <c r="M95" s="51">
        <f>SUM('Step 3'!M95:AJ95)</f>
        <v>1272</v>
      </c>
      <c r="N95" s="51"/>
      <c r="O95" s="51"/>
      <c r="P95" s="51"/>
      <c r="Q95" s="51"/>
    </row>
    <row r="96" spans="1:17" x14ac:dyDescent="0.25">
      <c r="A96" t="s">
        <v>164</v>
      </c>
      <c r="B96" s="51">
        <f>SUM('Step 3'!B96:Y96)</f>
        <v>5726</v>
      </c>
      <c r="C96" s="51">
        <f>SUM('Step 3'!C96:Z96)</f>
        <v>5670</v>
      </c>
      <c r="D96" s="51">
        <f>SUM('Step 3'!D96:AA96)</f>
        <v>5631</v>
      </c>
      <c r="E96" s="51">
        <f>SUM('Step 3'!E96:AB96)</f>
        <v>5613</v>
      </c>
      <c r="F96" s="51">
        <f>SUM('Step 3'!F96:AC96)</f>
        <v>5585</v>
      </c>
      <c r="G96" s="51">
        <f>SUM('Step 3'!G96:AD96)</f>
        <v>5609</v>
      </c>
      <c r="H96" s="51">
        <f>SUM('Step 3'!H96:AE96)</f>
        <v>5656</v>
      </c>
      <c r="I96" s="51">
        <f>SUM('Step 3'!I96:AF96)</f>
        <v>5737</v>
      </c>
      <c r="J96" s="51">
        <f>SUM('Step 3'!J96:AG96)</f>
        <v>5779</v>
      </c>
      <c r="K96" s="51">
        <f>SUM('Step 3'!K96:AH96)</f>
        <v>5787</v>
      </c>
      <c r="L96" s="51">
        <f>SUM('Step 3'!L96:AI96)</f>
        <v>5812</v>
      </c>
      <c r="M96" s="51">
        <f>SUM('Step 3'!M96:AJ96)</f>
        <v>5851</v>
      </c>
      <c r="N96" s="51"/>
      <c r="O96" s="51"/>
      <c r="P96" s="51"/>
      <c r="Q96" s="51"/>
    </row>
    <row r="97" spans="1:17" x14ac:dyDescent="0.25">
      <c r="A97" t="s">
        <v>165</v>
      </c>
      <c r="B97" s="51">
        <f>SUM('Step 3'!B97:Y97)</f>
        <v>7327</v>
      </c>
      <c r="C97" s="51">
        <f>SUM('Step 3'!C97:Z97)</f>
        <v>7234</v>
      </c>
      <c r="D97" s="51">
        <f>SUM('Step 3'!D97:AA97)</f>
        <v>7177</v>
      </c>
      <c r="E97" s="51">
        <f>SUM('Step 3'!E97:AB97)</f>
        <v>7151</v>
      </c>
      <c r="F97" s="51">
        <f>SUM('Step 3'!F97:AC97)</f>
        <v>7145</v>
      </c>
      <c r="G97" s="51">
        <f>SUM('Step 3'!G97:AD97)</f>
        <v>7158</v>
      </c>
      <c r="H97" s="51">
        <f>SUM('Step 3'!H97:AE97)</f>
        <v>7131</v>
      </c>
      <c r="I97" s="51">
        <f>SUM('Step 3'!I97:AF97)</f>
        <v>7170</v>
      </c>
      <c r="J97" s="51">
        <f>SUM('Step 3'!J97:AG97)</f>
        <v>7215</v>
      </c>
      <c r="K97" s="51">
        <f>SUM('Step 3'!K97:AH97)</f>
        <v>7219</v>
      </c>
      <c r="L97" s="51">
        <f>SUM('Step 3'!L97:AI97)</f>
        <v>7262</v>
      </c>
      <c r="M97" s="51">
        <f>SUM('Step 3'!M97:AJ97)</f>
        <v>7328</v>
      </c>
      <c r="N97" s="51"/>
      <c r="O97" s="51"/>
      <c r="P97" s="51"/>
      <c r="Q97" s="51"/>
    </row>
    <row r="98" spans="1:17" x14ac:dyDescent="0.25">
      <c r="A98" t="s">
        <v>166</v>
      </c>
      <c r="B98" s="51">
        <f>SUM('Step 3'!B98:Y98)</f>
        <v>1136</v>
      </c>
      <c r="C98" s="51">
        <f>SUM('Step 3'!C98:Z98)</f>
        <v>1146</v>
      </c>
      <c r="D98" s="51">
        <f>SUM('Step 3'!D98:AA98)</f>
        <v>1139</v>
      </c>
      <c r="E98" s="51">
        <f>SUM('Step 3'!E98:AB98)</f>
        <v>1146</v>
      </c>
      <c r="F98" s="51">
        <f>SUM('Step 3'!F98:AC98)</f>
        <v>1140</v>
      </c>
      <c r="G98" s="51">
        <f>SUM('Step 3'!G98:AD98)</f>
        <v>1141</v>
      </c>
      <c r="H98" s="51">
        <f>SUM('Step 3'!H98:AE98)</f>
        <v>1137</v>
      </c>
      <c r="I98" s="51">
        <f>SUM('Step 3'!I98:AF98)</f>
        <v>1131</v>
      </c>
      <c r="J98" s="51">
        <f>SUM('Step 3'!J98:AG98)</f>
        <v>1131</v>
      </c>
      <c r="K98" s="51">
        <f>SUM('Step 3'!K98:AH98)</f>
        <v>1125</v>
      </c>
      <c r="L98" s="51">
        <f>SUM('Step 3'!L98:AI98)</f>
        <v>1120</v>
      </c>
      <c r="M98" s="51">
        <f>SUM('Step 3'!M98:AJ98)</f>
        <v>1120</v>
      </c>
      <c r="N98" s="51"/>
      <c r="O98" s="51"/>
      <c r="P98" s="51"/>
      <c r="Q98" s="51"/>
    </row>
    <row r="99" spans="1:17" x14ac:dyDescent="0.25">
      <c r="A99" t="s">
        <v>167</v>
      </c>
      <c r="B99" s="51">
        <f>SUM('Step 3'!B99:Y99)</f>
        <v>6275</v>
      </c>
      <c r="C99" s="51">
        <f>SUM('Step 3'!C99:Z99)</f>
        <v>6202</v>
      </c>
      <c r="D99" s="51">
        <f>SUM('Step 3'!D99:AA99)</f>
        <v>6144</v>
      </c>
      <c r="E99" s="51">
        <f>SUM('Step 3'!E99:AB99)</f>
        <v>6120</v>
      </c>
      <c r="F99" s="51">
        <f>SUM('Step 3'!F99:AC99)</f>
        <v>6104</v>
      </c>
      <c r="G99" s="51">
        <f>SUM('Step 3'!G99:AD99)</f>
        <v>6123</v>
      </c>
      <c r="H99" s="51">
        <f>SUM('Step 3'!H99:AE99)</f>
        <v>6128</v>
      </c>
      <c r="I99" s="51">
        <f>SUM('Step 3'!I99:AF99)</f>
        <v>6172</v>
      </c>
      <c r="J99" s="51">
        <f>SUM('Step 3'!J99:AG99)</f>
        <v>6232</v>
      </c>
      <c r="K99" s="51">
        <f>SUM('Step 3'!K99:AH99)</f>
        <v>6234</v>
      </c>
      <c r="L99" s="51">
        <f>SUM('Step 3'!L99:AI99)</f>
        <v>6288</v>
      </c>
      <c r="M99" s="51">
        <f>SUM('Step 3'!M99:AJ99)</f>
        <v>6368</v>
      </c>
      <c r="N99" s="51"/>
      <c r="O99" s="51"/>
      <c r="P99" s="51"/>
      <c r="Q99" s="51"/>
    </row>
    <row r="100" spans="1:17" x14ac:dyDescent="0.25">
      <c r="A100" t="s">
        <v>168</v>
      </c>
      <c r="B100" s="51">
        <f>SUM('Step 3'!B100:Y100)</f>
        <v>3233</v>
      </c>
      <c r="C100" s="51">
        <f>SUM('Step 3'!C100:Z100)</f>
        <v>3173</v>
      </c>
      <c r="D100" s="51">
        <f>SUM('Step 3'!D100:AA100)</f>
        <v>3131</v>
      </c>
      <c r="E100" s="51">
        <f>SUM('Step 3'!E100:AB100)</f>
        <v>3110</v>
      </c>
      <c r="F100" s="51">
        <f>SUM('Step 3'!F100:AC100)</f>
        <v>3110</v>
      </c>
      <c r="G100" s="51">
        <f>SUM('Step 3'!G100:AD100)</f>
        <v>3099</v>
      </c>
      <c r="H100" s="51">
        <f>SUM('Step 3'!H100:AE100)</f>
        <v>3113</v>
      </c>
      <c r="I100" s="51">
        <f>SUM('Step 3'!I100:AF100)</f>
        <v>3138</v>
      </c>
      <c r="J100" s="51">
        <f>SUM('Step 3'!J100:AG100)</f>
        <v>3150</v>
      </c>
      <c r="K100" s="51">
        <f>SUM('Step 3'!K100:AH100)</f>
        <v>3149</v>
      </c>
      <c r="L100" s="51">
        <f>SUM('Step 3'!L100:AI100)</f>
        <v>3137</v>
      </c>
      <c r="M100" s="51">
        <f>SUM('Step 3'!M100:AJ100)</f>
        <v>3128</v>
      </c>
      <c r="N100" s="51"/>
      <c r="O100" s="51"/>
      <c r="P100" s="51"/>
      <c r="Q100" s="51"/>
    </row>
    <row r="101" spans="1:17" x14ac:dyDescent="0.25">
      <c r="A101" t="s">
        <v>169</v>
      </c>
      <c r="B101" s="51">
        <f>SUM('Step 3'!B101:Y101)</f>
        <v>6467</v>
      </c>
      <c r="C101" s="51">
        <f>SUM('Step 3'!C101:Z101)</f>
        <v>6372</v>
      </c>
      <c r="D101" s="51">
        <f>SUM('Step 3'!D101:AA101)</f>
        <v>6305</v>
      </c>
      <c r="E101" s="51">
        <f>SUM('Step 3'!E101:AB101)</f>
        <v>6304</v>
      </c>
      <c r="F101" s="51">
        <f>SUM('Step 3'!F101:AC101)</f>
        <v>6313</v>
      </c>
      <c r="G101" s="51">
        <f>SUM('Step 3'!G101:AD101)</f>
        <v>6343</v>
      </c>
      <c r="H101" s="51">
        <f>SUM('Step 3'!H101:AE101)</f>
        <v>6374</v>
      </c>
      <c r="I101" s="51">
        <f>SUM('Step 3'!I101:AF101)</f>
        <v>6428</v>
      </c>
      <c r="J101" s="51">
        <f>SUM('Step 3'!J101:AG101)</f>
        <v>6462</v>
      </c>
      <c r="K101" s="51">
        <f>SUM('Step 3'!K101:AH101)</f>
        <v>6448</v>
      </c>
      <c r="L101" s="51">
        <f>SUM('Step 3'!L101:AI101)</f>
        <v>6473</v>
      </c>
      <c r="M101" s="51">
        <f>SUM('Step 3'!M101:AJ101)</f>
        <v>6519</v>
      </c>
      <c r="N101" s="51"/>
      <c r="O101" s="51"/>
      <c r="P101" s="51"/>
      <c r="Q101" s="51"/>
    </row>
    <row r="102" spans="1:17" x14ac:dyDescent="0.25">
      <c r="A102" t="s">
        <v>170</v>
      </c>
      <c r="B102" s="51">
        <f>SUM('Step 3'!B102:Y102)</f>
        <v>11411</v>
      </c>
      <c r="C102" s="51">
        <f>SUM('Step 3'!C102:Z102)</f>
        <v>11328</v>
      </c>
      <c r="D102" s="51">
        <f>SUM('Step 3'!D102:AA102)</f>
        <v>11316</v>
      </c>
      <c r="E102" s="51">
        <f>SUM('Step 3'!E102:AB102)</f>
        <v>11300</v>
      </c>
      <c r="F102" s="51">
        <f>SUM('Step 3'!F102:AC102)</f>
        <v>11303</v>
      </c>
      <c r="G102" s="51">
        <f>SUM('Step 3'!G102:AD102)</f>
        <v>11405</v>
      </c>
      <c r="H102" s="51">
        <f>SUM('Step 3'!H102:AE102)</f>
        <v>11477</v>
      </c>
      <c r="I102" s="51">
        <f>SUM('Step 3'!I102:AF102)</f>
        <v>11622</v>
      </c>
      <c r="J102" s="51">
        <f>SUM('Step 3'!J102:AG102)</f>
        <v>11765</v>
      </c>
      <c r="K102" s="51">
        <f>SUM('Step 3'!K102:AH102)</f>
        <v>11877</v>
      </c>
      <c r="L102" s="51">
        <f>SUM('Step 3'!L102:AI102)</f>
        <v>11983</v>
      </c>
      <c r="M102" s="51">
        <f>SUM('Step 3'!M102:AJ102)</f>
        <v>12126</v>
      </c>
      <c r="N102" s="51"/>
      <c r="O102" s="51"/>
      <c r="P102" s="51"/>
      <c r="Q102" s="51"/>
    </row>
    <row r="103" spans="1:17" x14ac:dyDescent="0.25">
      <c r="A103" t="s">
        <v>171</v>
      </c>
      <c r="B103" s="51">
        <f>SUM('Step 3'!B103:Y103)</f>
        <v>3274</v>
      </c>
      <c r="C103" s="51">
        <f>SUM('Step 3'!C103:Z103)</f>
        <v>3256</v>
      </c>
      <c r="D103" s="51">
        <f>SUM('Step 3'!D103:AA103)</f>
        <v>3231</v>
      </c>
      <c r="E103" s="51">
        <f>SUM('Step 3'!E103:AB103)</f>
        <v>3208</v>
      </c>
      <c r="F103" s="51">
        <f>SUM('Step 3'!F103:AC103)</f>
        <v>3192</v>
      </c>
      <c r="G103" s="51">
        <f>SUM('Step 3'!G103:AD103)</f>
        <v>3182</v>
      </c>
      <c r="H103" s="51">
        <f>SUM('Step 3'!H103:AE103)</f>
        <v>3198</v>
      </c>
      <c r="I103" s="51">
        <f>SUM('Step 3'!I103:AF103)</f>
        <v>3221</v>
      </c>
      <c r="J103" s="51">
        <f>SUM('Step 3'!J103:AG103)</f>
        <v>3224</v>
      </c>
      <c r="K103" s="51">
        <f>SUM('Step 3'!K103:AH103)</f>
        <v>3199</v>
      </c>
      <c r="L103" s="51">
        <f>SUM('Step 3'!L103:AI103)</f>
        <v>3204</v>
      </c>
      <c r="M103" s="51">
        <f>SUM('Step 3'!M103:AJ103)</f>
        <v>3204</v>
      </c>
      <c r="N103" s="51"/>
      <c r="O103" s="51"/>
      <c r="P103" s="51"/>
      <c r="Q103" s="51"/>
    </row>
    <row r="104" spans="1:17" x14ac:dyDescent="0.25">
      <c r="A104" t="s">
        <v>172</v>
      </c>
      <c r="B104" s="51">
        <f>SUM('Step 3'!B104:Y104)</f>
        <v>354</v>
      </c>
      <c r="C104" s="51">
        <f>SUM('Step 3'!C104:Z104)</f>
        <v>345</v>
      </c>
      <c r="D104" s="51">
        <f>SUM('Step 3'!D104:AA104)</f>
        <v>339</v>
      </c>
      <c r="E104" s="51">
        <f>SUM('Step 3'!E104:AB104)</f>
        <v>337</v>
      </c>
      <c r="F104" s="51">
        <f>SUM('Step 3'!F104:AC104)</f>
        <v>340</v>
      </c>
      <c r="G104" s="51">
        <f>SUM('Step 3'!G104:AD104)</f>
        <v>347</v>
      </c>
      <c r="H104" s="51">
        <f>SUM('Step 3'!H104:AE104)</f>
        <v>355</v>
      </c>
      <c r="I104" s="51">
        <f>SUM('Step 3'!I104:AF104)</f>
        <v>366</v>
      </c>
      <c r="J104" s="51">
        <f>SUM('Step 3'!J104:AG104)</f>
        <v>373</v>
      </c>
      <c r="K104" s="51">
        <f>SUM('Step 3'!K104:AH104)</f>
        <v>375</v>
      </c>
      <c r="L104" s="51">
        <f>SUM('Step 3'!L104:AI104)</f>
        <v>383</v>
      </c>
      <c r="M104" s="51">
        <f>SUM('Step 3'!M104:AJ104)</f>
        <v>390</v>
      </c>
      <c r="N104" s="51"/>
      <c r="O104" s="51"/>
      <c r="P104" s="51"/>
      <c r="Q104" s="51"/>
    </row>
    <row r="105" spans="1:17" x14ac:dyDescent="0.25">
      <c r="A105" t="s">
        <v>173</v>
      </c>
      <c r="B105" s="51">
        <f>SUM('Step 3'!B105:Y105)</f>
        <v>709</v>
      </c>
      <c r="C105" s="51">
        <f>SUM('Step 3'!C105:Z105)</f>
        <v>697</v>
      </c>
      <c r="D105" s="51">
        <f>SUM('Step 3'!D105:AA105)</f>
        <v>690</v>
      </c>
      <c r="E105" s="51">
        <f>SUM('Step 3'!E105:AB105)</f>
        <v>684</v>
      </c>
      <c r="F105" s="51">
        <f>SUM('Step 3'!F105:AC105)</f>
        <v>686</v>
      </c>
      <c r="G105" s="51">
        <f>SUM('Step 3'!G105:AD105)</f>
        <v>689</v>
      </c>
      <c r="H105" s="51">
        <f>SUM('Step 3'!H105:AE105)</f>
        <v>691</v>
      </c>
      <c r="I105" s="51">
        <f>SUM('Step 3'!I105:AF105)</f>
        <v>702</v>
      </c>
      <c r="J105" s="51">
        <f>SUM('Step 3'!J105:AG105)</f>
        <v>700</v>
      </c>
      <c r="K105" s="51">
        <f>SUM('Step 3'!K105:AH105)</f>
        <v>689</v>
      </c>
      <c r="L105" s="51">
        <f>SUM('Step 3'!L105:AI105)</f>
        <v>689</v>
      </c>
      <c r="M105" s="51">
        <f>SUM('Step 3'!M105:AJ105)</f>
        <v>693</v>
      </c>
      <c r="N105" s="51"/>
      <c r="O105" s="51"/>
      <c r="P105" s="51"/>
      <c r="Q105" s="51"/>
    </row>
    <row r="106" spans="1:17" x14ac:dyDescent="0.25">
      <c r="A106" t="s">
        <v>174</v>
      </c>
      <c r="B106" s="51">
        <f>SUM('Step 3'!B106:Y106)</f>
        <v>370119</v>
      </c>
      <c r="C106" s="51">
        <f>SUM('Step 3'!C106:Z106)</f>
        <v>365397</v>
      </c>
      <c r="D106" s="51">
        <f>SUM('Step 3'!D106:AA106)</f>
        <v>362728</v>
      </c>
      <c r="E106" s="51">
        <f>SUM('Step 3'!E106:AB106)</f>
        <v>361769</v>
      </c>
      <c r="F106" s="51">
        <f>SUM('Step 3'!F106:AC106)</f>
        <v>361386</v>
      </c>
      <c r="G106" s="51">
        <f>SUM('Step 3'!G106:AD106)</f>
        <v>363054</v>
      </c>
      <c r="H106" s="51">
        <f>SUM('Step 3'!H106:AE106)</f>
        <v>364319</v>
      </c>
      <c r="I106" s="51">
        <f>SUM('Step 3'!I106:AF106)</f>
        <v>368041</v>
      </c>
      <c r="J106" s="51">
        <f>SUM('Step 3'!J106:AG106)</f>
        <v>372103</v>
      </c>
      <c r="K106" s="51">
        <f>SUM('Step 3'!K106:AH106)</f>
        <v>373509</v>
      </c>
      <c r="L106" s="51">
        <f>SUM('Step 3'!L106:AI106)</f>
        <v>376050</v>
      </c>
      <c r="M106" s="51">
        <f>SUM('Step 3'!M106:AJ106)</f>
        <v>379799</v>
      </c>
      <c r="N106" s="51"/>
      <c r="O106" s="51"/>
      <c r="P106" s="51"/>
      <c r="Q106" s="51"/>
    </row>
    <row r="107" spans="1:17" x14ac:dyDescent="0.25">
      <c r="A107" t="s">
        <v>175</v>
      </c>
      <c r="B107" s="51">
        <f>SUM('Step 3'!B107:Y107)</f>
        <v>1446</v>
      </c>
      <c r="C107" s="51">
        <f>SUM('Step 3'!C107:Z107)</f>
        <v>1429</v>
      </c>
      <c r="D107" s="51">
        <f>SUM('Step 3'!D107:AA107)</f>
        <v>1426</v>
      </c>
      <c r="E107" s="51">
        <f>SUM('Step 3'!E107:AB107)</f>
        <v>1421</v>
      </c>
      <c r="F107" s="51">
        <f>SUM('Step 3'!F107:AC107)</f>
        <v>1430</v>
      </c>
      <c r="G107" s="51">
        <f>SUM('Step 3'!G107:AD107)</f>
        <v>1447</v>
      </c>
      <c r="H107" s="51">
        <f>SUM('Step 3'!H107:AE107)</f>
        <v>1466</v>
      </c>
      <c r="I107" s="51">
        <f>SUM('Step 3'!I107:AF107)</f>
        <v>1474</v>
      </c>
      <c r="J107" s="51">
        <f>SUM('Step 3'!J107:AG107)</f>
        <v>1488</v>
      </c>
      <c r="K107" s="51">
        <f>SUM('Step 3'!K107:AH107)</f>
        <v>1495</v>
      </c>
      <c r="L107" s="51">
        <f>SUM('Step 3'!L107:AI107)</f>
        <v>1502</v>
      </c>
      <c r="M107" s="51">
        <f>SUM('Step 3'!M107:AJ107)</f>
        <v>1523</v>
      </c>
      <c r="N107" s="51"/>
      <c r="O107" s="51"/>
      <c r="P107" s="51"/>
      <c r="Q107" s="51"/>
    </row>
    <row r="108" spans="1:17" x14ac:dyDescent="0.25">
      <c r="A108" t="s">
        <v>176</v>
      </c>
      <c r="B108" s="51">
        <f>SUM('Step 3'!B108:Y108)</f>
        <v>19520</v>
      </c>
      <c r="C108" s="51">
        <f>SUM('Step 3'!C108:Z108)</f>
        <v>19227</v>
      </c>
      <c r="D108" s="51">
        <f>SUM('Step 3'!D108:AA108)</f>
        <v>19086</v>
      </c>
      <c r="E108" s="51">
        <f>SUM('Step 3'!E108:AB108)</f>
        <v>19017</v>
      </c>
      <c r="F108" s="51">
        <f>SUM('Step 3'!F108:AC108)</f>
        <v>18977</v>
      </c>
      <c r="G108" s="51">
        <f>SUM('Step 3'!G108:AD108)</f>
        <v>19028</v>
      </c>
      <c r="H108" s="51">
        <f>SUM('Step 3'!H108:AE108)</f>
        <v>19034</v>
      </c>
      <c r="I108" s="51">
        <f>SUM('Step 3'!I108:AF108)</f>
        <v>19146</v>
      </c>
      <c r="J108" s="51">
        <f>SUM('Step 3'!J108:AG108)</f>
        <v>19272</v>
      </c>
      <c r="K108" s="51">
        <f>SUM('Step 3'!K108:AH108)</f>
        <v>19267</v>
      </c>
      <c r="L108" s="51">
        <f>SUM('Step 3'!L108:AI108)</f>
        <v>19332</v>
      </c>
      <c r="M108" s="51">
        <f>SUM('Step 3'!M108:AJ108)</f>
        <v>19529</v>
      </c>
      <c r="N108" s="51"/>
      <c r="O108" s="51"/>
      <c r="P108" s="51"/>
      <c r="Q108" s="51"/>
    </row>
    <row r="109" spans="1:17" x14ac:dyDescent="0.25">
      <c r="A109" t="s">
        <v>177</v>
      </c>
      <c r="B109" s="51">
        <f>SUM('Step 3'!B109:Y109)</f>
        <v>9357</v>
      </c>
      <c r="C109" s="51">
        <f>SUM('Step 3'!C109:Z109)</f>
        <v>9222</v>
      </c>
      <c r="D109" s="51">
        <f>SUM('Step 3'!D109:AA109)</f>
        <v>9105</v>
      </c>
      <c r="E109" s="51">
        <f>SUM('Step 3'!E109:AB109)</f>
        <v>9053</v>
      </c>
      <c r="F109" s="51">
        <f>SUM('Step 3'!F109:AC109)</f>
        <v>9006</v>
      </c>
      <c r="G109" s="51">
        <f>SUM('Step 3'!G109:AD109)</f>
        <v>9007</v>
      </c>
      <c r="H109" s="51">
        <f>SUM('Step 3'!H109:AE109)</f>
        <v>9011</v>
      </c>
      <c r="I109" s="51">
        <f>SUM('Step 3'!I109:AF109)</f>
        <v>8986</v>
      </c>
      <c r="J109" s="51">
        <f>SUM('Step 3'!J109:AG109)</f>
        <v>8990</v>
      </c>
      <c r="K109" s="51">
        <f>SUM('Step 3'!K109:AH109)</f>
        <v>8924</v>
      </c>
      <c r="L109" s="51">
        <f>SUM('Step 3'!L109:AI109)</f>
        <v>8906</v>
      </c>
      <c r="M109" s="51">
        <f>SUM('Step 3'!M109:AJ109)</f>
        <v>8891</v>
      </c>
      <c r="N109" s="51"/>
      <c r="O109" s="51"/>
      <c r="P109" s="51"/>
      <c r="Q109" s="51"/>
    </row>
    <row r="110" spans="1:17" x14ac:dyDescent="0.25">
      <c r="A110" t="s">
        <v>68</v>
      </c>
      <c r="B110" s="51">
        <f>SUM('Step 3'!B110:Y110)</f>
        <v>56238</v>
      </c>
      <c r="C110" s="51">
        <f>SUM('Step 3'!C110:Z110)</f>
        <v>55285</v>
      </c>
      <c r="D110" s="51">
        <f>SUM('Step 3'!D110:AA110)</f>
        <v>54445</v>
      </c>
      <c r="E110" s="51">
        <f>SUM('Step 3'!E110:AB110)</f>
        <v>53954</v>
      </c>
      <c r="F110" s="51">
        <f>SUM('Step 3'!F110:AC110)</f>
        <v>53777</v>
      </c>
      <c r="G110" s="51">
        <f>SUM('Step 3'!G110:AD110)</f>
        <v>53829</v>
      </c>
      <c r="H110" s="51">
        <f>SUM('Step 3'!H110:AE110)</f>
        <v>53911</v>
      </c>
      <c r="I110" s="51">
        <f>SUM('Step 3'!I110:AF110)</f>
        <v>54278</v>
      </c>
      <c r="J110" s="51">
        <f>SUM('Step 3'!J110:AG110)</f>
        <v>54615</v>
      </c>
      <c r="K110" s="51">
        <f>SUM('Step 3'!K110:AH110)</f>
        <v>54607</v>
      </c>
      <c r="L110" s="51">
        <f>SUM('Step 3'!L110:AI110)</f>
        <v>54777</v>
      </c>
      <c r="M110" s="51">
        <f>SUM('Step 3'!M110:AJ110)</f>
        <v>55003</v>
      </c>
      <c r="N110" s="51"/>
      <c r="O110" s="51"/>
      <c r="P110" s="51"/>
      <c r="Q110" s="51"/>
    </row>
    <row r="111" spans="1:17" x14ac:dyDescent="0.25">
      <c r="A111" t="s">
        <v>178</v>
      </c>
      <c r="B111" s="51">
        <f>SUM('Step 3'!B111:Y111)</f>
        <v>15123</v>
      </c>
      <c r="C111" s="51">
        <f>SUM('Step 3'!C111:Z111)</f>
        <v>14908</v>
      </c>
      <c r="D111" s="51">
        <f>SUM('Step 3'!D111:AA111)</f>
        <v>14733</v>
      </c>
      <c r="E111" s="51">
        <f>SUM('Step 3'!E111:AB111)</f>
        <v>14659</v>
      </c>
      <c r="F111" s="51">
        <f>SUM('Step 3'!F111:AC111)</f>
        <v>14618</v>
      </c>
      <c r="G111" s="51">
        <f>SUM('Step 3'!G111:AD111)</f>
        <v>14600</v>
      </c>
      <c r="H111" s="51">
        <f>SUM('Step 3'!H111:AE111)</f>
        <v>14576</v>
      </c>
      <c r="I111" s="51">
        <f>SUM('Step 3'!I111:AF111)</f>
        <v>14678</v>
      </c>
      <c r="J111" s="51">
        <f>SUM('Step 3'!J111:AG111)</f>
        <v>14775</v>
      </c>
      <c r="K111" s="51">
        <f>SUM('Step 3'!K111:AH111)</f>
        <v>14670</v>
      </c>
      <c r="L111" s="51">
        <f>SUM('Step 3'!L111:AI111)</f>
        <v>14669</v>
      </c>
      <c r="M111" s="51">
        <f>SUM('Step 3'!M111:AJ111)</f>
        <v>14759</v>
      </c>
      <c r="N111" s="51"/>
      <c r="O111" s="51"/>
      <c r="P111" s="51"/>
      <c r="Q111" s="51"/>
    </row>
    <row r="112" spans="1:17" x14ac:dyDescent="0.25">
      <c r="A112" t="s">
        <v>69</v>
      </c>
      <c r="B112" s="51">
        <f>SUM('Step 3'!B112:Y112)</f>
        <v>23672</v>
      </c>
      <c r="C112" s="51">
        <f>SUM('Step 3'!C112:Z112)</f>
        <v>23364</v>
      </c>
      <c r="D112" s="51">
        <f>SUM('Step 3'!D112:AA112)</f>
        <v>23193</v>
      </c>
      <c r="E112" s="51">
        <f>SUM('Step 3'!E112:AB112)</f>
        <v>23112</v>
      </c>
      <c r="F112" s="51">
        <f>SUM('Step 3'!F112:AC112)</f>
        <v>23051</v>
      </c>
      <c r="G112" s="51">
        <f>SUM('Step 3'!G112:AD112)</f>
        <v>23106</v>
      </c>
      <c r="H112" s="51">
        <f>SUM('Step 3'!H112:AE112)</f>
        <v>23130</v>
      </c>
      <c r="I112" s="51">
        <f>SUM('Step 3'!I112:AF112)</f>
        <v>23354</v>
      </c>
      <c r="J112" s="51">
        <f>SUM('Step 3'!J112:AG112)</f>
        <v>23588</v>
      </c>
      <c r="K112" s="51">
        <f>SUM('Step 3'!K112:AH112)</f>
        <v>23690</v>
      </c>
      <c r="L112" s="51">
        <f>SUM('Step 3'!L112:AI112)</f>
        <v>23871</v>
      </c>
      <c r="M112" s="51">
        <f>SUM('Step 3'!M112:AJ112)</f>
        <v>24087</v>
      </c>
      <c r="N112" s="51"/>
      <c r="O112" s="51"/>
      <c r="P112" s="51"/>
      <c r="Q112" s="51"/>
    </row>
    <row r="113" spans="1:17" x14ac:dyDescent="0.25">
      <c r="A113" t="s">
        <v>179</v>
      </c>
      <c r="B113" s="51">
        <f>SUM('Step 3'!B113:Y113)</f>
        <v>280</v>
      </c>
      <c r="C113" s="51">
        <f>SUM('Step 3'!C113:Z113)</f>
        <v>272</v>
      </c>
      <c r="D113" s="51">
        <f>SUM('Step 3'!D113:AA113)</f>
        <v>272</v>
      </c>
      <c r="E113" s="51">
        <f>SUM('Step 3'!E113:AB113)</f>
        <v>269</v>
      </c>
      <c r="F113" s="51">
        <f>SUM('Step 3'!F113:AC113)</f>
        <v>269</v>
      </c>
      <c r="G113" s="51">
        <f>SUM('Step 3'!G113:AD113)</f>
        <v>270</v>
      </c>
      <c r="H113" s="51">
        <f>SUM('Step 3'!H113:AE113)</f>
        <v>270</v>
      </c>
      <c r="I113" s="51">
        <f>SUM('Step 3'!I113:AF113)</f>
        <v>270</v>
      </c>
      <c r="J113" s="51">
        <f>SUM('Step 3'!J113:AG113)</f>
        <v>272</v>
      </c>
      <c r="K113" s="51">
        <f>SUM('Step 3'!K113:AH113)</f>
        <v>271</v>
      </c>
      <c r="L113" s="51">
        <f>SUM('Step 3'!L113:AI113)</f>
        <v>273</v>
      </c>
      <c r="M113" s="51">
        <f>SUM('Step 3'!M113:AJ113)</f>
        <v>271</v>
      </c>
      <c r="N113" s="51"/>
      <c r="O113" s="51"/>
      <c r="P113" s="51"/>
      <c r="Q113" s="51"/>
    </row>
    <row r="114" spans="1:17" x14ac:dyDescent="0.25">
      <c r="A114" t="s">
        <v>180</v>
      </c>
      <c r="B114" s="51">
        <f>SUM('Step 3'!B114:Y114)</f>
        <v>8414</v>
      </c>
      <c r="C114" s="51">
        <f>SUM('Step 3'!C114:Z114)</f>
        <v>8294</v>
      </c>
      <c r="D114" s="51">
        <f>SUM('Step 3'!D114:AA114)</f>
        <v>8203</v>
      </c>
      <c r="E114" s="51">
        <f>SUM('Step 3'!E114:AB114)</f>
        <v>8190</v>
      </c>
      <c r="F114" s="51">
        <f>SUM('Step 3'!F114:AC114)</f>
        <v>8199</v>
      </c>
      <c r="G114" s="51">
        <f>SUM('Step 3'!G114:AD114)</f>
        <v>8245</v>
      </c>
      <c r="H114" s="51">
        <f>SUM('Step 3'!H114:AE114)</f>
        <v>8284</v>
      </c>
      <c r="I114" s="51">
        <f>SUM('Step 3'!I114:AF114)</f>
        <v>8404</v>
      </c>
      <c r="J114" s="51">
        <f>SUM('Step 3'!J114:AG114)</f>
        <v>8520</v>
      </c>
      <c r="K114" s="51">
        <f>SUM('Step 3'!K114:AH114)</f>
        <v>8550</v>
      </c>
      <c r="L114" s="51">
        <f>SUM('Step 3'!L114:AI114)</f>
        <v>8607</v>
      </c>
      <c r="M114" s="51">
        <f>SUM('Step 3'!M114:AJ114)</f>
        <v>8681</v>
      </c>
      <c r="N114" s="51"/>
      <c r="O114" s="51"/>
      <c r="P114" s="51"/>
      <c r="Q114" s="51"/>
    </row>
    <row r="115" spans="1:17" x14ac:dyDescent="0.25">
      <c r="A115" t="s">
        <v>181</v>
      </c>
      <c r="B115" s="51">
        <f>SUM('Step 3'!B115:Y115)</f>
        <v>27616</v>
      </c>
      <c r="C115" s="51">
        <f>SUM('Step 3'!C115:Z115)</f>
        <v>27379</v>
      </c>
      <c r="D115" s="51">
        <f>SUM('Step 3'!D115:AA115)</f>
        <v>27254</v>
      </c>
      <c r="E115" s="51">
        <f>SUM('Step 3'!E115:AB115)</f>
        <v>27217</v>
      </c>
      <c r="F115" s="51">
        <f>SUM('Step 3'!F115:AC115)</f>
        <v>27190</v>
      </c>
      <c r="G115" s="51">
        <f>SUM('Step 3'!G115:AD115)</f>
        <v>27371</v>
      </c>
      <c r="H115" s="51">
        <f>SUM('Step 3'!H115:AE115)</f>
        <v>27494</v>
      </c>
      <c r="I115" s="51">
        <f>SUM('Step 3'!I115:AF115)</f>
        <v>27844</v>
      </c>
      <c r="J115" s="51">
        <f>SUM('Step 3'!J115:AG115)</f>
        <v>28172</v>
      </c>
      <c r="K115" s="51">
        <f>SUM('Step 3'!K115:AH115)</f>
        <v>28235</v>
      </c>
      <c r="L115" s="51">
        <f>SUM('Step 3'!L115:AI115)</f>
        <v>28431</v>
      </c>
      <c r="M115" s="51">
        <f>SUM('Step 3'!M115:AJ115)</f>
        <v>28776</v>
      </c>
      <c r="N115" s="51"/>
      <c r="O115" s="51"/>
      <c r="P115" s="51"/>
      <c r="Q115" s="51"/>
    </row>
    <row r="116" spans="1:17" x14ac:dyDescent="0.25">
      <c r="A116" t="s">
        <v>182</v>
      </c>
      <c r="B116" s="51">
        <f>SUM('Step 3'!B116:Y116)</f>
        <v>112977</v>
      </c>
      <c r="C116" s="51">
        <f>SUM('Step 3'!C116:Z116)</f>
        <v>111921</v>
      </c>
      <c r="D116" s="51">
        <f>SUM('Step 3'!D116:AA116)</f>
        <v>111495</v>
      </c>
      <c r="E116" s="51">
        <f>SUM('Step 3'!E116:AB116)</f>
        <v>111421</v>
      </c>
      <c r="F116" s="51">
        <f>SUM('Step 3'!F116:AC116)</f>
        <v>111426</v>
      </c>
      <c r="G116" s="51">
        <f>SUM('Step 3'!G116:AD116)</f>
        <v>112161</v>
      </c>
      <c r="H116" s="51">
        <f>SUM('Step 3'!H116:AE116)</f>
        <v>112853</v>
      </c>
      <c r="I116" s="51">
        <f>SUM('Step 3'!I116:AF116)</f>
        <v>114429</v>
      </c>
      <c r="J116" s="51">
        <f>SUM('Step 3'!J116:AG116)</f>
        <v>116047</v>
      </c>
      <c r="K116" s="51">
        <f>SUM('Step 3'!K116:AH116)</f>
        <v>116728</v>
      </c>
      <c r="L116" s="51">
        <f>SUM('Step 3'!L116:AI116)</f>
        <v>117791</v>
      </c>
      <c r="M116" s="51">
        <f>SUM('Step 3'!M116:AJ116)</f>
        <v>119537</v>
      </c>
      <c r="N116" s="51"/>
      <c r="O116" s="51"/>
      <c r="P116" s="51"/>
      <c r="Q116" s="51"/>
    </row>
    <row r="117" spans="1:17" x14ac:dyDescent="0.25">
      <c r="A117" t="s">
        <v>183</v>
      </c>
      <c r="B117" s="51">
        <f>SUM('Step 3'!B117:Y117)</f>
        <v>29479</v>
      </c>
      <c r="C117" s="51">
        <f>SUM('Step 3'!C117:Z117)</f>
        <v>28950</v>
      </c>
      <c r="D117" s="51">
        <f>SUM('Step 3'!D117:AA117)</f>
        <v>28571</v>
      </c>
      <c r="E117" s="51">
        <f>SUM('Step 3'!E117:AB117)</f>
        <v>28349</v>
      </c>
      <c r="F117" s="51">
        <f>SUM('Step 3'!F117:AC117)</f>
        <v>28181</v>
      </c>
      <c r="G117" s="51">
        <f>SUM('Step 3'!G117:AD117)</f>
        <v>28188</v>
      </c>
      <c r="H117" s="51">
        <f>SUM('Step 3'!H117:AE117)</f>
        <v>28164</v>
      </c>
      <c r="I117" s="51">
        <f>SUM('Step 3'!I117:AF117)</f>
        <v>28323</v>
      </c>
      <c r="J117" s="51">
        <f>SUM('Step 3'!J117:AG117)</f>
        <v>28484</v>
      </c>
      <c r="K117" s="51">
        <f>SUM('Step 3'!K117:AH117)</f>
        <v>28419</v>
      </c>
      <c r="L117" s="51">
        <f>SUM('Step 3'!L117:AI117)</f>
        <v>28436</v>
      </c>
      <c r="M117" s="51">
        <f>SUM('Step 3'!M117:AJ117)</f>
        <v>28642</v>
      </c>
      <c r="N117" s="51"/>
      <c r="O117" s="51"/>
      <c r="P117" s="51"/>
      <c r="Q117" s="51"/>
    </row>
    <row r="118" spans="1:17" x14ac:dyDescent="0.25">
      <c r="A118" t="s">
        <v>184</v>
      </c>
      <c r="B118" s="51">
        <f>SUM('Step 3'!B118:Y118)</f>
        <v>14325</v>
      </c>
      <c r="C118" s="51">
        <f>SUM('Step 3'!C118:Z118)</f>
        <v>14236</v>
      </c>
      <c r="D118" s="51">
        <f>SUM('Step 3'!D118:AA118)</f>
        <v>14250</v>
      </c>
      <c r="E118" s="51">
        <f>SUM('Step 3'!E118:AB118)</f>
        <v>14318</v>
      </c>
      <c r="F118" s="51">
        <f>SUM('Step 3'!F118:AC118)</f>
        <v>14397</v>
      </c>
      <c r="G118" s="51">
        <f>SUM('Step 3'!G118:AD118)</f>
        <v>14539</v>
      </c>
      <c r="H118" s="51">
        <f>SUM('Step 3'!H118:AE118)</f>
        <v>14669</v>
      </c>
      <c r="I118" s="51">
        <f>SUM('Step 3'!I118:AF118)</f>
        <v>14940</v>
      </c>
      <c r="J118" s="51">
        <f>SUM('Step 3'!J118:AG118)</f>
        <v>15171</v>
      </c>
      <c r="K118" s="51">
        <f>SUM('Step 3'!K118:AH118)</f>
        <v>15287</v>
      </c>
      <c r="L118" s="51">
        <f>SUM('Step 3'!L118:AI118)</f>
        <v>15407</v>
      </c>
      <c r="M118" s="51">
        <f>SUM('Step 3'!M118:AJ118)</f>
        <v>15625</v>
      </c>
      <c r="N118" s="51"/>
      <c r="O118" s="51"/>
      <c r="P118" s="51"/>
      <c r="Q118" s="51"/>
    </row>
    <row r="119" spans="1:17" x14ac:dyDescent="0.25">
      <c r="A119" t="s">
        <v>185</v>
      </c>
      <c r="B119" s="51">
        <f>SUM('Step 3'!B119:Y119)</f>
        <v>4832</v>
      </c>
      <c r="C119" s="51">
        <f>SUM('Step 3'!C119:Z119)</f>
        <v>4746</v>
      </c>
      <c r="D119" s="51">
        <f>SUM('Step 3'!D119:AA119)</f>
        <v>4661</v>
      </c>
      <c r="E119" s="51">
        <f>SUM('Step 3'!E119:AB119)</f>
        <v>4616</v>
      </c>
      <c r="F119" s="51">
        <f>SUM('Step 3'!F119:AC119)</f>
        <v>4590</v>
      </c>
      <c r="G119" s="51">
        <f>SUM('Step 3'!G119:AD119)</f>
        <v>4599</v>
      </c>
      <c r="H119" s="51">
        <f>SUM('Step 3'!H119:AE119)</f>
        <v>4628</v>
      </c>
      <c r="I119" s="51">
        <f>SUM('Step 3'!I119:AF119)</f>
        <v>4675</v>
      </c>
      <c r="J119" s="51">
        <f>SUM('Step 3'!J119:AG119)</f>
        <v>4689</v>
      </c>
      <c r="K119" s="51">
        <f>SUM('Step 3'!K119:AH119)</f>
        <v>4662</v>
      </c>
      <c r="L119" s="51">
        <f>SUM('Step 3'!L119:AI119)</f>
        <v>4647</v>
      </c>
      <c r="M119" s="51">
        <f>SUM('Step 3'!M119:AJ119)</f>
        <v>4678</v>
      </c>
      <c r="N119" s="51"/>
      <c r="O119" s="51"/>
      <c r="P119" s="51"/>
      <c r="Q119" s="51"/>
    </row>
    <row r="120" spans="1:17" x14ac:dyDescent="0.25">
      <c r="A120" t="s">
        <v>186</v>
      </c>
      <c r="B120" s="51">
        <f>SUM('Step 3'!B120:Y120)</f>
        <v>10029</v>
      </c>
      <c r="C120" s="51">
        <f>SUM('Step 3'!C120:Z120)</f>
        <v>9859</v>
      </c>
      <c r="D120" s="51">
        <f>SUM('Step 3'!D120:AA120)</f>
        <v>9762</v>
      </c>
      <c r="E120" s="51">
        <f>SUM('Step 3'!E120:AB120)</f>
        <v>9710</v>
      </c>
      <c r="F120" s="51">
        <f>SUM('Step 3'!F120:AC120)</f>
        <v>9693</v>
      </c>
      <c r="G120" s="51">
        <f>SUM('Step 3'!G120:AD120)</f>
        <v>9716</v>
      </c>
      <c r="H120" s="51">
        <f>SUM('Step 3'!H120:AE120)</f>
        <v>9704</v>
      </c>
      <c r="I120" s="51">
        <f>SUM('Step 3'!I120:AF120)</f>
        <v>9792</v>
      </c>
      <c r="J120" s="51">
        <f>SUM('Step 3'!J120:AG120)</f>
        <v>9905</v>
      </c>
      <c r="K120" s="51">
        <f>SUM('Step 3'!K120:AH120)</f>
        <v>9916</v>
      </c>
      <c r="L120" s="51">
        <f>SUM('Step 3'!L120:AI120)</f>
        <v>9947</v>
      </c>
      <c r="M120" s="51">
        <f>SUM('Step 3'!M120:AJ120)</f>
        <v>9987</v>
      </c>
      <c r="N120" s="51"/>
      <c r="O120" s="51"/>
      <c r="P120" s="51"/>
      <c r="Q120" s="51"/>
    </row>
    <row r="121" spans="1:17" x14ac:dyDescent="0.25">
      <c r="A121" t="s">
        <v>187</v>
      </c>
      <c r="B121" s="51">
        <f>SUM('Step 3'!B121:Y121)</f>
        <v>3348</v>
      </c>
      <c r="C121" s="51">
        <f>SUM('Step 3'!C121:Z121)</f>
        <v>3313</v>
      </c>
      <c r="D121" s="51">
        <f>SUM('Step 3'!D121:AA121)</f>
        <v>3307</v>
      </c>
      <c r="E121" s="51">
        <f>SUM('Step 3'!E121:AB121)</f>
        <v>3288</v>
      </c>
      <c r="F121" s="51">
        <f>SUM('Step 3'!F121:AC121)</f>
        <v>3264</v>
      </c>
      <c r="G121" s="51">
        <f>SUM('Step 3'!G121:AD121)</f>
        <v>3251</v>
      </c>
      <c r="H121" s="51">
        <f>SUM('Step 3'!H121:AE121)</f>
        <v>3249</v>
      </c>
      <c r="I121" s="51">
        <f>SUM('Step 3'!I121:AF121)</f>
        <v>3275</v>
      </c>
      <c r="J121" s="51">
        <f>SUM('Step 3'!J121:AG121)</f>
        <v>3320</v>
      </c>
      <c r="K121" s="51">
        <f>SUM('Step 3'!K121:AH121)</f>
        <v>3334</v>
      </c>
      <c r="L121" s="51">
        <f>SUM('Step 3'!L121:AI121)</f>
        <v>3363</v>
      </c>
      <c r="M121" s="51">
        <f>SUM('Step 3'!M121:AJ121)</f>
        <v>3411</v>
      </c>
      <c r="N121" s="51"/>
      <c r="O121" s="51"/>
      <c r="P121" s="51"/>
      <c r="Q121" s="51"/>
    </row>
    <row r="122" spans="1:17" x14ac:dyDescent="0.25">
      <c r="A122" t="s">
        <v>188</v>
      </c>
      <c r="B122" s="51">
        <f>SUM('Step 3'!B122:Y122)</f>
        <v>675</v>
      </c>
      <c r="C122" s="51">
        <f>SUM('Step 3'!C122:Z122)</f>
        <v>653</v>
      </c>
      <c r="D122" s="51">
        <f>SUM('Step 3'!D122:AA122)</f>
        <v>626</v>
      </c>
      <c r="E122" s="51">
        <f>SUM('Step 3'!E122:AB122)</f>
        <v>605</v>
      </c>
      <c r="F122" s="51">
        <f>SUM('Step 3'!F122:AC122)</f>
        <v>591</v>
      </c>
      <c r="G122" s="51">
        <f>SUM('Step 3'!G122:AD122)</f>
        <v>584</v>
      </c>
      <c r="H122" s="51">
        <f>SUM('Step 3'!H122:AE122)</f>
        <v>576</v>
      </c>
      <c r="I122" s="51">
        <f>SUM('Step 3'!I122:AF122)</f>
        <v>568</v>
      </c>
      <c r="J122" s="51">
        <f>SUM('Step 3'!J122:AG122)</f>
        <v>568</v>
      </c>
      <c r="K122" s="51">
        <f>SUM('Step 3'!K122:AH122)</f>
        <v>564</v>
      </c>
      <c r="L122" s="51">
        <f>SUM('Step 3'!L122:AI122)</f>
        <v>560</v>
      </c>
      <c r="M122" s="51">
        <f>SUM('Step 3'!M122:AJ122)</f>
        <v>559</v>
      </c>
      <c r="N122" s="51"/>
      <c r="O122" s="51"/>
      <c r="P122" s="51"/>
      <c r="Q122" s="51"/>
    </row>
    <row r="123" spans="1:17" x14ac:dyDescent="0.25">
      <c r="A123" t="s">
        <v>189</v>
      </c>
      <c r="B123" s="51">
        <f>SUM('Step 3'!B123:Y123)</f>
        <v>16185</v>
      </c>
      <c r="C123" s="51">
        <f>SUM('Step 3'!C123:Z123)</f>
        <v>15823</v>
      </c>
      <c r="D123" s="51">
        <f>SUM('Step 3'!D123:AA123)</f>
        <v>15595</v>
      </c>
      <c r="E123" s="51">
        <f>SUM('Step 3'!E123:AB123)</f>
        <v>15515</v>
      </c>
      <c r="F123" s="51">
        <f>SUM('Step 3'!F123:AC123)</f>
        <v>15512</v>
      </c>
      <c r="G123" s="51">
        <f>SUM('Step 3'!G123:AD123)</f>
        <v>15529</v>
      </c>
      <c r="H123" s="51">
        <f>SUM('Step 3'!H123:AE123)</f>
        <v>15584</v>
      </c>
      <c r="I123" s="51">
        <f>SUM('Step 3'!I123:AF123)</f>
        <v>15753</v>
      </c>
      <c r="J123" s="51">
        <f>SUM('Step 3'!J123:AG123)</f>
        <v>15894</v>
      </c>
      <c r="K123" s="51">
        <f>SUM('Step 3'!K123:AH123)</f>
        <v>15910</v>
      </c>
      <c r="L123" s="51">
        <f>SUM('Step 3'!L123:AI123)</f>
        <v>15969</v>
      </c>
      <c r="M123" s="51">
        <f>SUM('Step 3'!M123:AJ123)</f>
        <v>16069</v>
      </c>
      <c r="N123" s="51"/>
      <c r="O123" s="51"/>
      <c r="P123" s="51"/>
      <c r="Q123" s="51"/>
    </row>
    <row r="124" spans="1:17" x14ac:dyDescent="0.25">
      <c r="A124" t="s">
        <v>190</v>
      </c>
      <c r="B124" s="51">
        <f>SUM('Step 3'!B124:Y124)</f>
        <v>297</v>
      </c>
      <c r="C124" s="51">
        <f>SUM('Step 3'!C124:Z124)</f>
        <v>292</v>
      </c>
      <c r="D124" s="51">
        <f>SUM('Step 3'!D124:AA124)</f>
        <v>291</v>
      </c>
      <c r="E124" s="51">
        <f>SUM('Step 3'!E124:AB124)</f>
        <v>288</v>
      </c>
      <c r="F124" s="51">
        <f>SUM('Step 3'!F124:AC124)</f>
        <v>287</v>
      </c>
      <c r="G124" s="51">
        <f>SUM('Step 3'!G124:AD124)</f>
        <v>289</v>
      </c>
      <c r="H124" s="51">
        <f>SUM('Step 3'!H124:AE124)</f>
        <v>293</v>
      </c>
      <c r="I124" s="51">
        <f>SUM('Step 3'!I124:AF124)</f>
        <v>300</v>
      </c>
      <c r="J124" s="51">
        <f>SUM('Step 3'!J124:AG124)</f>
        <v>305</v>
      </c>
      <c r="K124" s="51">
        <f>SUM('Step 3'!K124:AH124)</f>
        <v>306</v>
      </c>
      <c r="L124" s="51">
        <f>SUM('Step 3'!L124:AI124)</f>
        <v>308</v>
      </c>
      <c r="M124" s="51">
        <f>SUM('Step 3'!M124:AJ124)</f>
        <v>309</v>
      </c>
      <c r="N124" s="51"/>
      <c r="O124" s="51"/>
      <c r="P124" s="51"/>
      <c r="Q124" s="51"/>
    </row>
    <row r="125" spans="1:17" x14ac:dyDescent="0.25">
      <c r="A125" t="s">
        <v>191</v>
      </c>
      <c r="B125" s="51">
        <f>SUM('Step 3'!B125:Y125)</f>
        <v>12</v>
      </c>
      <c r="C125" s="51">
        <f>SUM('Step 3'!C125:Z125)</f>
        <v>11</v>
      </c>
      <c r="D125" s="51">
        <f>SUM('Step 3'!D125:AA125)</f>
        <v>11</v>
      </c>
      <c r="E125" s="51">
        <f>SUM('Step 3'!E125:AB125)</f>
        <v>10</v>
      </c>
      <c r="F125" s="51">
        <f>SUM('Step 3'!F125:AC125)</f>
        <v>10</v>
      </c>
      <c r="G125" s="51">
        <f>SUM('Step 3'!G125:AD125)</f>
        <v>10</v>
      </c>
      <c r="H125" s="51">
        <f>SUM('Step 3'!H125:AE125)</f>
        <v>10</v>
      </c>
      <c r="I125" s="51">
        <f>SUM('Step 3'!I125:AF125)</f>
        <v>10</v>
      </c>
      <c r="J125" s="51">
        <f>SUM('Step 3'!J125:AG125)</f>
        <v>10</v>
      </c>
      <c r="K125" s="51">
        <f>SUM('Step 3'!K125:AH125)</f>
        <v>9</v>
      </c>
      <c r="L125" s="51">
        <f>SUM('Step 3'!L125:AI125)</f>
        <v>9</v>
      </c>
      <c r="M125" s="51">
        <f>SUM('Step 3'!M125:AJ125)</f>
        <v>10</v>
      </c>
      <c r="N125" s="51"/>
      <c r="O125" s="51"/>
      <c r="P125" s="51"/>
      <c r="Q125" s="51"/>
    </row>
    <row r="126" spans="1:17" x14ac:dyDescent="0.25">
      <c r="A126" t="s">
        <v>192</v>
      </c>
      <c r="B126" s="51">
        <f>SUM('Step 3'!B126:Y126)</f>
        <v>7892</v>
      </c>
      <c r="C126" s="51">
        <f>SUM('Step 3'!C126:Z126)</f>
        <v>7818</v>
      </c>
      <c r="D126" s="51">
        <f>SUM('Step 3'!D126:AA126)</f>
        <v>7801</v>
      </c>
      <c r="E126" s="51">
        <f>SUM('Step 3'!E126:AB126)</f>
        <v>7782</v>
      </c>
      <c r="F126" s="51">
        <f>SUM('Step 3'!F126:AC126)</f>
        <v>7776</v>
      </c>
      <c r="G126" s="51">
        <f>SUM('Step 3'!G126:AD126)</f>
        <v>7839</v>
      </c>
      <c r="H126" s="51">
        <f>SUM('Step 3'!H126:AE126)</f>
        <v>7880</v>
      </c>
      <c r="I126" s="51">
        <f>SUM('Step 3'!I126:AF126)</f>
        <v>7960</v>
      </c>
      <c r="J126" s="51">
        <f>SUM('Step 3'!J126:AG126)</f>
        <v>8064</v>
      </c>
      <c r="K126" s="51">
        <f>SUM('Step 3'!K126:AH126)</f>
        <v>8117</v>
      </c>
      <c r="L126" s="51">
        <f>SUM('Step 3'!L126:AI126)</f>
        <v>8145</v>
      </c>
      <c r="M126" s="51">
        <f>SUM('Step 3'!M126:AJ126)</f>
        <v>8234</v>
      </c>
      <c r="N126" s="51"/>
      <c r="O126" s="51"/>
      <c r="P126" s="51"/>
      <c r="Q126" s="51"/>
    </row>
    <row r="127" spans="1:17" x14ac:dyDescent="0.25">
      <c r="A127" t="s">
        <v>193</v>
      </c>
      <c r="B127" s="51">
        <f>SUM('Step 3'!B127:Y127)</f>
        <v>2806</v>
      </c>
      <c r="C127" s="51">
        <f>SUM('Step 3'!C127:Z127)</f>
        <v>2749</v>
      </c>
      <c r="D127" s="51">
        <f>SUM('Step 3'!D127:AA127)</f>
        <v>2721</v>
      </c>
      <c r="E127" s="51">
        <f>SUM('Step 3'!E127:AB127)</f>
        <v>2720</v>
      </c>
      <c r="F127" s="51">
        <f>SUM('Step 3'!F127:AC127)</f>
        <v>2734</v>
      </c>
      <c r="G127" s="51">
        <f>SUM('Step 3'!G127:AD127)</f>
        <v>2757</v>
      </c>
      <c r="H127" s="51">
        <f>SUM('Step 3'!H127:AE127)</f>
        <v>2773</v>
      </c>
      <c r="I127" s="51">
        <f>SUM('Step 3'!I127:AF127)</f>
        <v>2818</v>
      </c>
      <c r="J127" s="51">
        <f>SUM('Step 3'!J127:AG127)</f>
        <v>2860</v>
      </c>
      <c r="K127" s="51">
        <f>SUM('Step 3'!K127:AH127)</f>
        <v>2872</v>
      </c>
      <c r="L127" s="51">
        <f>SUM('Step 3'!L127:AI127)</f>
        <v>2892</v>
      </c>
      <c r="M127" s="51">
        <f>SUM('Step 3'!M127:AJ127)</f>
        <v>2928</v>
      </c>
      <c r="N127" s="51"/>
      <c r="O127" s="51"/>
      <c r="P127" s="51"/>
      <c r="Q127" s="51"/>
    </row>
    <row r="128" spans="1:17" x14ac:dyDescent="0.25">
      <c r="A128" t="s">
        <v>194</v>
      </c>
      <c r="B128" s="51">
        <f>SUM('Step 3'!B128:Y128)</f>
        <v>782</v>
      </c>
      <c r="C128" s="51">
        <f>SUM('Step 3'!C128:Z128)</f>
        <v>760</v>
      </c>
      <c r="D128" s="51">
        <f>SUM('Step 3'!D128:AA128)</f>
        <v>738</v>
      </c>
      <c r="E128" s="51">
        <f>SUM('Step 3'!E128:AB128)</f>
        <v>731</v>
      </c>
      <c r="F128" s="51">
        <f>SUM('Step 3'!F128:AC128)</f>
        <v>730</v>
      </c>
      <c r="G128" s="51">
        <f>SUM('Step 3'!G128:AD128)</f>
        <v>731</v>
      </c>
      <c r="H128" s="51">
        <f>SUM('Step 3'!H128:AE128)</f>
        <v>736</v>
      </c>
      <c r="I128" s="51">
        <f>SUM('Step 3'!I128:AF128)</f>
        <v>745</v>
      </c>
      <c r="J128" s="51">
        <f>SUM('Step 3'!J128:AG128)</f>
        <v>747</v>
      </c>
      <c r="K128" s="51">
        <f>SUM('Step 3'!K128:AH128)</f>
        <v>753</v>
      </c>
      <c r="L128" s="51">
        <f>SUM('Step 3'!L128:AI128)</f>
        <v>759</v>
      </c>
      <c r="M128" s="51">
        <f>SUM('Step 3'!M128:AJ128)</f>
        <v>772</v>
      </c>
      <c r="N128" s="51"/>
      <c r="O128" s="51"/>
      <c r="P128" s="51"/>
      <c r="Q128" s="51"/>
    </row>
    <row r="129" spans="1:17" x14ac:dyDescent="0.25">
      <c r="A129" t="s">
        <v>195</v>
      </c>
      <c r="B129" s="51">
        <f>SUM('Step 3'!B129:Y129)</f>
        <v>3056</v>
      </c>
      <c r="C129" s="51">
        <f>SUM('Step 3'!C129:Z129)</f>
        <v>3024</v>
      </c>
      <c r="D129" s="51">
        <f>SUM('Step 3'!D129:AA129)</f>
        <v>3010</v>
      </c>
      <c r="E129" s="51">
        <f>SUM('Step 3'!E129:AB129)</f>
        <v>2988</v>
      </c>
      <c r="F129" s="51">
        <f>SUM('Step 3'!F129:AC129)</f>
        <v>2979</v>
      </c>
      <c r="G129" s="51">
        <f>SUM('Step 3'!G129:AD129)</f>
        <v>2987</v>
      </c>
      <c r="H129" s="51">
        <f>SUM('Step 3'!H129:AE129)</f>
        <v>2982</v>
      </c>
      <c r="I129" s="51">
        <f>SUM('Step 3'!I129:AF129)</f>
        <v>3005</v>
      </c>
      <c r="J129" s="51">
        <f>SUM('Step 3'!J129:AG129)</f>
        <v>3015</v>
      </c>
      <c r="K129" s="51">
        <f>SUM('Step 3'!K129:AH129)</f>
        <v>3010</v>
      </c>
      <c r="L129" s="51">
        <f>SUM('Step 3'!L129:AI129)</f>
        <v>3004</v>
      </c>
      <c r="M129" s="51">
        <f>SUM('Step 3'!M129:AJ129)</f>
        <v>3025</v>
      </c>
      <c r="N129" s="51"/>
      <c r="O129" s="51"/>
      <c r="P129" s="51"/>
      <c r="Q129" s="51"/>
    </row>
    <row r="130" spans="1:17" x14ac:dyDescent="0.25">
      <c r="A130" t="s">
        <v>196</v>
      </c>
      <c r="B130" s="51">
        <f>SUM('Step 3'!B130:Y130)</f>
        <v>8404</v>
      </c>
      <c r="C130" s="51">
        <f>SUM('Step 3'!C130:Z130)</f>
        <v>8261</v>
      </c>
      <c r="D130" s="51">
        <f>SUM('Step 3'!D130:AA130)</f>
        <v>8143</v>
      </c>
      <c r="E130" s="51">
        <f>SUM('Step 3'!E130:AB130)</f>
        <v>8037</v>
      </c>
      <c r="F130" s="51">
        <f>SUM('Step 3'!F130:AC130)</f>
        <v>7982</v>
      </c>
      <c r="G130" s="51">
        <f>SUM('Step 3'!G130:AD130)</f>
        <v>7990</v>
      </c>
      <c r="H130" s="51">
        <f>SUM('Step 3'!H130:AE130)</f>
        <v>7997</v>
      </c>
      <c r="I130" s="51">
        <f>SUM('Step 3'!I130:AF130)</f>
        <v>8053</v>
      </c>
      <c r="J130" s="51">
        <f>SUM('Step 3'!J130:AG130)</f>
        <v>8107</v>
      </c>
      <c r="K130" s="51">
        <f>SUM('Step 3'!K130:AH130)</f>
        <v>8099</v>
      </c>
      <c r="L130" s="51">
        <f>SUM('Step 3'!L130:AI130)</f>
        <v>8118</v>
      </c>
      <c r="M130" s="51">
        <f>SUM('Step 3'!M130:AJ130)</f>
        <v>8181</v>
      </c>
      <c r="N130" s="51"/>
      <c r="O130" s="51"/>
      <c r="P130" s="51"/>
      <c r="Q130" s="51"/>
    </row>
    <row r="131" spans="1:17" x14ac:dyDescent="0.25">
      <c r="A131" t="s">
        <v>197</v>
      </c>
      <c r="B131" s="51">
        <f>SUM('Step 3'!B131:Y131)</f>
        <v>16052</v>
      </c>
      <c r="C131" s="51">
        <f>SUM('Step 3'!C131:Z131)</f>
        <v>15749</v>
      </c>
      <c r="D131" s="51">
        <f>SUM('Step 3'!D131:AA131)</f>
        <v>15511</v>
      </c>
      <c r="E131" s="51">
        <f>SUM('Step 3'!E131:AB131)</f>
        <v>15359</v>
      </c>
      <c r="F131" s="51">
        <f>SUM('Step 3'!F131:AC131)</f>
        <v>15242</v>
      </c>
      <c r="G131" s="51">
        <f>SUM('Step 3'!G131:AD131)</f>
        <v>15219</v>
      </c>
      <c r="H131" s="51">
        <f>SUM('Step 3'!H131:AE131)</f>
        <v>15169</v>
      </c>
      <c r="I131" s="51">
        <f>SUM('Step 3'!I131:AF131)</f>
        <v>15198</v>
      </c>
      <c r="J131" s="51">
        <f>SUM('Step 3'!J131:AG131)</f>
        <v>15238</v>
      </c>
      <c r="K131" s="51">
        <f>SUM('Step 3'!K131:AH131)</f>
        <v>15182</v>
      </c>
      <c r="L131" s="51">
        <f>SUM('Step 3'!L131:AI131)</f>
        <v>15179</v>
      </c>
      <c r="M131" s="51">
        <f>SUM('Step 3'!M131:AJ131)</f>
        <v>15273</v>
      </c>
      <c r="N131" s="51"/>
      <c r="O131" s="51"/>
      <c r="P131" s="51"/>
      <c r="Q131" s="51"/>
    </row>
    <row r="132" spans="1:17" x14ac:dyDescent="0.25">
      <c r="A132" t="s">
        <v>198</v>
      </c>
      <c r="B132" s="51">
        <f>SUM('Step 3'!B132:Y132)</f>
        <v>7216</v>
      </c>
      <c r="C132" s="51">
        <f>SUM('Step 3'!C132:Z132)</f>
        <v>7109</v>
      </c>
      <c r="D132" s="51">
        <f>SUM('Step 3'!D132:AA132)</f>
        <v>7035</v>
      </c>
      <c r="E132" s="51">
        <f>SUM('Step 3'!E132:AB132)</f>
        <v>6977</v>
      </c>
      <c r="F132" s="51">
        <f>SUM('Step 3'!F132:AC132)</f>
        <v>6939</v>
      </c>
      <c r="G132" s="51">
        <f>SUM('Step 3'!G132:AD132)</f>
        <v>6937</v>
      </c>
      <c r="H132" s="51">
        <f>SUM('Step 3'!H132:AE132)</f>
        <v>6888</v>
      </c>
      <c r="I132" s="51">
        <f>SUM('Step 3'!I132:AF132)</f>
        <v>6894</v>
      </c>
      <c r="J132" s="51">
        <f>SUM('Step 3'!J132:AG132)</f>
        <v>6922</v>
      </c>
      <c r="K132" s="51">
        <f>SUM('Step 3'!K132:AH132)</f>
        <v>6908</v>
      </c>
      <c r="L132" s="51">
        <f>SUM('Step 3'!L132:AI132)</f>
        <v>6918</v>
      </c>
      <c r="M132" s="51">
        <f>SUM('Step 3'!M132:AJ132)</f>
        <v>6969</v>
      </c>
      <c r="N132" s="51"/>
      <c r="O132" s="51"/>
      <c r="P132" s="51"/>
      <c r="Q132" s="51"/>
    </row>
    <row r="133" spans="1:17" x14ac:dyDescent="0.25">
      <c r="A133" t="s">
        <v>199</v>
      </c>
      <c r="B133" s="51">
        <f>SUM('Step 3'!B133:Y133)</f>
        <v>3904</v>
      </c>
      <c r="C133" s="51">
        <f>SUM('Step 3'!C133:Z133)</f>
        <v>3902</v>
      </c>
      <c r="D133" s="51">
        <f>SUM('Step 3'!D133:AA133)</f>
        <v>3936</v>
      </c>
      <c r="E133" s="51">
        <f>SUM('Step 3'!E133:AB133)</f>
        <v>3969</v>
      </c>
      <c r="F133" s="51">
        <f>SUM('Step 3'!F133:AC133)</f>
        <v>3980</v>
      </c>
      <c r="G133" s="51">
        <f>SUM('Step 3'!G133:AD133)</f>
        <v>4026</v>
      </c>
      <c r="H133" s="51">
        <f>SUM('Step 3'!H133:AE133)</f>
        <v>4056</v>
      </c>
      <c r="I133" s="51">
        <f>SUM('Step 3'!I133:AF133)</f>
        <v>4131</v>
      </c>
      <c r="J133" s="51">
        <f>SUM('Step 3'!J133:AG133)</f>
        <v>4211</v>
      </c>
      <c r="K133" s="51">
        <f>SUM('Step 3'!K133:AH133)</f>
        <v>4245</v>
      </c>
      <c r="L133" s="51">
        <f>SUM('Step 3'!L133:AI133)</f>
        <v>4285</v>
      </c>
      <c r="M133" s="51">
        <f>SUM('Step 3'!M133:AJ133)</f>
        <v>4346</v>
      </c>
      <c r="N133" s="51"/>
      <c r="O133" s="51"/>
      <c r="P133" s="51"/>
      <c r="Q133" s="51"/>
    </row>
    <row r="134" spans="1:17" x14ac:dyDescent="0.25">
      <c r="A134" t="s">
        <v>200</v>
      </c>
      <c r="B134" s="51">
        <f>SUM('Step 3'!B134:Y134)</f>
        <v>2706</v>
      </c>
      <c r="C134" s="51">
        <f>SUM('Step 3'!C134:Z134)</f>
        <v>2679</v>
      </c>
      <c r="D134" s="51">
        <f>SUM('Step 3'!D134:AA134)</f>
        <v>2655</v>
      </c>
      <c r="E134" s="51">
        <f>SUM('Step 3'!E134:AB134)</f>
        <v>2629</v>
      </c>
      <c r="F134" s="51">
        <f>SUM('Step 3'!F134:AC134)</f>
        <v>2588</v>
      </c>
      <c r="G134" s="51">
        <f>SUM('Step 3'!G134:AD134)</f>
        <v>2585</v>
      </c>
      <c r="H134" s="51">
        <f>SUM('Step 3'!H134:AE134)</f>
        <v>2589</v>
      </c>
      <c r="I134" s="51">
        <f>SUM('Step 3'!I134:AF134)</f>
        <v>2616</v>
      </c>
      <c r="J134" s="51">
        <f>SUM('Step 3'!J134:AG134)</f>
        <v>2646</v>
      </c>
      <c r="K134" s="51">
        <f>SUM('Step 3'!K134:AH134)</f>
        <v>2656</v>
      </c>
      <c r="L134" s="51">
        <f>SUM('Step 3'!L134:AI134)</f>
        <v>2693</v>
      </c>
      <c r="M134" s="51">
        <f>SUM('Step 3'!M134:AJ134)</f>
        <v>2724</v>
      </c>
      <c r="N134" s="51"/>
      <c r="O134" s="51"/>
      <c r="P134" s="51"/>
      <c r="Q134" s="51"/>
    </row>
    <row r="135" spans="1:17" x14ac:dyDescent="0.25">
      <c r="A135" t="s">
        <v>201</v>
      </c>
      <c r="B135" s="51">
        <f>SUM('Step 3'!B135:Y135)</f>
        <v>1864</v>
      </c>
      <c r="C135" s="51">
        <f>SUM('Step 3'!C135:Z135)</f>
        <v>1832</v>
      </c>
      <c r="D135" s="51">
        <f>SUM('Step 3'!D135:AA135)</f>
        <v>1811</v>
      </c>
      <c r="E135" s="51">
        <f>SUM('Step 3'!E135:AB135)</f>
        <v>1796</v>
      </c>
      <c r="F135" s="51">
        <f>SUM('Step 3'!F135:AC135)</f>
        <v>1793</v>
      </c>
      <c r="G135" s="51">
        <f>SUM('Step 3'!G135:AD135)</f>
        <v>1795</v>
      </c>
      <c r="H135" s="51">
        <f>SUM('Step 3'!H135:AE135)</f>
        <v>1802</v>
      </c>
      <c r="I135" s="51">
        <f>SUM('Step 3'!I135:AF135)</f>
        <v>1825</v>
      </c>
      <c r="J135" s="51">
        <f>SUM('Step 3'!J135:AG135)</f>
        <v>1838</v>
      </c>
      <c r="K135" s="51">
        <f>SUM('Step 3'!K135:AH135)</f>
        <v>1839</v>
      </c>
      <c r="L135" s="51">
        <f>SUM('Step 3'!L135:AI135)</f>
        <v>1857</v>
      </c>
      <c r="M135" s="51">
        <f>SUM('Step 3'!M135:AJ135)</f>
        <v>1892</v>
      </c>
      <c r="N135" s="51"/>
      <c r="O135" s="51"/>
      <c r="P135" s="51"/>
      <c r="Q135" s="51"/>
    </row>
    <row r="136" spans="1:17" x14ac:dyDescent="0.25">
      <c r="A136" t="s">
        <v>202</v>
      </c>
      <c r="B136" s="51">
        <f>SUM('Step 3'!B136:Y136)</f>
        <v>3918</v>
      </c>
      <c r="C136" s="51">
        <f>SUM('Step 3'!C136:Z136)</f>
        <v>3846</v>
      </c>
      <c r="D136" s="51">
        <f>SUM('Step 3'!D136:AA136)</f>
        <v>3778</v>
      </c>
      <c r="E136" s="51">
        <f>SUM('Step 3'!E136:AB136)</f>
        <v>3738</v>
      </c>
      <c r="F136" s="51">
        <f>SUM('Step 3'!F136:AC136)</f>
        <v>3709</v>
      </c>
      <c r="G136" s="51">
        <f>SUM('Step 3'!G136:AD136)</f>
        <v>3721</v>
      </c>
      <c r="H136" s="51">
        <f>SUM('Step 3'!H136:AE136)</f>
        <v>3758</v>
      </c>
      <c r="I136" s="51">
        <f>SUM('Step 3'!I136:AF136)</f>
        <v>3811</v>
      </c>
      <c r="J136" s="51">
        <f>SUM('Step 3'!J136:AG136)</f>
        <v>3842</v>
      </c>
      <c r="K136" s="51">
        <f>SUM('Step 3'!K136:AH136)</f>
        <v>3838</v>
      </c>
      <c r="L136" s="51">
        <f>SUM('Step 3'!L136:AI136)</f>
        <v>3856</v>
      </c>
      <c r="M136" s="51">
        <f>SUM('Step 3'!M136:AJ136)</f>
        <v>3890</v>
      </c>
      <c r="N136" s="51"/>
      <c r="O136" s="51"/>
      <c r="P136" s="51"/>
      <c r="Q136" s="51"/>
    </row>
    <row r="137" spans="1:17" x14ac:dyDescent="0.25">
      <c r="A137" t="s">
        <v>203</v>
      </c>
      <c r="B137" s="51">
        <f>SUM('Step 3'!B137:Y137)</f>
        <v>2766</v>
      </c>
      <c r="C137" s="51">
        <f>SUM('Step 3'!C137:Z137)</f>
        <v>2734</v>
      </c>
      <c r="D137" s="51">
        <f>SUM('Step 3'!D137:AA137)</f>
        <v>2726</v>
      </c>
      <c r="E137" s="51">
        <f>SUM('Step 3'!E137:AB137)</f>
        <v>2726</v>
      </c>
      <c r="F137" s="51">
        <f>SUM('Step 3'!F137:AC137)</f>
        <v>2721</v>
      </c>
      <c r="G137" s="51">
        <f>SUM('Step 3'!G137:AD137)</f>
        <v>2734</v>
      </c>
      <c r="H137" s="51">
        <f>SUM('Step 3'!H137:AE137)</f>
        <v>2738</v>
      </c>
      <c r="I137" s="51">
        <f>SUM('Step 3'!I137:AF137)</f>
        <v>2792</v>
      </c>
      <c r="J137" s="51">
        <f>SUM('Step 3'!J137:AG137)</f>
        <v>2844</v>
      </c>
      <c r="K137" s="51">
        <f>SUM('Step 3'!K137:AH137)</f>
        <v>2861</v>
      </c>
      <c r="L137" s="51">
        <f>SUM('Step 3'!L137:AI137)</f>
        <v>2885</v>
      </c>
      <c r="M137" s="51">
        <f>SUM('Step 3'!M137:AJ137)</f>
        <v>2929</v>
      </c>
      <c r="N137" s="51"/>
      <c r="O137" s="51"/>
      <c r="P137" s="51"/>
      <c r="Q137" s="51"/>
    </row>
    <row r="138" spans="1:17" x14ac:dyDescent="0.25">
      <c r="A138" t="s">
        <v>204</v>
      </c>
      <c r="B138" s="51">
        <f>SUM('Step 3'!B138:Y138)</f>
        <v>241141</v>
      </c>
      <c r="C138" s="51">
        <f>SUM('Step 3'!C138:Z138)</f>
        <v>237738</v>
      </c>
      <c r="D138" s="51">
        <f>SUM('Step 3'!D138:AA138)</f>
        <v>235260</v>
      </c>
      <c r="E138" s="51">
        <f>SUM('Step 3'!E138:AB138)</f>
        <v>234015</v>
      </c>
      <c r="F138" s="51">
        <f>SUM('Step 3'!F138:AC138)</f>
        <v>232969</v>
      </c>
      <c r="G138" s="51">
        <f>SUM('Step 3'!G138:AD138)</f>
        <v>233362</v>
      </c>
      <c r="H138" s="51">
        <f>SUM('Step 3'!H138:AE138)</f>
        <v>233406</v>
      </c>
      <c r="I138" s="51">
        <f>SUM('Step 3'!I138:AF138)</f>
        <v>235065</v>
      </c>
      <c r="J138" s="51">
        <f>SUM('Step 3'!J138:AG138)</f>
        <v>236620</v>
      </c>
      <c r="K138" s="51">
        <f>SUM('Step 3'!K138:AH138)</f>
        <v>236746</v>
      </c>
      <c r="L138" s="51">
        <f>SUM('Step 3'!L138:AI138)</f>
        <v>237626</v>
      </c>
      <c r="M138" s="51">
        <f>SUM('Step 3'!M138:AJ138)</f>
        <v>239127</v>
      </c>
      <c r="N138" s="51"/>
      <c r="O138" s="51"/>
      <c r="P138" s="51"/>
      <c r="Q138" s="51"/>
    </row>
    <row r="139" spans="1:17" x14ac:dyDescent="0.25">
      <c r="A139" t="s">
        <v>205</v>
      </c>
      <c r="B139" s="51">
        <f>SUM('Step 3'!B139:Y139)</f>
        <v>2370</v>
      </c>
      <c r="C139" s="51">
        <f>SUM('Step 3'!C139:Z139)</f>
        <v>2336</v>
      </c>
      <c r="D139" s="51">
        <f>SUM('Step 3'!D139:AA139)</f>
        <v>2305</v>
      </c>
      <c r="E139" s="51">
        <f>SUM('Step 3'!E139:AB139)</f>
        <v>2275</v>
      </c>
      <c r="F139" s="51">
        <f>SUM('Step 3'!F139:AC139)</f>
        <v>2252</v>
      </c>
      <c r="G139" s="51">
        <f>SUM('Step 3'!G139:AD139)</f>
        <v>2261</v>
      </c>
      <c r="H139" s="51">
        <f>SUM('Step 3'!H139:AE139)</f>
        <v>2274</v>
      </c>
      <c r="I139" s="51">
        <f>SUM('Step 3'!I139:AF139)</f>
        <v>2300</v>
      </c>
      <c r="J139" s="51">
        <f>SUM('Step 3'!J139:AG139)</f>
        <v>2315</v>
      </c>
      <c r="K139" s="51">
        <f>SUM('Step 3'!K139:AH139)</f>
        <v>2312</v>
      </c>
      <c r="L139" s="51">
        <f>SUM('Step 3'!L139:AI139)</f>
        <v>2326</v>
      </c>
      <c r="M139" s="51">
        <f>SUM('Step 3'!M139:AJ139)</f>
        <v>2346</v>
      </c>
      <c r="N139" s="51"/>
      <c r="O139" s="51"/>
      <c r="P139" s="51"/>
      <c r="Q139" s="51"/>
    </row>
    <row r="140" spans="1:17" x14ac:dyDescent="0.25">
      <c r="A140" t="s">
        <v>206</v>
      </c>
      <c r="B140" s="51">
        <f>SUM('Step 3'!B140:Y140)</f>
        <v>66466</v>
      </c>
      <c r="C140" s="51">
        <f>SUM('Step 3'!C140:Z140)</f>
        <v>65681</v>
      </c>
      <c r="D140" s="51">
        <f>SUM('Step 3'!D140:AA140)</f>
        <v>65332</v>
      </c>
      <c r="E140" s="51">
        <f>SUM('Step 3'!E140:AB140)</f>
        <v>65116</v>
      </c>
      <c r="F140" s="51">
        <f>SUM('Step 3'!F140:AC140)</f>
        <v>64963</v>
      </c>
      <c r="G140" s="51">
        <f>SUM('Step 3'!G140:AD140)</f>
        <v>65244</v>
      </c>
      <c r="H140" s="51">
        <f>SUM('Step 3'!H140:AE140)</f>
        <v>65263</v>
      </c>
      <c r="I140" s="51">
        <f>SUM('Step 3'!I140:AF140)</f>
        <v>65831</v>
      </c>
      <c r="J140" s="51">
        <f>SUM('Step 3'!J140:AG140)</f>
        <v>66413</v>
      </c>
      <c r="K140" s="51">
        <f>SUM('Step 3'!K140:AH140)</f>
        <v>66659</v>
      </c>
      <c r="L140" s="51">
        <f>SUM('Step 3'!L140:AI140)</f>
        <v>66993</v>
      </c>
      <c r="M140" s="51">
        <f>SUM('Step 3'!M140:AJ140)</f>
        <v>67696</v>
      </c>
      <c r="N140" s="51"/>
      <c r="O140" s="51"/>
      <c r="P140" s="51"/>
      <c r="Q140" s="51"/>
    </row>
    <row r="141" spans="1:17" x14ac:dyDescent="0.25">
      <c r="A141" t="s">
        <v>207</v>
      </c>
      <c r="B141" s="51">
        <f>SUM('Step 3'!B141:Y141)</f>
        <v>249</v>
      </c>
      <c r="C141" s="51">
        <f>SUM('Step 3'!C141:Z141)</f>
        <v>245</v>
      </c>
      <c r="D141" s="51">
        <f>SUM('Step 3'!D141:AA141)</f>
        <v>243</v>
      </c>
      <c r="E141" s="51">
        <f>SUM('Step 3'!E141:AB141)</f>
        <v>240</v>
      </c>
      <c r="F141" s="51">
        <f>SUM('Step 3'!F141:AC141)</f>
        <v>237</v>
      </c>
      <c r="G141" s="51">
        <f>SUM('Step 3'!G141:AD141)</f>
        <v>239</v>
      </c>
      <c r="H141" s="51">
        <f>SUM('Step 3'!H141:AE141)</f>
        <v>241</v>
      </c>
      <c r="I141" s="51">
        <f>SUM('Step 3'!I141:AF141)</f>
        <v>245</v>
      </c>
      <c r="J141" s="51">
        <f>SUM('Step 3'!J141:AG141)</f>
        <v>251</v>
      </c>
      <c r="K141" s="51">
        <f>SUM('Step 3'!K141:AH141)</f>
        <v>255</v>
      </c>
      <c r="L141" s="51">
        <f>SUM('Step 3'!L141:AI141)</f>
        <v>257</v>
      </c>
      <c r="M141" s="51">
        <f>SUM('Step 3'!M141:AJ141)</f>
        <v>257</v>
      </c>
      <c r="N141" s="51"/>
      <c r="O141" s="51"/>
      <c r="P141" s="51"/>
      <c r="Q141" s="51"/>
    </row>
    <row r="142" spans="1:17" x14ac:dyDescent="0.25">
      <c r="A142" t="s">
        <v>208</v>
      </c>
      <c r="B142" s="51">
        <f>SUM('Step 3'!B142:Y142)</f>
        <v>5691</v>
      </c>
      <c r="C142" s="51">
        <f>SUM('Step 3'!C142:Z142)</f>
        <v>5629</v>
      </c>
      <c r="D142" s="51">
        <f>SUM('Step 3'!D142:AA142)</f>
        <v>5596</v>
      </c>
      <c r="E142" s="51">
        <f>SUM('Step 3'!E142:AB142)</f>
        <v>5567</v>
      </c>
      <c r="F142" s="51">
        <f>SUM('Step 3'!F142:AC142)</f>
        <v>5545</v>
      </c>
      <c r="G142" s="51">
        <f>SUM('Step 3'!G142:AD142)</f>
        <v>5561</v>
      </c>
      <c r="H142" s="51">
        <f>SUM('Step 3'!H142:AE142)</f>
        <v>5599</v>
      </c>
      <c r="I142" s="51">
        <f>SUM('Step 3'!I142:AF142)</f>
        <v>5687</v>
      </c>
      <c r="J142" s="51">
        <f>SUM('Step 3'!J142:AG142)</f>
        <v>5767</v>
      </c>
      <c r="K142" s="51">
        <f>SUM('Step 3'!K142:AH142)</f>
        <v>5832</v>
      </c>
      <c r="L142" s="51">
        <f>SUM('Step 3'!L142:AI142)</f>
        <v>5900</v>
      </c>
      <c r="M142" s="51">
        <f>SUM('Step 3'!M142:AJ142)</f>
        <v>5996</v>
      </c>
      <c r="N142" s="51"/>
      <c r="O142" s="51"/>
      <c r="P142" s="51"/>
      <c r="Q142" s="51"/>
    </row>
    <row r="143" spans="1:17" x14ac:dyDescent="0.25">
      <c r="A143" t="s">
        <v>209</v>
      </c>
      <c r="B143" s="51">
        <f>SUM('Step 3'!B143:Y143)</f>
        <v>5426</v>
      </c>
      <c r="C143" s="51">
        <f>SUM('Step 3'!C143:Z143)</f>
        <v>5326</v>
      </c>
      <c r="D143" s="51">
        <f>SUM('Step 3'!D143:AA143)</f>
        <v>5235</v>
      </c>
      <c r="E143" s="51">
        <f>SUM('Step 3'!E143:AB143)</f>
        <v>5192</v>
      </c>
      <c r="F143" s="51">
        <f>SUM('Step 3'!F143:AC143)</f>
        <v>5176</v>
      </c>
      <c r="G143" s="51">
        <f>SUM('Step 3'!G143:AD143)</f>
        <v>5168</v>
      </c>
      <c r="H143" s="51">
        <f>SUM('Step 3'!H143:AE143)</f>
        <v>5144</v>
      </c>
      <c r="I143" s="51">
        <f>SUM('Step 3'!I143:AF143)</f>
        <v>5197</v>
      </c>
      <c r="J143" s="51">
        <f>SUM('Step 3'!J143:AG143)</f>
        <v>5247</v>
      </c>
      <c r="K143" s="51">
        <f>SUM('Step 3'!K143:AH143)</f>
        <v>5285</v>
      </c>
      <c r="L143" s="51">
        <f>SUM('Step 3'!L143:AI143)</f>
        <v>5352</v>
      </c>
      <c r="M143" s="51">
        <f>SUM('Step 3'!M143:AJ143)</f>
        <v>5437</v>
      </c>
      <c r="N143" s="51"/>
      <c r="O143" s="51"/>
      <c r="P143" s="51"/>
      <c r="Q143" s="51"/>
    </row>
    <row r="144" spans="1:17" x14ac:dyDescent="0.25">
      <c r="A144" t="s">
        <v>210</v>
      </c>
      <c r="B144" s="51">
        <f>SUM('Step 3'!B144:Y144)</f>
        <v>1137</v>
      </c>
      <c r="C144" s="51">
        <f>SUM('Step 3'!C144:Z144)</f>
        <v>1129</v>
      </c>
      <c r="D144" s="51">
        <f>SUM('Step 3'!D144:AA144)</f>
        <v>1133</v>
      </c>
      <c r="E144" s="51">
        <f>SUM('Step 3'!E144:AB144)</f>
        <v>1142</v>
      </c>
      <c r="F144" s="51">
        <f>SUM('Step 3'!F144:AC144)</f>
        <v>1137</v>
      </c>
      <c r="G144" s="51">
        <f>SUM('Step 3'!G144:AD144)</f>
        <v>1146</v>
      </c>
      <c r="H144" s="51">
        <f>SUM('Step 3'!H144:AE144)</f>
        <v>1145</v>
      </c>
      <c r="I144" s="51">
        <f>SUM('Step 3'!I144:AF144)</f>
        <v>1154</v>
      </c>
      <c r="J144" s="51">
        <f>SUM('Step 3'!J144:AG144)</f>
        <v>1172</v>
      </c>
      <c r="K144" s="51">
        <f>SUM('Step 3'!K144:AH144)</f>
        <v>1176</v>
      </c>
      <c r="L144" s="51">
        <f>SUM('Step 3'!L144:AI144)</f>
        <v>1183</v>
      </c>
      <c r="M144" s="51">
        <f>SUM('Step 3'!M144:AJ144)</f>
        <v>1196</v>
      </c>
      <c r="N144" s="51"/>
      <c r="O144" s="51"/>
      <c r="P144" s="51"/>
      <c r="Q144" s="51"/>
    </row>
    <row r="145" spans="1:17" x14ac:dyDescent="0.25">
      <c r="A145" t="s">
        <v>211</v>
      </c>
      <c r="B145" s="51">
        <f>SUM('Step 3'!B145:Y145)</f>
        <v>1953</v>
      </c>
      <c r="C145" s="51">
        <f>SUM('Step 3'!C145:Z145)</f>
        <v>1956</v>
      </c>
      <c r="D145" s="51">
        <f>SUM('Step 3'!D145:AA145)</f>
        <v>1980</v>
      </c>
      <c r="E145" s="51">
        <f>SUM('Step 3'!E145:AB145)</f>
        <v>2006</v>
      </c>
      <c r="F145" s="51">
        <f>SUM('Step 3'!F145:AC145)</f>
        <v>2021</v>
      </c>
      <c r="G145" s="51">
        <f>SUM('Step 3'!G145:AD145)</f>
        <v>2052</v>
      </c>
      <c r="H145" s="51">
        <f>SUM('Step 3'!H145:AE145)</f>
        <v>2069</v>
      </c>
      <c r="I145" s="51">
        <f>SUM('Step 3'!I145:AF145)</f>
        <v>2122</v>
      </c>
      <c r="J145" s="51">
        <f>SUM('Step 3'!J145:AG145)</f>
        <v>2171</v>
      </c>
      <c r="K145" s="51">
        <f>SUM('Step 3'!K145:AH145)</f>
        <v>2197</v>
      </c>
      <c r="L145" s="51">
        <f>SUM('Step 3'!L145:AI145)</f>
        <v>2243</v>
      </c>
      <c r="M145" s="51">
        <f>SUM('Step 3'!M145:AJ145)</f>
        <v>2302</v>
      </c>
      <c r="N145" s="51"/>
      <c r="O145" s="51"/>
      <c r="P145" s="51"/>
      <c r="Q145" s="51"/>
    </row>
    <row r="146" spans="1:17" x14ac:dyDescent="0.25">
      <c r="A146" t="s">
        <v>212</v>
      </c>
      <c r="B146" s="51">
        <f>SUM('Step 3'!B146:Y146)</f>
        <v>7227</v>
      </c>
      <c r="C146" s="51">
        <f>SUM('Step 3'!C146:Z146)</f>
        <v>7108</v>
      </c>
      <c r="D146" s="51">
        <f>SUM('Step 3'!D146:AA146)</f>
        <v>6978</v>
      </c>
      <c r="E146" s="51">
        <f>SUM('Step 3'!E146:AB146)</f>
        <v>6916</v>
      </c>
      <c r="F146" s="51">
        <f>SUM('Step 3'!F146:AC146)</f>
        <v>6919</v>
      </c>
      <c r="G146" s="51">
        <f>SUM('Step 3'!G146:AD146)</f>
        <v>6925</v>
      </c>
      <c r="H146" s="51">
        <f>SUM('Step 3'!H146:AE146)</f>
        <v>6929</v>
      </c>
      <c r="I146" s="51">
        <f>SUM('Step 3'!I146:AF146)</f>
        <v>6982</v>
      </c>
      <c r="J146" s="51">
        <f>SUM('Step 3'!J146:AG146)</f>
        <v>6997</v>
      </c>
      <c r="K146" s="51">
        <f>SUM('Step 3'!K146:AH146)</f>
        <v>6961</v>
      </c>
      <c r="L146" s="51">
        <f>SUM('Step 3'!L146:AI146)</f>
        <v>6963</v>
      </c>
      <c r="M146" s="51">
        <f>SUM('Step 3'!M146:AJ146)</f>
        <v>6957</v>
      </c>
      <c r="N146" s="51"/>
      <c r="O146" s="51"/>
      <c r="P146" s="51"/>
      <c r="Q146" s="51"/>
    </row>
    <row r="147" spans="1:17" x14ac:dyDescent="0.25">
      <c r="A147" t="s">
        <v>213</v>
      </c>
      <c r="B147" s="51">
        <f>SUM('Step 3'!B147:Y147)</f>
        <v>1333</v>
      </c>
      <c r="C147" s="51">
        <f>SUM('Step 3'!C147:Z147)</f>
        <v>1308</v>
      </c>
      <c r="D147" s="51">
        <f>SUM('Step 3'!D147:AA147)</f>
        <v>1305</v>
      </c>
      <c r="E147" s="51">
        <f>SUM('Step 3'!E147:AB147)</f>
        <v>1315</v>
      </c>
      <c r="F147" s="51">
        <f>SUM('Step 3'!F147:AC147)</f>
        <v>1319</v>
      </c>
      <c r="G147" s="51">
        <f>SUM('Step 3'!G147:AD147)</f>
        <v>1343</v>
      </c>
      <c r="H147" s="51">
        <f>SUM('Step 3'!H147:AE147)</f>
        <v>1354</v>
      </c>
      <c r="I147" s="51">
        <f>SUM('Step 3'!I147:AF147)</f>
        <v>1379</v>
      </c>
      <c r="J147" s="51">
        <f>SUM('Step 3'!J147:AG147)</f>
        <v>1390</v>
      </c>
      <c r="K147" s="51">
        <f>SUM('Step 3'!K147:AH147)</f>
        <v>1392</v>
      </c>
      <c r="L147" s="51">
        <f>SUM('Step 3'!L147:AI147)</f>
        <v>1401</v>
      </c>
      <c r="M147" s="51">
        <f>SUM('Step 3'!M147:AJ147)</f>
        <v>1412</v>
      </c>
      <c r="N147" s="51"/>
      <c r="O147" s="51"/>
      <c r="P147" s="51"/>
      <c r="Q147" s="51"/>
    </row>
    <row r="148" spans="1:17" x14ac:dyDescent="0.25">
      <c r="A148" t="s">
        <v>214</v>
      </c>
      <c r="B148" s="51">
        <f>SUM('Step 3'!B148:Y148)</f>
        <v>31915</v>
      </c>
      <c r="C148" s="51">
        <f>SUM('Step 3'!C148:Z148)</f>
        <v>31509</v>
      </c>
      <c r="D148" s="51">
        <f>SUM('Step 3'!D148:AA148)</f>
        <v>31314</v>
      </c>
      <c r="E148" s="51">
        <f>SUM('Step 3'!E148:AB148)</f>
        <v>31265</v>
      </c>
      <c r="F148" s="51">
        <f>SUM('Step 3'!F148:AC148)</f>
        <v>31293</v>
      </c>
      <c r="G148" s="51">
        <f>SUM('Step 3'!G148:AD148)</f>
        <v>31471</v>
      </c>
      <c r="H148" s="51">
        <f>SUM('Step 3'!H148:AE148)</f>
        <v>31601</v>
      </c>
      <c r="I148" s="51">
        <f>SUM('Step 3'!I148:AF148)</f>
        <v>31942</v>
      </c>
      <c r="J148" s="51">
        <f>SUM('Step 3'!J148:AG148)</f>
        <v>32307</v>
      </c>
      <c r="K148" s="51">
        <f>SUM('Step 3'!K148:AH148)</f>
        <v>32396</v>
      </c>
      <c r="L148" s="51">
        <f>SUM('Step 3'!L148:AI148)</f>
        <v>32588</v>
      </c>
      <c r="M148" s="51">
        <f>SUM('Step 3'!M148:AJ148)</f>
        <v>32910</v>
      </c>
      <c r="N148" s="51"/>
      <c r="O148" s="51"/>
      <c r="P148" s="51"/>
      <c r="Q148" s="51"/>
    </row>
    <row r="149" spans="1:17" x14ac:dyDescent="0.25">
      <c r="A149" t="s">
        <v>215</v>
      </c>
      <c r="B149" s="51">
        <f>SUM('Step 3'!B149:Y149)</f>
        <v>85955</v>
      </c>
      <c r="C149" s="51">
        <f>SUM('Step 3'!C149:Z149)</f>
        <v>85190</v>
      </c>
      <c r="D149" s="51">
        <f>SUM('Step 3'!D149:AA149)</f>
        <v>85046</v>
      </c>
      <c r="E149" s="51">
        <f>SUM('Step 3'!E149:AB149)</f>
        <v>85161</v>
      </c>
      <c r="F149" s="51">
        <f>SUM('Step 3'!F149:AC149)</f>
        <v>85318</v>
      </c>
      <c r="G149" s="51">
        <f>SUM('Step 3'!G149:AD149)</f>
        <v>85631</v>
      </c>
      <c r="H149" s="51">
        <f>SUM('Step 3'!H149:AE149)</f>
        <v>85930</v>
      </c>
      <c r="I149" s="51">
        <f>SUM('Step 3'!I149:AF149)</f>
        <v>86851</v>
      </c>
      <c r="J149" s="51">
        <f>SUM('Step 3'!J149:AG149)</f>
        <v>87672</v>
      </c>
      <c r="K149" s="51">
        <f>SUM('Step 3'!K149:AH149)</f>
        <v>87815</v>
      </c>
      <c r="L149" s="51">
        <f>SUM('Step 3'!L149:AI149)</f>
        <v>88260</v>
      </c>
      <c r="M149" s="51">
        <f>SUM('Step 3'!M149:AJ149)</f>
        <v>89269</v>
      </c>
      <c r="N149" s="51"/>
      <c r="O149" s="51"/>
      <c r="P149" s="51"/>
      <c r="Q149" s="51"/>
    </row>
    <row r="150" spans="1:17" x14ac:dyDescent="0.25">
      <c r="A150" t="s">
        <v>216</v>
      </c>
      <c r="B150" s="51">
        <f>SUM('Step 3'!B150:Y150)</f>
        <v>60450</v>
      </c>
      <c r="C150" s="51">
        <f>SUM('Step 3'!C150:Z150)</f>
        <v>59788</v>
      </c>
      <c r="D150" s="51">
        <f>SUM('Step 3'!D150:AA150)</f>
        <v>59469</v>
      </c>
      <c r="E150" s="51">
        <f>SUM('Step 3'!E150:AB150)</f>
        <v>59389</v>
      </c>
      <c r="F150" s="51">
        <f>SUM('Step 3'!F150:AC150)</f>
        <v>59332</v>
      </c>
      <c r="G150" s="51">
        <f>SUM('Step 3'!G150:AD150)</f>
        <v>59619</v>
      </c>
      <c r="H150" s="51">
        <f>SUM('Step 3'!H150:AE150)</f>
        <v>59835</v>
      </c>
      <c r="I150" s="51">
        <f>SUM('Step 3'!I150:AF150)</f>
        <v>60488</v>
      </c>
      <c r="J150" s="51">
        <f>SUM('Step 3'!J150:AG150)</f>
        <v>61165</v>
      </c>
      <c r="K150" s="51">
        <f>SUM('Step 3'!K150:AH150)</f>
        <v>61385</v>
      </c>
      <c r="L150" s="51">
        <f>SUM('Step 3'!L150:AI150)</f>
        <v>61816</v>
      </c>
      <c r="M150" s="51">
        <f>SUM('Step 3'!M150:AJ150)</f>
        <v>62497</v>
      </c>
      <c r="N150" s="51"/>
      <c r="O150" s="51"/>
      <c r="P150" s="51"/>
      <c r="Q150" s="51"/>
    </row>
    <row r="151" spans="1:17" x14ac:dyDescent="0.25">
      <c r="A151" t="s">
        <v>217</v>
      </c>
      <c r="B151" s="51">
        <f>SUM('Step 3'!B151:Y151)</f>
        <v>155</v>
      </c>
      <c r="C151" s="51">
        <f>SUM('Step 3'!C151:Z151)</f>
        <v>153</v>
      </c>
      <c r="D151" s="51">
        <f>SUM('Step 3'!D151:AA151)</f>
        <v>148</v>
      </c>
      <c r="E151" s="51">
        <f>SUM('Step 3'!E151:AB151)</f>
        <v>147</v>
      </c>
      <c r="F151" s="51">
        <f>SUM('Step 3'!F151:AC151)</f>
        <v>144</v>
      </c>
      <c r="G151" s="51">
        <f>SUM('Step 3'!G151:AD151)</f>
        <v>145</v>
      </c>
      <c r="H151" s="51">
        <f>SUM('Step 3'!H151:AE151)</f>
        <v>143</v>
      </c>
      <c r="I151" s="51">
        <f>SUM('Step 3'!I151:AF151)</f>
        <v>144</v>
      </c>
      <c r="J151" s="51">
        <f>SUM('Step 3'!J151:AG151)</f>
        <v>146</v>
      </c>
      <c r="K151" s="51">
        <f>SUM('Step 3'!K151:AH151)</f>
        <v>144</v>
      </c>
      <c r="L151" s="51">
        <f>SUM('Step 3'!L151:AI151)</f>
        <v>143</v>
      </c>
      <c r="M151" s="51">
        <f>SUM('Step 3'!M151:AJ151)</f>
        <v>143</v>
      </c>
      <c r="N151" s="51"/>
      <c r="O151" s="51"/>
      <c r="P151" s="51"/>
      <c r="Q151" s="51"/>
    </row>
    <row r="152" spans="1:17" x14ac:dyDescent="0.25">
      <c r="A152" t="s">
        <v>218</v>
      </c>
      <c r="B152" s="51">
        <f>SUM('Step 3'!B152:Y152)</f>
        <v>225</v>
      </c>
      <c r="C152" s="51">
        <f>SUM('Step 3'!C152:Z152)</f>
        <v>223</v>
      </c>
      <c r="D152" s="51">
        <f>SUM('Step 3'!D152:AA152)</f>
        <v>220</v>
      </c>
      <c r="E152" s="51">
        <f>SUM('Step 3'!E152:AB152)</f>
        <v>222</v>
      </c>
      <c r="F152" s="51">
        <f>SUM('Step 3'!F152:AC152)</f>
        <v>220</v>
      </c>
      <c r="G152" s="51">
        <f>SUM('Step 3'!G152:AD152)</f>
        <v>219</v>
      </c>
      <c r="H152" s="51">
        <f>SUM('Step 3'!H152:AE152)</f>
        <v>219</v>
      </c>
      <c r="I152" s="51">
        <f>SUM('Step 3'!I152:AF152)</f>
        <v>216</v>
      </c>
      <c r="J152" s="51">
        <f>SUM('Step 3'!J152:AG152)</f>
        <v>214</v>
      </c>
      <c r="K152" s="51">
        <f>SUM('Step 3'!K152:AH152)</f>
        <v>217</v>
      </c>
      <c r="L152" s="51">
        <f>SUM('Step 3'!L152:AI152)</f>
        <v>217</v>
      </c>
      <c r="M152" s="51">
        <f>SUM('Step 3'!M152:AJ152)</f>
        <v>219</v>
      </c>
      <c r="N152" s="51"/>
      <c r="O152" s="51"/>
      <c r="P152" s="51"/>
      <c r="Q152" s="51"/>
    </row>
    <row r="153" spans="1:17" x14ac:dyDescent="0.25">
      <c r="A153" t="s">
        <v>219</v>
      </c>
      <c r="B153" s="51">
        <f>SUM('Step 3'!B153:Y153)</f>
        <v>8811</v>
      </c>
      <c r="C153" s="51">
        <f>SUM('Step 3'!C153:Z153)</f>
        <v>8792</v>
      </c>
      <c r="D153" s="51">
        <f>SUM('Step 3'!D153:AA153)</f>
        <v>8803</v>
      </c>
      <c r="E153" s="51">
        <f>SUM('Step 3'!E153:AB153)</f>
        <v>8816</v>
      </c>
      <c r="F153" s="51">
        <f>SUM('Step 3'!F153:AC153)</f>
        <v>8818</v>
      </c>
      <c r="G153" s="51">
        <f>SUM('Step 3'!G153:AD153)</f>
        <v>8913</v>
      </c>
      <c r="H153" s="51">
        <f>SUM('Step 3'!H153:AE153)</f>
        <v>9005</v>
      </c>
      <c r="I153" s="51">
        <f>SUM('Step 3'!I153:AF153)</f>
        <v>9131</v>
      </c>
      <c r="J153" s="51">
        <f>SUM('Step 3'!J153:AG153)</f>
        <v>9283</v>
      </c>
      <c r="K153" s="51">
        <f>SUM('Step 3'!K153:AH153)</f>
        <v>9326</v>
      </c>
      <c r="L153" s="51">
        <f>SUM('Step 3'!L153:AI153)</f>
        <v>9399</v>
      </c>
      <c r="M153" s="51">
        <f>SUM('Step 3'!M153:AJ153)</f>
        <v>9499</v>
      </c>
      <c r="N153" s="51"/>
      <c r="O153" s="51"/>
      <c r="P153" s="51"/>
      <c r="Q153" s="51"/>
    </row>
    <row r="154" spans="1:17" x14ac:dyDescent="0.25">
      <c r="A154" t="s">
        <v>220</v>
      </c>
      <c r="B154" s="51">
        <f>SUM('Step 3'!B154:Y154)</f>
        <v>1237</v>
      </c>
      <c r="C154" s="51">
        <f>SUM('Step 3'!C154:Z154)</f>
        <v>1218</v>
      </c>
      <c r="D154" s="51">
        <f>SUM('Step 3'!D154:AA154)</f>
        <v>1191</v>
      </c>
      <c r="E154" s="51">
        <f>SUM('Step 3'!E154:AB154)</f>
        <v>1171</v>
      </c>
      <c r="F154" s="51">
        <f>SUM('Step 3'!F154:AC154)</f>
        <v>1155</v>
      </c>
      <c r="G154" s="51">
        <f>SUM('Step 3'!G154:AD154)</f>
        <v>1128</v>
      </c>
      <c r="H154" s="51">
        <f>SUM('Step 3'!H154:AE154)</f>
        <v>1120</v>
      </c>
      <c r="I154" s="51">
        <f>SUM('Step 3'!I154:AF154)</f>
        <v>1119</v>
      </c>
      <c r="J154" s="51">
        <f>SUM('Step 3'!J154:AG154)</f>
        <v>1120</v>
      </c>
      <c r="K154" s="51">
        <f>SUM('Step 3'!K154:AH154)</f>
        <v>1103</v>
      </c>
      <c r="L154" s="51">
        <f>SUM('Step 3'!L154:AI154)</f>
        <v>1085</v>
      </c>
      <c r="M154" s="51">
        <f>SUM('Step 3'!M154:AJ154)</f>
        <v>1081</v>
      </c>
      <c r="N154" s="51"/>
      <c r="O154" s="51"/>
      <c r="P154" s="51"/>
      <c r="Q154" s="51"/>
    </row>
    <row r="155" spans="1:17" x14ac:dyDescent="0.25">
      <c r="A155" t="s">
        <v>221</v>
      </c>
      <c r="B155" s="51">
        <f>SUM('Step 3'!B155:Y155)</f>
        <v>5638</v>
      </c>
      <c r="C155" s="51">
        <f>SUM('Step 3'!C155:Z155)</f>
        <v>5596</v>
      </c>
      <c r="D155" s="51">
        <f>SUM('Step 3'!D155:AA155)</f>
        <v>5574</v>
      </c>
      <c r="E155" s="51">
        <f>SUM('Step 3'!E155:AB155)</f>
        <v>5581</v>
      </c>
      <c r="F155" s="51">
        <f>SUM('Step 3'!F155:AC155)</f>
        <v>5544</v>
      </c>
      <c r="G155" s="51">
        <f>SUM('Step 3'!G155:AD155)</f>
        <v>5551</v>
      </c>
      <c r="H155" s="51">
        <f>SUM('Step 3'!H155:AE155)</f>
        <v>5523</v>
      </c>
      <c r="I155" s="51">
        <f>SUM('Step 3'!I155:AF155)</f>
        <v>5538</v>
      </c>
      <c r="J155" s="51">
        <f>SUM('Step 3'!J155:AG155)</f>
        <v>5575</v>
      </c>
      <c r="K155" s="51">
        <f>SUM('Step 3'!K155:AH155)</f>
        <v>5567</v>
      </c>
      <c r="L155" s="51">
        <f>SUM('Step 3'!L155:AI155)</f>
        <v>5587</v>
      </c>
      <c r="M155" s="51">
        <f>SUM('Step 3'!M155:AJ155)</f>
        <v>5626</v>
      </c>
      <c r="N155" s="51"/>
      <c r="O155" s="51"/>
      <c r="P155" s="51"/>
      <c r="Q155" s="51"/>
    </row>
    <row r="156" spans="1:17" x14ac:dyDescent="0.25">
      <c r="A156" t="s">
        <v>222</v>
      </c>
      <c r="B156" s="51">
        <f>SUM('Step 3'!B156:Y156)</f>
        <v>7255</v>
      </c>
      <c r="C156" s="51">
        <f>SUM('Step 3'!C156:Z156)</f>
        <v>7189</v>
      </c>
      <c r="D156" s="51">
        <f>SUM('Step 3'!D156:AA156)</f>
        <v>7178</v>
      </c>
      <c r="E156" s="51">
        <f>SUM('Step 3'!E156:AB156)</f>
        <v>7171</v>
      </c>
      <c r="F156" s="51">
        <f>SUM('Step 3'!F156:AC156)</f>
        <v>7177</v>
      </c>
      <c r="G156" s="51">
        <f>SUM('Step 3'!G156:AD156)</f>
        <v>7217</v>
      </c>
      <c r="H156" s="51">
        <f>SUM('Step 3'!H156:AE156)</f>
        <v>7238</v>
      </c>
      <c r="I156" s="51">
        <f>SUM('Step 3'!I156:AF156)</f>
        <v>7333</v>
      </c>
      <c r="J156" s="51">
        <f>SUM('Step 3'!J156:AG156)</f>
        <v>7446</v>
      </c>
      <c r="K156" s="51">
        <f>SUM('Step 3'!K156:AH156)</f>
        <v>7487</v>
      </c>
      <c r="L156" s="51">
        <f>SUM('Step 3'!L156:AI156)</f>
        <v>7565</v>
      </c>
      <c r="M156" s="51">
        <f>SUM('Step 3'!M156:AJ156)</f>
        <v>7658</v>
      </c>
      <c r="N156" s="51"/>
      <c r="O156" s="51"/>
      <c r="P156" s="51"/>
      <c r="Q156" s="51"/>
    </row>
    <row r="157" spans="1:17" x14ac:dyDescent="0.25">
      <c r="A157" t="s">
        <v>223</v>
      </c>
      <c r="B157" s="51">
        <f>SUM('Step 3'!B157:Y157)</f>
        <v>1284</v>
      </c>
      <c r="C157" s="51">
        <f>SUM('Step 3'!C157:Z157)</f>
        <v>1257</v>
      </c>
      <c r="D157" s="51">
        <f>SUM('Step 3'!D157:AA157)</f>
        <v>1234</v>
      </c>
      <c r="E157" s="51">
        <f>SUM('Step 3'!E157:AB157)</f>
        <v>1221</v>
      </c>
      <c r="F157" s="51">
        <f>SUM('Step 3'!F157:AC157)</f>
        <v>1211</v>
      </c>
      <c r="G157" s="51">
        <f>SUM('Step 3'!G157:AD157)</f>
        <v>1208</v>
      </c>
      <c r="H157" s="51">
        <f>SUM('Step 3'!H157:AE157)</f>
        <v>1190</v>
      </c>
      <c r="I157" s="51">
        <f>SUM('Step 3'!I157:AF157)</f>
        <v>1195</v>
      </c>
      <c r="J157" s="51">
        <f>SUM('Step 3'!J157:AG157)</f>
        <v>1208</v>
      </c>
      <c r="K157" s="51">
        <f>SUM('Step 3'!K157:AH157)</f>
        <v>1201</v>
      </c>
      <c r="L157" s="51">
        <f>SUM('Step 3'!L157:AI157)</f>
        <v>1202</v>
      </c>
      <c r="M157" s="51">
        <f>SUM('Step 3'!M157:AJ157)</f>
        <v>1214</v>
      </c>
      <c r="N157" s="51"/>
      <c r="O157" s="51"/>
      <c r="P157" s="51"/>
      <c r="Q157" s="51"/>
    </row>
    <row r="158" spans="1:17" x14ac:dyDescent="0.25">
      <c r="A158" t="s">
        <v>224</v>
      </c>
      <c r="B158" s="51">
        <f>SUM('Step 3'!B158:Y158)</f>
        <v>5639</v>
      </c>
      <c r="C158" s="51">
        <f>SUM('Step 3'!C158:Z158)</f>
        <v>5616</v>
      </c>
      <c r="D158" s="51">
        <f>SUM('Step 3'!D158:AA158)</f>
        <v>5624</v>
      </c>
      <c r="E158" s="51">
        <f>SUM('Step 3'!E158:AB158)</f>
        <v>5599</v>
      </c>
      <c r="F158" s="51">
        <f>SUM('Step 3'!F158:AC158)</f>
        <v>5554</v>
      </c>
      <c r="G158" s="51">
        <f>SUM('Step 3'!G158:AD158)</f>
        <v>5582</v>
      </c>
      <c r="H158" s="51">
        <f>SUM('Step 3'!H158:AE158)</f>
        <v>5598</v>
      </c>
      <c r="I158" s="51">
        <f>SUM('Step 3'!I158:AF158)</f>
        <v>5634</v>
      </c>
      <c r="J158" s="51">
        <f>SUM('Step 3'!J158:AG158)</f>
        <v>5684</v>
      </c>
      <c r="K158" s="51">
        <f>SUM('Step 3'!K158:AH158)</f>
        <v>5719</v>
      </c>
      <c r="L158" s="51">
        <f>SUM('Step 3'!L158:AI158)</f>
        <v>5784</v>
      </c>
      <c r="M158" s="51">
        <f>SUM('Step 3'!M158:AJ158)</f>
        <v>5885</v>
      </c>
      <c r="N158" s="51"/>
      <c r="O158" s="51"/>
      <c r="P158" s="51"/>
      <c r="Q158" s="51"/>
    </row>
    <row r="159" spans="1:17" x14ac:dyDescent="0.25">
      <c r="A159" t="s">
        <v>225</v>
      </c>
      <c r="B159" s="51">
        <f>SUM('Step 3'!B159:Y159)</f>
        <v>20298</v>
      </c>
      <c r="C159" s="51">
        <f>SUM('Step 3'!C159:Z159)</f>
        <v>20067</v>
      </c>
      <c r="D159" s="51">
        <f>SUM('Step 3'!D159:AA159)</f>
        <v>19882</v>
      </c>
      <c r="E159" s="51">
        <f>SUM('Step 3'!E159:AB159)</f>
        <v>19829</v>
      </c>
      <c r="F159" s="51">
        <f>SUM('Step 3'!F159:AC159)</f>
        <v>19757</v>
      </c>
      <c r="G159" s="51">
        <f>SUM('Step 3'!G159:AD159)</f>
        <v>19822</v>
      </c>
      <c r="H159" s="51">
        <f>SUM('Step 3'!H159:AE159)</f>
        <v>19860</v>
      </c>
      <c r="I159" s="51">
        <f>SUM('Step 3'!I159:AF159)</f>
        <v>20023</v>
      </c>
      <c r="J159" s="51">
        <f>SUM('Step 3'!J159:AG159)</f>
        <v>20188</v>
      </c>
      <c r="K159" s="51">
        <f>SUM('Step 3'!K159:AH159)</f>
        <v>20220</v>
      </c>
      <c r="L159" s="51">
        <f>SUM('Step 3'!L159:AI159)</f>
        <v>20326</v>
      </c>
      <c r="M159" s="51">
        <f>SUM('Step 3'!M159:AJ159)</f>
        <v>20459</v>
      </c>
      <c r="N159" s="51"/>
      <c r="O159" s="51"/>
      <c r="P159" s="51"/>
      <c r="Q159" s="51"/>
    </row>
    <row r="160" spans="1:17" x14ac:dyDescent="0.25">
      <c r="A160" t="s">
        <v>226</v>
      </c>
      <c r="B160" s="51">
        <f>SUM('Step 3'!B160:Y160)</f>
        <v>2477</v>
      </c>
      <c r="C160" s="51">
        <f>SUM('Step 3'!C160:Z160)</f>
        <v>2432</v>
      </c>
      <c r="D160" s="51">
        <f>SUM('Step 3'!D160:AA160)</f>
        <v>2406</v>
      </c>
      <c r="E160" s="51">
        <f>SUM('Step 3'!E160:AB160)</f>
        <v>2398</v>
      </c>
      <c r="F160" s="51">
        <f>SUM('Step 3'!F160:AC160)</f>
        <v>2406</v>
      </c>
      <c r="G160" s="51">
        <f>SUM('Step 3'!G160:AD160)</f>
        <v>2418</v>
      </c>
      <c r="H160" s="51">
        <f>SUM('Step 3'!H160:AE160)</f>
        <v>2431</v>
      </c>
      <c r="I160" s="51">
        <f>SUM('Step 3'!I160:AF160)</f>
        <v>2456</v>
      </c>
      <c r="J160" s="51">
        <f>SUM('Step 3'!J160:AG160)</f>
        <v>2484</v>
      </c>
      <c r="K160" s="51">
        <f>SUM('Step 3'!K160:AH160)</f>
        <v>2493</v>
      </c>
      <c r="L160" s="51">
        <f>SUM('Step 3'!L160:AI160)</f>
        <v>2513</v>
      </c>
      <c r="M160" s="51">
        <f>SUM('Step 3'!M160:AJ160)</f>
        <v>2555</v>
      </c>
      <c r="N160" s="51"/>
      <c r="O160" s="51"/>
      <c r="P160" s="51"/>
      <c r="Q160" s="51"/>
    </row>
    <row r="161" spans="1:17" x14ac:dyDescent="0.25">
      <c r="A161" t="s">
        <v>227</v>
      </c>
      <c r="B161" s="51">
        <f>SUM('Step 3'!B161:Y161)</f>
        <v>6341</v>
      </c>
      <c r="C161" s="51">
        <f>SUM('Step 3'!C161:Z161)</f>
        <v>6320</v>
      </c>
      <c r="D161" s="51">
        <f>SUM('Step 3'!D161:AA161)</f>
        <v>6347</v>
      </c>
      <c r="E161" s="51">
        <f>SUM('Step 3'!E161:AB161)</f>
        <v>6367</v>
      </c>
      <c r="F161" s="51">
        <f>SUM('Step 3'!F161:AC161)</f>
        <v>6388</v>
      </c>
      <c r="G161" s="51">
        <f>SUM('Step 3'!G161:AD161)</f>
        <v>6441</v>
      </c>
      <c r="H161" s="51">
        <f>SUM('Step 3'!H161:AE161)</f>
        <v>6494</v>
      </c>
      <c r="I161" s="51">
        <f>SUM('Step 3'!I161:AF161)</f>
        <v>6615</v>
      </c>
      <c r="J161" s="51">
        <f>SUM('Step 3'!J161:AG161)</f>
        <v>6763</v>
      </c>
      <c r="K161" s="51">
        <f>SUM('Step 3'!K161:AH161)</f>
        <v>6876</v>
      </c>
      <c r="L161" s="51">
        <f>SUM('Step 3'!L161:AI161)</f>
        <v>6985</v>
      </c>
      <c r="M161" s="51">
        <f>SUM('Step 3'!M161:AJ161)</f>
        <v>7137</v>
      </c>
      <c r="N161" s="51"/>
      <c r="O161" s="51"/>
      <c r="P161" s="51"/>
      <c r="Q161" s="51"/>
    </row>
    <row r="162" spans="1:17" x14ac:dyDescent="0.25">
      <c r="A162" t="s">
        <v>228</v>
      </c>
      <c r="B162" s="51">
        <f>SUM('Step 3'!B162:Y162)</f>
        <v>2156</v>
      </c>
      <c r="C162" s="51">
        <f>SUM('Step 3'!C162:Z162)</f>
        <v>2112</v>
      </c>
      <c r="D162" s="51">
        <f>SUM('Step 3'!D162:AA162)</f>
        <v>2072</v>
      </c>
      <c r="E162" s="51">
        <f>SUM('Step 3'!E162:AB162)</f>
        <v>2045</v>
      </c>
      <c r="F162" s="51">
        <f>SUM('Step 3'!F162:AC162)</f>
        <v>2032</v>
      </c>
      <c r="G162" s="51">
        <f>SUM('Step 3'!G162:AD162)</f>
        <v>2024</v>
      </c>
      <c r="H162" s="51">
        <f>SUM('Step 3'!H162:AE162)</f>
        <v>2019</v>
      </c>
      <c r="I162" s="51">
        <f>SUM('Step 3'!I162:AF162)</f>
        <v>2058</v>
      </c>
      <c r="J162" s="51">
        <f>SUM('Step 3'!J162:AG162)</f>
        <v>2085</v>
      </c>
      <c r="K162" s="51">
        <f>SUM('Step 3'!K162:AH162)</f>
        <v>2088</v>
      </c>
      <c r="L162" s="51">
        <f>SUM('Step 3'!L162:AI162)</f>
        <v>2094</v>
      </c>
      <c r="M162" s="51">
        <f>SUM('Step 3'!M162:AJ162)</f>
        <v>2106</v>
      </c>
      <c r="N162" s="51"/>
      <c r="O162" s="51"/>
      <c r="P162" s="51"/>
      <c r="Q162" s="51"/>
    </row>
    <row r="163" spans="1:17" x14ac:dyDescent="0.25">
      <c r="A163" t="s">
        <v>229</v>
      </c>
      <c r="B163" s="51">
        <f>SUM('Step 3'!B163:Y163)</f>
        <v>8509</v>
      </c>
      <c r="C163" s="51">
        <f>SUM('Step 3'!C163:Z163)</f>
        <v>8400</v>
      </c>
      <c r="D163" s="51">
        <f>SUM('Step 3'!D163:AA163)</f>
        <v>8324</v>
      </c>
      <c r="E163" s="51">
        <f>SUM('Step 3'!E163:AB163)</f>
        <v>8306</v>
      </c>
      <c r="F163" s="51">
        <f>SUM('Step 3'!F163:AC163)</f>
        <v>8293</v>
      </c>
      <c r="G163" s="51">
        <f>SUM('Step 3'!G163:AD163)</f>
        <v>8333</v>
      </c>
      <c r="H163" s="51">
        <f>SUM('Step 3'!H163:AE163)</f>
        <v>8381</v>
      </c>
      <c r="I163" s="51">
        <f>SUM('Step 3'!I163:AF163)</f>
        <v>8452</v>
      </c>
      <c r="J163" s="51">
        <f>SUM('Step 3'!J163:AG163)</f>
        <v>8551</v>
      </c>
      <c r="K163" s="51">
        <f>SUM('Step 3'!K163:AH163)</f>
        <v>8592</v>
      </c>
      <c r="L163" s="51">
        <f>SUM('Step 3'!L163:AI163)</f>
        <v>8647</v>
      </c>
      <c r="M163" s="51">
        <f>SUM('Step 3'!M163:AJ163)</f>
        <v>8730</v>
      </c>
      <c r="N163" s="51"/>
      <c r="O163" s="51"/>
      <c r="P163" s="51"/>
      <c r="Q163" s="51"/>
    </row>
    <row r="164" spans="1:17" x14ac:dyDescent="0.25">
      <c r="A164" t="s">
        <v>230</v>
      </c>
      <c r="B164" s="51">
        <f>SUM('Step 3'!B164:Y164)</f>
        <v>5461</v>
      </c>
      <c r="C164" s="51">
        <f>SUM('Step 3'!C164:Z164)</f>
        <v>5372</v>
      </c>
      <c r="D164" s="51">
        <f>SUM('Step 3'!D164:AA164)</f>
        <v>5312</v>
      </c>
      <c r="E164" s="51">
        <f>SUM('Step 3'!E164:AB164)</f>
        <v>5294</v>
      </c>
      <c r="F164" s="51">
        <f>SUM('Step 3'!F164:AC164)</f>
        <v>5274</v>
      </c>
      <c r="G164" s="51">
        <f>SUM('Step 3'!G164:AD164)</f>
        <v>5253</v>
      </c>
      <c r="H164" s="51">
        <f>SUM('Step 3'!H164:AE164)</f>
        <v>5242</v>
      </c>
      <c r="I164" s="51">
        <f>SUM('Step 3'!I164:AF164)</f>
        <v>5282</v>
      </c>
      <c r="J164" s="51">
        <f>SUM('Step 3'!J164:AG164)</f>
        <v>5335</v>
      </c>
      <c r="K164" s="51">
        <f>SUM('Step 3'!K164:AH164)</f>
        <v>5354</v>
      </c>
      <c r="L164" s="51">
        <f>SUM('Step 3'!L164:AI164)</f>
        <v>5375</v>
      </c>
      <c r="M164" s="51">
        <f>SUM('Step 3'!M164:AJ164)</f>
        <v>5427</v>
      </c>
      <c r="N164" s="51"/>
      <c r="O164" s="51"/>
      <c r="P164" s="51"/>
      <c r="Q164" s="51"/>
    </row>
    <row r="165" spans="1:17" x14ac:dyDescent="0.25">
      <c r="A165" t="s">
        <v>231</v>
      </c>
      <c r="B165" s="51">
        <f>SUM('Step 3'!B165:Y165)</f>
        <v>1130</v>
      </c>
      <c r="C165" s="51">
        <f>SUM('Step 3'!C165:Z165)</f>
        <v>1121</v>
      </c>
      <c r="D165" s="51">
        <f>SUM('Step 3'!D165:AA165)</f>
        <v>1116</v>
      </c>
      <c r="E165" s="51">
        <f>SUM('Step 3'!E165:AB165)</f>
        <v>1111</v>
      </c>
      <c r="F165" s="51">
        <f>SUM('Step 3'!F165:AC165)</f>
        <v>1105</v>
      </c>
      <c r="G165" s="51">
        <f>SUM('Step 3'!G165:AD165)</f>
        <v>1101</v>
      </c>
      <c r="H165" s="51">
        <f>SUM('Step 3'!H165:AE165)</f>
        <v>1093</v>
      </c>
      <c r="I165" s="51">
        <f>SUM('Step 3'!I165:AF165)</f>
        <v>1090</v>
      </c>
      <c r="J165" s="51">
        <f>SUM('Step 3'!J165:AG165)</f>
        <v>1092</v>
      </c>
      <c r="K165" s="51">
        <f>SUM('Step 3'!K165:AH165)</f>
        <v>1081</v>
      </c>
      <c r="L165" s="51">
        <f>SUM('Step 3'!L165:AI165)</f>
        <v>1069</v>
      </c>
      <c r="M165" s="51">
        <f>SUM('Step 3'!M165:AJ165)</f>
        <v>1069</v>
      </c>
      <c r="N165" s="51"/>
      <c r="O165" s="51"/>
      <c r="P165" s="51"/>
      <c r="Q165" s="51"/>
    </row>
    <row r="166" spans="1:17" x14ac:dyDescent="0.25">
      <c r="A166" t="s">
        <v>232</v>
      </c>
      <c r="B166" s="51">
        <f>SUM('Step 3'!B166:Y166)</f>
        <v>5447</v>
      </c>
      <c r="C166" s="51">
        <f>SUM('Step 3'!C166:Z166)</f>
        <v>5389</v>
      </c>
      <c r="D166" s="51">
        <f>SUM('Step 3'!D166:AA166)</f>
        <v>5368</v>
      </c>
      <c r="E166" s="51">
        <f>SUM('Step 3'!E166:AB166)</f>
        <v>5372</v>
      </c>
      <c r="F166" s="51">
        <f>SUM('Step 3'!F166:AC166)</f>
        <v>5394</v>
      </c>
      <c r="G166" s="51">
        <f>SUM('Step 3'!G166:AD166)</f>
        <v>5416</v>
      </c>
      <c r="H166" s="51">
        <f>SUM('Step 3'!H166:AE166)</f>
        <v>5464</v>
      </c>
      <c r="I166" s="51">
        <f>SUM('Step 3'!I166:AF166)</f>
        <v>5537</v>
      </c>
      <c r="J166" s="51">
        <f>SUM('Step 3'!J166:AG166)</f>
        <v>5600</v>
      </c>
      <c r="K166" s="51">
        <f>SUM('Step 3'!K166:AH166)</f>
        <v>5606</v>
      </c>
      <c r="L166" s="51">
        <f>SUM('Step 3'!L166:AI166)</f>
        <v>5626</v>
      </c>
      <c r="M166" s="51">
        <f>SUM('Step 3'!M166:AJ166)</f>
        <v>5691</v>
      </c>
      <c r="N166" s="51"/>
      <c r="O166" s="51"/>
      <c r="P166" s="51"/>
      <c r="Q166" s="51"/>
    </row>
    <row r="167" spans="1:17" x14ac:dyDescent="0.25">
      <c r="A167" t="s">
        <v>233</v>
      </c>
      <c r="B167" s="51">
        <f>SUM('Step 3'!B167:Y167)</f>
        <v>6207</v>
      </c>
      <c r="C167" s="51">
        <f>SUM('Step 3'!C167:Z167)</f>
        <v>6077</v>
      </c>
      <c r="D167" s="51">
        <f>SUM('Step 3'!D167:AA167)</f>
        <v>5958</v>
      </c>
      <c r="E167" s="51">
        <f>SUM('Step 3'!E167:AB167)</f>
        <v>5887</v>
      </c>
      <c r="F167" s="51">
        <f>SUM('Step 3'!F167:AC167)</f>
        <v>5850</v>
      </c>
      <c r="G167" s="51">
        <f>SUM('Step 3'!G167:AD167)</f>
        <v>5854</v>
      </c>
      <c r="H167" s="51">
        <f>SUM('Step 3'!H167:AE167)</f>
        <v>5860</v>
      </c>
      <c r="I167" s="51">
        <f>SUM('Step 3'!I167:AF167)</f>
        <v>5924</v>
      </c>
      <c r="J167" s="51">
        <f>SUM('Step 3'!J167:AG167)</f>
        <v>5991</v>
      </c>
      <c r="K167" s="51">
        <f>SUM('Step 3'!K167:AH167)</f>
        <v>6004</v>
      </c>
      <c r="L167" s="51">
        <f>SUM('Step 3'!L167:AI167)</f>
        <v>6040</v>
      </c>
      <c r="M167" s="51">
        <f>SUM('Step 3'!M167:AJ167)</f>
        <v>6105</v>
      </c>
      <c r="N167" s="51"/>
      <c r="O167" s="51"/>
      <c r="P167" s="51"/>
      <c r="Q167" s="51"/>
    </row>
    <row r="168" spans="1:17" x14ac:dyDescent="0.25">
      <c r="A168" t="s">
        <v>234</v>
      </c>
      <c r="B168" s="51">
        <f>SUM('Step 3'!B168:Y168)</f>
        <v>5388</v>
      </c>
      <c r="C168" s="51">
        <f>SUM('Step 3'!C168:Z168)</f>
        <v>5289</v>
      </c>
      <c r="D168" s="51">
        <f>SUM('Step 3'!D168:AA168)</f>
        <v>5229</v>
      </c>
      <c r="E168" s="51">
        <f>SUM('Step 3'!E168:AB168)</f>
        <v>5199</v>
      </c>
      <c r="F168" s="51">
        <f>SUM('Step 3'!F168:AC168)</f>
        <v>5177</v>
      </c>
      <c r="G168" s="51">
        <f>SUM('Step 3'!G168:AD168)</f>
        <v>5186</v>
      </c>
      <c r="H168" s="51">
        <f>SUM('Step 3'!H168:AE168)</f>
        <v>5206</v>
      </c>
      <c r="I168" s="51">
        <f>SUM('Step 3'!I168:AF168)</f>
        <v>5267</v>
      </c>
      <c r="J168" s="51">
        <f>SUM('Step 3'!J168:AG168)</f>
        <v>5341</v>
      </c>
      <c r="K168" s="51">
        <f>SUM('Step 3'!K168:AH168)</f>
        <v>5354</v>
      </c>
      <c r="L168" s="51">
        <f>SUM('Step 3'!L168:AI168)</f>
        <v>5385</v>
      </c>
      <c r="M168" s="51">
        <f>SUM('Step 3'!M168:AJ168)</f>
        <v>5414</v>
      </c>
      <c r="N168" s="51"/>
      <c r="O168" s="51"/>
      <c r="P168" s="51"/>
      <c r="Q168" s="51"/>
    </row>
    <row r="169" spans="1:17" x14ac:dyDescent="0.25">
      <c r="A169" t="s">
        <v>235</v>
      </c>
      <c r="B169" s="51">
        <f>SUM('Step 3'!B169:Y169)</f>
        <v>2675</v>
      </c>
      <c r="C169" s="51">
        <f>SUM('Step 3'!C169:Z169)</f>
        <v>2634</v>
      </c>
      <c r="D169" s="51">
        <f>SUM('Step 3'!D169:AA169)</f>
        <v>2609</v>
      </c>
      <c r="E169" s="51">
        <f>SUM('Step 3'!E169:AB169)</f>
        <v>2608</v>
      </c>
      <c r="F169" s="51">
        <f>SUM('Step 3'!F169:AC169)</f>
        <v>2608</v>
      </c>
      <c r="G169" s="51">
        <f>SUM('Step 3'!G169:AD169)</f>
        <v>2620</v>
      </c>
      <c r="H169" s="51">
        <f>SUM('Step 3'!H169:AE169)</f>
        <v>2650</v>
      </c>
      <c r="I169" s="51">
        <f>SUM('Step 3'!I169:AF169)</f>
        <v>2695</v>
      </c>
      <c r="J169" s="51">
        <f>SUM('Step 3'!J169:AG169)</f>
        <v>2730</v>
      </c>
      <c r="K169" s="51">
        <f>SUM('Step 3'!K169:AH169)</f>
        <v>2741</v>
      </c>
      <c r="L169" s="51">
        <f>SUM('Step 3'!L169:AI169)</f>
        <v>2772</v>
      </c>
      <c r="M169" s="51">
        <f>SUM('Step 3'!M169:AJ169)</f>
        <v>2826</v>
      </c>
      <c r="N169" s="51"/>
      <c r="O169" s="51"/>
      <c r="P169" s="51"/>
      <c r="Q169" s="51"/>
    </row>
    <row r="170" spans="1:17" x14ac:dyDescent="0.25">
      <c r="A170" t="s">
        <v>236</v>
      </c>
      <c r="B170" s="51">
        <f>SUM('Step 3'!B170:Y170)</f>
        <v>1577</v>
      </c>
      <c r="C170" s="51">
        <f>SUM('Step 3'!C170:Z170)</f>
        <v>1542</v>
      </c>
      <c r="D170" s="51">
        <f>SUM('Step 3'!D170:AA170)</f>
        <v>1513</v>
      </c>
      <c r="E170" s="51">
        <f>SUM('Step 3'!E170:AB170)</f>
        <v>1503</v>
      </c>
      <c r="F170" s="51">
        <f>SUM('Step 3'!F170:AC170)</f>
        <v>1503</v>
      </c>
      <c r="G170" s="51">
        <f>SUM('Step 3'!G170:AD170)</f>
        <v>1491</v>
      </c>
      <c r="H170" s="51">
        <f>SUM('Step 3'!H170:AE170)</f>
        <v>1488</v>
      </c>
      <c r="I170" s="51">
        <f>SUM('Step 3'!I170:AF170)</f>
        <v>1488</v>
      </c>
      <c r="J170" s="51">
        <f>SUM('Step 3'!J170:AG170)</f>
        <v>1491</v>
      </c>
      <c r="K170" s="51">
        <f>SUM('Step 3'!K170:AH170)</f>
        <v>1474</v>
      </c>
      <c r="L170" s="51">
        <f>SUM('Step 3'!L170:AI170)</f>
        <v>1467</v>
      </c>
      <c r="M170" s="51">
        <f>SUM('Step 3'!M170:AJ170)</f>
        <v>1450</v>
      </c>
      <c r="N170" s="51"/>
      <c r="O170" s="51"/>
      <c r="P170" s="51"/>
      <c r="Q170" s="51"/>
    </row>
    <row r="171" spans="1:17" x14ac:dyDescent="0.25">
      <c r="A171" t="s">
        <v>237</v>
      </c>
      <c r="B171" s="51">
        <f>SUM('Step 3'!B171:Y171)</f>
        <v>54429</v>
      </c>
      <c r="C171" s="51">
        <f>SUM('Step 3'!C171:Z171)</f>
        <v>53764</v>
      </c>
      <c r="D171" s="51">
        <f>SUM('Step 3'!D171:AA171)</f>
        <v>53298</v>
      </c>
      <c r="E171" s="51">
        <f>SUM('Step 3'!E171:AB171)</f>
        <v>53166</v>
      </c>
      <c r="F171" s="51">
        <f>SUM('Step 3'!F171:AC171)</f>
        <v>53170</v>
      </c>
      <c r="G171" s="51">
        <f>SUM('Step 3'!G171:AD171)</f>
        <v>53439</v>
      </c>
      <c r="H171" s="51">
        <f>SUM('Step 3'!H171:AE171)</f>
        <v>53581</v>
      </c>
      <c r="I171" s="51">
        <f>SUM('Step 3'!I171:AF171)</f>
        <v>53854</v>
      </c>
      <c r="J171" s="51">
        <f>SUM('Step 3'!J171:AG171)</f>
        <v>54314</v>
      </c>
      <c r="K171" s="51">
        <f>SUM('Step 3'!K171:AH171)</f>
        <v>54570</v>
      </c>
      <c r="L171" s="51">
        <f>SUM('Step 3'!L171:AI171)</f>
        <v>54980</v>
      </c>
      <c r="M171" s="51">
        <f>SUM('Step 3'!M171:AJ171)</f>
        <v>55390</v>
      </c>
      <c r="N171" s="51"/>
      <c r="O171" s="51"/>
      <c r="P171" s="51"/>
      <c r="Q171" s="51"/>
    </row>
    <row r="172" spans="1:17" x14ac:dyDescent="0.25">
      <c r="A172" t="s">
        <v>238</v>
      </c>
      <c r="B172" s="51">
        <f>SUM('Step 3'!B172:Y172)</f>
        <v>106522</v>
      </c>
      <c r="C172" s="51">
        <f>SUM('Step 3'!C172:Z172)</f>
        <v>105294</v>
      </c>
      <c r="D172" s="51">
        <f>SUM('Step 3'!D172:AA172)</f>
        <v>104614</v>
      </c>
      <c r="E172" s="51">
        <f>SUM('Step 3'!E172:AB172)</f>
        <v>104506</v>
      </c>
      <c r="F172" s="51">
        <f>SUM('Step 3'!F172:AC172)</f>
        <v>104587</v>
      </c>
      <c r="G172" s="51">
        <f>SUM('Step 3'!G172:AD172)</f>
        <v>105118</v>
      </c>
      <c r="H172" s="51">
        <f>SUM('Step 3'!H172:AE172)</f>
        <v>105507</v>
      </c>
      <c r="I172" s="51">
        <f>SUM('Step 3'!I172:AF172)</f>
        <v>106375</v>
      </c>
      <c r="J172" s="51">
        <f>SUM('Step 3'!J172:AG172)</f>
        <v>107407</v>
      </c>
      <c r="K172" s="51">
        <f>SUM('Step 3'!K172:AH172)</f>
        <v>107862</v>
      </c>
      <c r="L172" s="51">
        <f>SUM('Step 3'!L172:AI172)</f>
        <v>108614</v>
      </c>
      <c r="M172" s="51">
        <f>SUM('Step 3'!M172:AJ172)</f>
        <v>109501</v>
      </c>
      <c r="N172" s="51"/>
      <c r="O172" s="51"/>
      <c r="P172" s="51"/>
      <c r="Q172" s="51"/>
    </row>
    <row r="173" spans="1:17" x14ac:dyDescent="0.25">
      <c r="A173" t="s">
        <v>239</v>
      </c>
      <c r="B173" s="51">
        <f>SUM('Step 3'!B173:Y173)</f>
        <v>93973</v>
      </c>
      <c r="C173" s="51">
        <f>SUM('Step 3'!C173:Z173)</f>
        <v>92790</v>
      </c>
      <c r="D173" s="51">
        <f>SUM('Step 3'!D173:AA173)</f>
        <v>91995</v>
      </c>
      <c r="E173" s="51">
        <f>SUM('Step 3'!E173:AB173)</f>
        <v>91765</v>
      </c>
      <c r="F173" s="51">
        <f>SUM('Step 3'!F173:AC173)</f>
        <v>91734</v>
      </c>
      <c r="G173" s="51">
        <f>SUM('Step 3'!G173:AD173)</f>
        <v>92217</v>
      </c>
      <c r="H173" s="51">
        <f>SUM('Step 3'!H173:AE173)</f>
        <v>92538</v>
      </c>
      <c r="I173" s="51">
        <f>SUM('Step 3'!I173:AF173)</f>
        <v>93244</v>
      </c>
      <c r="J173" s="51">
        <f>SUM('Step 3'!J173:AG173)</f>
        <v>94175</v>
      </c>
      <c r="K173" s="51">
        <f>SUM('Step 3'!K173:AH173)</f>
        <v>94660</v>
      </c>
      <c r="L173" s="51">
        <f>SUM('Step 3'!L173:AI173)</f>
        <v>95401</v>
      </c>
      <c r="M173" s="51">
        <f>SUM('Step 3'!M173:AJ173)</f>
        <v>96136</v>
      </c>
      <c r="N173" s="51"/>
      <c r="O173" s="51"/>
      <c r="P173" s="51"/>
      <c r="Q173" s="51"/>
    </row>
    <row r="174" spans="1:17" x14ac:dyDescent="0.25">
      <c r="A174" t="s">
        <v>240</v>
      </c>
      <c r="B174" s="51">
        <f>SUM('Step 3'!B174:Y174)</f>
        <v>2609</v>
      </c>
      <c r="C174" s="51">
        <f>SUM('Step 3'!C174:Z174)</f>
        <v>2555</v>
      </c>
      <c r="D174" s="51">
        <f>SUM('Step 3'!D174:AA174)</f>
        <v>2500</v>
      </c>
      <c r="E174" s="51">
        <f>SUM('Step 3'!E174:AB174)</f>
        <v>2471</v>
      </c>
      <c r="F174" s="51">
        <f>SUM('Step 3'!F174:AC174)</f>
        <v>2438</v>
      </c>
      <c r="G174" s="51">
        <f>SUM('Step 3'!G174:AD174)</f>
        <v>2424</v>
      </c>
      <c r="H174" s="51">
        <f>SUM('Step 3'!H174:AE174)</f>
        <v>2410</v>
      </c>
      <c r="I174" s="51">
        <f>SUM('Step 3'!I174:AF174)</f>
        <v>2426</v>
      </c>
      <c r="J174" s="51">
        <f>SUM('Step 3'!J174:AG174)</f>
        <v>2420</v>
      </c>
      <c r="K174" s="51">
        <f>SUM('Step 3'!K174:AH174)</f>
        <v>2380</v>
      </c>
      <c r="L174" s="51">
        <f>SUM('Step 3'!L174:AI174)</f>
        <v>2376</v>
      </c>
      <c r="M174" s="51">
        <f>SUM('Step 3'!M174:AJ174)</f>
        <v>2355</v>
      </c>
      <c r="N174" s="51"/>
      <c r="O174" s="51"/>
      <c r="P174" s="51"/>
      <c r="Q174" s="51"/>
    </row>
    <row r="175" spans="1:17" x14ac:dyDescent="0.25">
      <c r="A175" t="s">
        <v>241</v>
      </c>
      <c r="B175" s="51">
        <f>SUM('Step 3'!B175:Y175)</f>
        <v>5391</v>
      </c>
      <c r="C175" s="51">
        <f>SUM('Step 3'!C175:Z175)</f>
        <v>5328</v>
      </c>
      <c r="D175" s="51">
        <f>SUM('Step 3'!D175:AA175)</f>
        <v>5280</v>
      </c>
      <c r="E175" s="51">
        <f>SUM('Step 3'!E175:AB175)</f>
        <v>5259</v>
      </c>
      <c r="F175" s="51">
        <f>SUM('Step 3'!F175:AC175)</f>
        <v>5242</v>
      </c>
      <c r="G175" s="51">
        <f>SUM('Step 3'!G175:AD175)</f>
        <v>5265</v>
      </c>
      <c r="H175" s="51">
        <f>SUM('Step 3'!H175:AE175)</f>
        <v>5272</v>
      </c>
      <c r="I175" s="51">
        <f>SUM('Step 3'!I175:AF175)</f>
        <v>5325</v>
      </c>
      <c r="J175" s="51">
        <f>SUM('Step 3'!J175:AG175)</f>
        <v>5367</v>
      </c>
      <c r="K175" s="51">
        <f>SUM('Step 3'!K175:AH175)</f>
        <v>5378</v>
      </c>
      <c r="L175" s="51">
        <f>SUM('Step 3'!L175:AI175)</f>
        <v>5384</v>
      </c>
      <c r="M175" s="51">
        <f>SUM('Step 3'!M175:AJ175)</f>
        <v>5426</v>
      </c>
      <c r="N175" s="51"/>
      <c r="O175" s="51"/>
      <c r="P175" s="51"/>
      <c r="Q175" s="51"/>
    </row>
    <row r="176" spans="1:17" x14ac:dyDescent="0.25">
      <c r="A176" t="s">
        <v>242</v>
      </c>
      <c r="B176" s="51">
        <f>SUM('Step 3'!B176:Y176)</f>
        <v>1788</v>
      </c>
      <c r="C176" s="51">
        <f>SUM('Step 3'!C176:Z176)</f>
        <v>1755</v>
      </c>
      <c r="D176" s="51">
        <f>SUM('Step 3'!D176:AA176)</f>
        <v>1731</v>
      </c>
      <c r="E176" s="51">
        <f>SUM('Step 3'!E176:AB176)</f>
        <v>1709</v>
      </c>
      <c r="F176" s="51">
        <f>SUM('Step 3'!F176:AC176)</f>
        <v>1699</v>
      </c>
      <c r="G176" s="51">
        <f>SUM('Step 3'!G176:AD176)</f>
        <v>1704</v>
      </c>
      <c r="H176" s="51">
        <f>SUM('Step 3'!H176:AE176)</f>
        <v>1690</v>
      </c>
      <c r="I176" s="51">
        <f>SUM('Step 3'!I176:AF176)</f>
        <v>1695</v>
      </c>
      <c r="J176" s="51">
        <f>SUM('Step 3'!J176:AG176)</f>
        <v>1702</v>
      </c>
      <c r="K176" s="51">
        <f>SUM('Step 3'!K176:AH176)</f>
        <v>1702</v>
      </c>
      <c r="L176" s="51">
        <f>SUM('Step 3'!L176:AI176)</f>
        <v>1702</v>
      </c>
      <c r="M176" s="51">
        <f>SUM('Step 3'!M176:AJ176)</f>
        <v>1707</v>
      </c>
      <c r="N176" s="51"/>
      <c r="O176" s="51"/>
      <c r="P176" s="51"/>
      <c r="Q176" s="51"/>
    </row>
    <row r="177" spans="1:17" x14ac:dyDescent="0.25">
      <c r="A177" t="s">
        <v>243</v>
      </c>
      <c r="B177" s="51">
        <f>SUM('Step 3'!B177:Y177)</f>
        <v>21318</v>
      </c>
      <c r="C177" s="51">
        <f>SUM('Step 3'!C177:Z177)</f>
        <v>21081</v>
      </c>
      <c r="D177" s="51">
        <f>SUM('Step 3'!D177:AA177)</f>
        <v>20910</v>
      </c>
      <c r="E177" s="51">
        <f>SUM('Step 3'!E177:AB177)</f>
        <v>20786</v>
      </c>
      <c r="F177" s="51">
        <f>SUM('Step 3'!F177:AC177)</f>
        <v>20662</v>
      </c>
      <c r="G177" s="51">
        <f>SUM('Step 3'!G177:AD177)</f>
        <v>20734</v>
      </c>
      <c r="H177" s="51">
        <f>SUM('Step 3'!H177:AE177)</f>
        <v>20800</v>
      </c>
      <c r="I177" s="51">
        <f>SUM('Step 3'!I177:AF177)</f>
        <v>21042</v>
      </c>
      <c r="J177" s="51">
        <f>SUM('Step 3'!J177:AG177)</f>
        <v>21199</v>
      </c>
      <c r="K177" s="51">
        <f>SUM('Step 3'!K177:AH177)</f>
        <v>21172</v>
      </c>
      <c r="L177" s="51">
        <f>SUM('Step 3'!L177:AI177)</f>
        <v>21244</v>
      </c>
      <c r="M177" s="51">
        <f>SUM('Step 3'!M177:AJ177)</f>
        <v>21359</v>
      </c>
      <c r="N177" s="51"/>
      <c r="O177" s="51"/>
      <c r="P177" s="51"/>
      <c r="Q177" s="51"/>
    </row>
    <row r="178" spans="1:17" x14ac:dyDescent="0.25">
      <c r="A178" t="s">
        <v>244</v>
      </c>
      <c r="B178" s="51">
        <f>SUM('Step 3'!B178:Y178)</f>
        <v>76134</v>
      </c>
      <c r="C178" s="51">
        <f>SUM('Step 3'!C178:Z178)</f>
        <v>75140</v>
      </c>
      <c r="D178" s="51">
        <f>SUM('Step 3'!D178:AA178)</f>
        <v>74557</v>
      </c>
      <c r="E178" s="51">
        <f>SUM('Step 3'!E178:AB178)</f>
        <v>74216</v>
      </c>
      <c r="F178" s="51">
        <f>SUM('Step 3'!F178:AC178)</f>
        <v>74010</v>
      </c>
      <c r="G178" s="51">
        <f>SUM('Step 3'!G178:AD178)</f>
        <v>74245</v>
      </c>
      <c r="H178" s="51">
        <f>SUM('Step 3'!H178:AE178)</f>
        <v>74392</v>
      </c>
      <c r="I178" s="51">
        <f>SUM('Step 3'!I178:AF178)</f>
        <v>75219</v>
      </c>
      <c r="J178" s="51">
        <f>SUM('Step 3'!J178:AG178)</f>
        <v>75979</v>
      </c>
      <c r="K178" s="51">
        <f>SUM('Step 3'!K178:AH178)</f>
        <v>76237</v>
      </c>
      <c r="L178" s="51">
        <f>SUM('Step 3'!L178:AI178)</f>
        <v>76672</v>
      </c>
      <c r="M178" s="51">
        <f>SUM('Step 3'!M178:AJ178)</f>
        <v>77313</v>
      </c>
      <c r="N178" s="51"/>
      <c r="O178" s="51"/>
      <c r="P178" s="51"/>
      <c r="Q178" s="51"/>
    </row>
    <row r="179" spans="1:17" x14ac:dyDescent="0.25">
      <c r="A179" t="s">
        <v>245</v>
      </c>
      <c r="B179" s="51">
        <f>SUM('Step 3'!B179:Y179)</f>
        <v>667</v>
      </c>
      <c r="C179" s="51">
        <f>SUM('Step 3'!C179:Z179)</f>
        <v>660</v>
      </c>
      <c r="D179" s="51">
        <f>SUM('Step 3'!D179:AA179)</f>
        <v>649</v>
      </c>
      <c r="E179" s="51">
        <f>SUM('Step 3'!E179:AB179)</f>
        <v>638</v>
      </c>
      <c r="F179" s="51">
        <f>SUM('Step 3'!F179:AC179)</f>
        <v>631</v>
      </c>
      <c r="G179" s="51">
        <f>SUM('Step 3'!G179:AD179)</f>
        <v>636</v>
      </c>
      <c r="H179" s="51">
        <f>SUM('Step 3'!H179:AE179)</f>
        <v>637</v>
      </c>
      <c r="I179" s="51">
        <f>SUM('Step 3'!I179:AF179)</f>
        <v>650</v>
      </c>
      <c r="J179" s="51">
        <f>SUM('Step 3'!J179:AG179)</f>
        <v>660</v>
      </c>
      <c r="K179" s="51">
        <f>SUM('Step 3'!K179:AH179)</f>
        <v>665</v>
      </c>
      <c r="L179" s="51">
        <f>SUM('Step 3'!L179:AI179)</f>
        <v>672</v>
      </c>
      <c r="M179" s="51">
        <f>SUM('Step 3'!M179:AJ179)</f>
        <v>683</v>
      </c>
      <c r="N179" s="51"/>
      <c r="O179" s="51"/>
      <c r="P179" s="51"/>
      <c r="Q179" s="51"/>
    </row>
    <row r="180" spans="1:17" x14ac:dyDescent="0.25">
      <c r="A180" t="s">
        <v>246</v>
      </c>
      <c r="B180" s="51">
        <f>SUM('Step 3'!B180:Y180)</f>
        <v>10705</v>
      </c>
      <c r="C180" s="51">
        <f>SUM('Step 3'!C180:Z180)</f>
        <v>10722</v>
      </c>
      <c r="D180" s="51">
        <f>SUM('Step 3'!D180:AA180)</f>
        <v>10810</v>
      </c>
      <c r="E180" s="51">
        <f>SUM('Step 3'!E180:AB180)</f>
        <v>10892</v>
      </c>
      <c r="F180" s="51">
        <f>SUM('Step 3'!F180:AC180)</f>
        <v>10938</v>
      </c>
      <c r="G180" s="51">
        <f>SUM('Step 3'!G180:AD180)</f>
        <v>11053</v>
      </c>
      <c r="H180" s="51">
        <f>SUM('Step 3'!H180:AE180)</f>
        <v>11167</v>
      </c>
      <c r="I180" s="51">
        <f>SUM('Step 3'!I180:AF180)</f>
        <v>11371</v>
      </c>
      <c r="J180" s="51">
        <f>SUM('Step 3'!J180:AG180)</f>
        <v>11602</v>
      </c>
      <c r="K180" s="51">
        <f>SUM('Step 3'!K180:AH180)</f>
        <v>11786</v>
      </c>
      <c r="L180" s="51">
        <f>SUM('Step 3'!L180:AI180)</f>
        <v>11980</v>
      </c>
      <c r="M180" s="51">
        <f>SUM('Step 3'!M180:AJ180)</f>
        <v>12258</v>
      </c>
      <c r="N180" s="51"/>
      <c r="O180" s="51"/>
      <c r="P180" s="51"/>
      <c r="Q180" s="51"/>
    </row>
    <row r="181" spans="1:17" x14ac:dyDescent="0.25">
      <c r="A181" t="s">
        <v>247</v>
      </c>
      <c r="B181" s="51">
        <f>SUM('Step 3'!B181:Y181)</f>
        <v>211</v>
      </c>
      <c r="C181" s="51">
        <f>SUM('Step 3'!C181:Z181)</f>
        <v>210</v>
      </c>
      <c r="D181" s="51">
        <f>SUM('Step 3'!D181:AA181)</f>
        <v>208</v>
      </c>
      <c r="E181" s="51">
        <f>SUM('Step 3'!E181:AB181)</f>
        <v>208</v>
      </c>
      <c r="F181" s="51">
        <f>SUM('Step 3'!F181:AC181)</f>
        <v>206</v>
      </c>
      <c r="G181" s="51">
        <f>SUM('Step 3'!G181:AD181)</f>
        <v>201</v>
      </c>
      <c r="H181" s="51">
        <f>SUM('Step 3'!H181:AE181)</f>
        <v>202</v>
      </c>
      <c r="I181" s="51">
        <f>SUM('Step 3'!I181:AF181)</f>
        <v>207</v>
      </c>
      <c r="J181" s="51">
        <f>SUM('Step 3'!J181:AG181)</f>
        <v>209</v>
      </c>
      <c r="K181" s="51">
        <f>SUM('Step 3'!K181:AH181)</f>
        <v>212</v>
      </c>
      <c r="L181" s="51">
        <f>SUM('Step 3'!L181:AI181)</f>
        <v>217</v>
      </c>
      <c r="M181" s="51">
        <f>SUM('Step 3'!M181:AJ181)</f>
        <v>221</v>
      </c>
      <c r="N181" s="51"/>
      <c r="O181" s="51"/>
      <c r="P181" s="51"/>
      <c r="Q181" s="51"/>
    </row>
    <row r="182" spans="1:17" x14ac:dyDescent="0.25">
      <c r="A182" t="s">
        <v>248</v>
      </c>
      <c r="B182" s="51">
        <f>SUM('Step 3'!B182:Y182)</f>
        <v>2094</v>
      </c>
      <c r="C182" s="51">
        <f>SUM('Step 3'!C182:Z182)</f>
        <v>2070</v>
      </c>
      <c r="D182" s="51">
        <f>SUM('Step 3'!D182:AA182)</f>
        <v>2071</v>
      </c>
      <c r="E182" s="51">
        <f>SUM('Step 3'!E182:AB182)</f>
        <v>2079</v>
      </c>
      <c r="F182" s="51">
        <f>SUM('Step 3'!F182:AC182)</f>
        <v>2087</v>
      </c>
      <c r="G182" s="51">
        <f>SUM('Step 3'!G182:AD182)</f>
        <v>2113</v>
      </c>
      <c r="H182" s="51">
        <f>SUM('Step 3'!H182:AE182)</f>
        <v>2121</v>
      </c>
      <c r="I182" s="51">
        <f>SUM('Step 3'!I182:AF182)</f>
        <v>2149</v>
      </c>
      <c r="J182" s="51">
        <f>SUM('Step 3'!J182:AG182)</f>
        <v>2195</v>
      </c>
      <c r="K182" s="51">
        <f>SUM('Step 3'!K182:AH182)</f>
        <v>2196</v>
      </c>
      <c r="L182" s="51">
        <f>SUM('Step 3'!L182:AI182)</f>
        <v>2202</v>
      </c>
      <c r="M182" s="51">
        <f>SUM('Step 3'!M182:AJ182)</f>
        <v>2226</v>
      </c>
      <c r="N182" s="51"/>
      <c r="O182" s="51"/>
      <c r="P182" s="51"/>
      <c r="Q182" s="51"/>
    </row>
    <row r="183" spans="1:17" x14ac:dyDescent="0.25">
      <c r="A183" t="s">
        <v>249</v>
      </c>
      <c r="B183" s="51">
        <f>SUM('Step 3'!B183:Y183)</f>
        <v>3988</v>
      </c>
      <c r="C183" s="51">
        <f>SUM('Step 3'!C183:Z183)</f>
        <v>4007</v>
      </c>
      <c r="D183" s="51">
        <f>SUM('Step 3'!D183:AA183)</f>
        <v>4050</v>
      </c>
      <c r="E183" s="51">
        <f>SUM('Step 3'!E183:AB183)</f>
        <v>4086</v>
      </c>
      <c r="F183" s="51">
        <f>SUM('Step 3'!F183:AC183)</f>
        <v>4128</v>
      </c>
      <c r="G183" s="51">
        <f>SUM('Step 3'!G183:AD183)</f>
        <v>4212</v>
      </c>
      <c r="H183" s="51">
        <f>SUM('Step 3'!H183:AE183)</f>
        <v>4270</v>
      </c>
      <c r="I183" s="51">
        <f>SUM('Step 3'!I183:AF183)</f>
        <v>4334</v>
      </c>
      <c r="J183" s="51">
        <f>SUM('Step 3'!J183:AG183)</f>
        <v>4407</v>
      </c>
      <c r="K183" s="51">
        <f>SUM('Step 3'!K183:AH183)</f>
        <v>4455</v>
      </c>
      <c r="L183" s="51">
        <f>SUM('Step 3'!L183:AI183)</f>
        <v>4518</v>
      </c>
      <c r="M183" s="51">
        <f>SUM('Step 3'!M183:AJ183)</f>
        <v>4589</v>
      </c>
      <c r="N183" s="51"/>
      <c r="O183" s="51"/>
      <c r="P183" s="51"/>
      <c r="Q183" s="51"/>
    </row>
    <row r="184" spans="1:17" x14ac:dyDescent="0.25">
      <c r="A184" t="s">
        <v>250</v>
      </c>
      <c r="B184" s="51">
        <f>SUM('Step 3'!B184:Y184)</f>
        <v>5232</v>
      </c>
      <c r="C184" s="51">
        <f>SUM('Step 3'!C184:Z184)</f>
        <v>5180</v>
      </c>
      <c r="D184" s="51">
        <f>SUM('Step 3'!D184:AA184)</f>
        <v>5174</v>
      </c>
      <c r="E184" s="51">
        <f>SUM('Step 3'!E184:AB184)</f>
        <v>5191</v>
      </c>
      <c r="F184" s="51">
        <f>SUM('Step 3'!F184:AC184)</f>
        <v>5193</v>
      </c>
      <c r="G184" s="51">
        <f>SUM('Step 3'!G184:AD184)</f>
        <v>5224</v>
      </c>
      <c r="H184" s="51">
        <f>SUM('Step 3'!H184:AE184)</f>
        <v>5261</v>
      </c>
      <c r="I184" s="51">
        <f>SUM('Step 3'!I184:AF184)</f>
        <v>5353</v>
      </c>
      <c r="J184" s="51">
        <f>SUM('Step 3'!J184:AG184)</f>
        <v>5417</v>
      </c>
      <c r="K184" s="51">
        <f>SUM('Step 3'!K184:AH184)</f>
        <v>5442</v>
      </c>
      <c r="L184" s="51">
        <f>SUM('Step 3'!L184:AI184)</f>
        <v>5486</v>
      </c>
      <c r="M184" s="51">
        <f>SUM('Step 3'!M184:AJ184)</f>
        <v>5541</v>
      </c>
      <c r="N184" s="51"/>
      <c r="O184" s="51"/>
      <c r="P184" s="51"/>
      <c r="Q184" s="51"/>
    </row>
    <row r="185" spans="1:17" x14ac:dyDescent="0.25">
      <c r="A185" t="s">
        <v>251</v>
      </c>
      <c r="B185" s="51">
        <f>SUM('Step 3'!B185:Y185)</f>
        <v>56261</v>
      </c>
      <c r="C185" s="51">
        <f>SUM('Step 3'!C185:Z185)</f>
        <v>55673</v>
      </c>
      <c r="D185" s="51">
        <f>SUM('Step 3'!D185:AA185)</f>
        <v>55310</v>
      </c>
      <c r="E185" s="51">
        <f>SUM('Step 3'!E185:AB185)</f>
        <v>55245</v>
      </c>
      <c r="F185" s="51">
        <f>SUM('Step 3'!F185:AC185)</f>
        <v>55221</v>
      </c>
      <c r="G185" s="51">
        <f>SUM('Step 3'!G185:AD185)</f>
        <v>55574</v>
      </c>
      <c r="H185" s="51">
        <f>SUM('Step 3'!H185:AE185)</f>
        <v>55931</v>
      </c>
      <c r="I185" s="51">
        <f>SUM('Step 3'!I185:AF185)</f>
        <v>56632</v>
      </c>
      <c r="J185" s="51">
        <f>SUM('Step 3'!J185:AG185)</f>
        <v>57319</v>
      </c>
      <c r="K185" s="51">
        <f>SUM('Step 3'!K185:AH185)</f>
        <v>57662</v>
      </c>
      <c r="L185" s="51">
        <f>SUM('Step 3'!L185:AI185)</f>
        <v>58072</v>
      </c>
      <c r="M185" s="51">
        <f>SUM('Step 3'!M185:AJ185)</f>
        <v>58627</v>
      </c>
      <c r="N185" s="51"/>
      <c r="O185" s="51"/>
      <c r="P185" s="51"/>
      <c r="Q185" s="51"/>
    </row>
    <row r="186" spans="1:17" x14ac:dyDescent="0.25">
      <c r="A186" t="s">
        <v>252</v>
      </c>
      <c r="B186" s="51">
        <f>SUM('Step 3'!B186:Y186)</f>
        <v>159479</v>
      </c>
      <c r="C186" s="51">
        <f>SUM('Step 3'!C186:Z186)</f>
        <v>158073</v>
      </c>
      <c r="D186" s="51">
        <f>SUM('Step 3'!D186:AA186)</f>
        <v>157511</v>
      </c>
      <c r="E186" s="51">
        <f>SUM('Step 3'!E186:AB186)</f>
        <v>157583</v>
      </c>
      <c r="F186" s="51">
        <f>SUM('Step 3'!F186:AC186)</f>
        <v>157852</v>
      </c>
      <c r="G186" s="51">
        <f>SUM('Step 3'!G186:AD186)</f>
        <v>159052</v>
      </c>
      <c r="H186" s="51">
        <f>SUM('Step 3'!H186:AE186)</f>
        <v>160112</v>
      </c>
      <c r="I186" s="51">
        <f>SUM('Step 3'!I186:AF186)</f>
        <v>162288</v>
      </c>
      <c r="J186" s="51">
        <f>SUM('Step 3'!J186:AG186)</f>
        <v>164452</v>
      </c>
      <c r="K186" s="51">
        <f>SUM('Step 3'!K186:AH186)</f>
        <v>165516</v>
      </c>
      <c r="L186" s="51">
        <f>SUM('Step 3'!L186:AI186)</f>
        <v>166913</v>
      </c>
      <c r="M186" s="51">
        <f>SUM('Step 3'!M186:AJ186)</f>
        <v>169046</v>
      </c>
      <c r="N186" s="51"/>
      <c r="O186" s="51"/>
      <c r="P186" s="51"/>
      <c r="Q186" s="51"/>
    </row>
    <row r="187" spans="1:17" x14ac:dyDescent="0.25">
      <c r="A187" t="s">
        <v>253</v>
      </c>
      <c r="B187" s="51">
        <f>SUM('Step 3'!B187:Y187)</f>
        <v>153297</v>
      </c>
      <c r="C187" s="51">
        <f>SUM('Step 3'!C187:Z187)</f>
        <v>151890</v>
      </c>
      <c r="D187" s="51">
        <f>SUM('Step 3'!D187:AA187)</f>
        <v>151284</v>
      </c>
      <c r="E187" s="51">
        <f>SUM('Step 3'!E187:AB187)</f>
        <v>151285</v>
      </c>
      <c r="F187" s="51">
        <f>SUM('Step 3'!F187:AC187)</f>
        <v>151490</v>
      </c>
      <c r="G187" s="51">
        <f>SUM('Step 3'!G187:AD187)</f>
        <v>152674</v>
      </c>
      <c r="H187" s="51">
        <f>SUM('Step 3'!H187:AE187)</f>
        <v>153709</v>
      </c>
      <c r="I187" s="51">
        <f>SUM('Step 3'!I187:AF187)</f>
        <v>155840</v>
      </c>
      <c r="J187" s="51">
        <f>SUM('Step 3'!J187:AG187)</f>
        <v>157984</v>
      </c>
      <c r="K187" s="51">
        <f>SUM('Step 3'!K187:AH187)</f>
        <v>159067</v>
      </c>
      <c r="L187" s="51">
        <f>SUM('Step 3'!L187:AI187)</f>
        <v>160452</v>
      </c>
      <c r="M187" s="51">
        <f>SUM('Step 3'!M187:AJ187)</f>
        <v>162512</v>
      </c>
      <c r="N187" s="51"/>
      <c r="O187" s="51"/>
      <c r="P187" s="51"/>
      <c r="Q187" s="51"/>
    </row>
    <row r="188" spans="1:17" x14ac:dyDescent="0.25">
      <c r="A188" t="s">
        <v>254</v>
      </c>
      <c r="B188" s="51">
        <f>SUM('Step 3'!B188:Y188)</f>
        <v>11587</v>
      </c>
      <c r="C188" s="51">
        <f>SUM('Step 3'!C188:Z188)</f>
        <v>11333</v>
      </c>
      <c r="D188" s="51">
        <f>SUM('Step 3'!D188:AA188)</f>
        <v>11069</v>
      </c>
      <c r="E188" s="51">
        <f>SUM('Step 3'!E188:AB188)</f>
        <v>10902</v>
      </c>
      <c r="F188" s="51">
        <f>SUM('Step 3'!F188:AC188)</f>
        <v>10879</v>
      </c>
      <c r="G188" s="51">
        <f>SUM('Step 3'!G188:AD188)</f>
        <v>10872</v>
      </c>
      <c r="H188" s="51">
        <f>SUM('Step 3'!H188:AE188)</f>
        <v>10844</v>
      </c>
      <c r="I188" s="51">
        <f>SUM('Step 3'!I188:AF188)</f>
        <v>10893</v>
      </c>
      <c r="J188" s="51">
        <f>SUM('Step 3'!J188:AG188)</f>
        <v>10936</v>
      </c>
      <c r="K188" s="51">
        <f>SUM('Step 3'!K188:AH188)</f>
        <v>10891</v>
      </c>
      <c r="L188" s="51">
        <f>SUM('Step 3'!L188:AI188)</f>
        <v>10919</v>
      </c>
      <c r="M188" s="51">
        <f>SUM('Step 3'!M188:AJ188)</f>
        <v>10961</v>
      </c>
      <c r="N188" s="51"/>
      <c r="O188" s="51"/>
      <c r="P188" s="51"/>
      <c r="Q188" s="51"/>
    </row>
    <row r="189" spans="1:17" x14ac:dyDescent="0.25">
      <c r="A189" t="s">
        <v>255</v>
      </c>
      <c r="B189" s="51">
        <f>SUM('Step 3'!B189:Y189)</f>
        <v>5079</v>
      </c>
      <c r="C189" s="51">
        <f>SUM('Step 3'!C189:Z189)</f>
        <v>5026</v>
      </c>
      <c r="D189" s="51">
        <f>SUM('Step 3'!D189:AA189)</f>
        <v>4987</v>
      </c>
      <c r="E189" s="51">
        <f>SUM('Step 3'!E189:AB189)</f>
        <v>4946</v>
      </c>
      <c r="F189" s="51">
        <f>SUM('Step 3'!F189:AC189)</f>
        <v>4925</v>
      </c>
      <c r="G189" s="51">
        <f>SUM('Step 3'!G189:AD189)</f>
        <v>4943</v>
      </c>
      <c r="H189" s="51">
        <f>SUM('Step 3'!H189:AE189)</f>
        <v>4984</v>
      </c>
      <c r="I189" s="51">
        <f>SUM('Step 3'!I189:AF189)</f>
        <v>5045</v>
      </c>
      <c r="J189" s="51">
        <f>SUM('Step 3'!J189:AG189)</f>
        <v>5122</v>
      </c>
      <c r="K189" s="51">
        <f>SUM('Step 3'!K189:AH189)</f>
        <v>5177</v>
      </c>
      <c r="L189" s="51">
        <f>SUM('Step 3'!L189:AI189)</f>
        <v>5246</v>
      </c>
      <c r="M189" s="51">
        <f>SUM('Step 3'!M189:AJ189)</f>
        <v>5355</v>
      </c>
      <c r="N189" s="51"/>
      <c r="O189" s="51"/>
      <c r="P189" s="51"/>
      <c r="Q189" s="51"/>
    </row>
    <row r="190" spans="1:17" x14ac:dyDescent="0.25">
      <c r="A190" t="s">
        <v>70</v>
      </c>
      <c r="B190" s="51">
        <f>SUM('Step 3'!B190:Y190)</f>
        <v>47740</v>
      </c>
      <c r="C190" s="51">
        <f>SUM('Step 3'!C190:Z190)</f>
        <v>47005</v>
      </c>
      <c r="D190" s="51">
        <f>SUM('Step 3'!D190:AA190)</f>
        <v>46524</v>
      </c>
      <c r="E190" s="51">
        <f>SUM('Step 3'!E190:AB190)</f>
        <v>46260</v>
      </c>
      <c r="F190" s="51">
        <f>SUM('Step 3'!F190:AC190)</f>
        <v>46091</v>
      </c>
      <c r="G190" s="51">
        <f>SUM('Step 3'!G190:AD190)</f>
        <v>46119</v>
      </c>
      <c r="H190" s="51">
        <f>SUM('Step 3'!H190:AE190)</f>
        <v>46137</v>
      </c>
      <c r="I190" s="51">
        <f>SUM('Step 3'!I190:AF190)</f>
        <v>46523</v>
      </c>
      <c r="J190" s="51">
        <f>SUM('Step 3'!J190:AG190)</f>
        <v>46935</v>
      </c>
      <c r="K190" s="51">
        <f>SUM('Step 3'!K190:AH190)</f>
        <v>46960</v>
      </c>
      <c r="L190" s="51">
        <f>SUM('Step 3'!L190:AI190)</f>
        <v>47105</v>
      </c>
      <c r="M190" s="51">
        <f>SUM('Step 3'!M190:AJ190)</f>
        <v>47466</v>
      </c>
      <c r="N190" s="51"/>
      <c r="O190" s="51"/>
      <c r="P190" s="51"/>
      <c r="Q190" s="51"/>
    </row>
    <row r="191" spans="1:17" x14ac:dyDescent="0.25">
      <c r="A191" t="s">
        <v>256</v>
      </c>
      <c r="B191" s="51">
        <f>SUM('Step 3'!B191:Y191)</f>
        <v>77395</v>
      </c>
      <c r="C191" s="51">
        <f>SUM('Step 3'!C191:Z191)</f>
        <v>76338</v>
      </c>
      <c r="D191" s="51">
        <f>SUM('Step 3'!D191:AA191)</f>
        <v>75660</v>
      </c>
      <c r="E191" s="51">
        <f>SUM('Step 3'!E191:AB191)</f>
        <v>75330</v>
      </c>
      <c r="F191" s="51">
        <f>SUM('Step 3'!F191:AC191)</f>
        <v>75171</v>
      </c>
      <c r="G191" s="51">
        <f>SUM('Step 3'!G191:AD191)</f>
        <v>75404</v>
      </c>
      <c r="H191" s="51">
        <f>SUM('Step 3'!H191:AE191)</f>
        <v>75567</v>
      </c>
      <c r="I191" s="51">
        <f>SUM('Step 3'!I191:AF191)</f>
        <v>76322</v>
      </c>
      <c r="J191" s="51">
        <f>SUM('Step 3'!J191:AG191)</f>
        <v>77117</v>
      </c>
      <c r="K191" s="51">
        <f>SUM('Step 3'!K191:AH191)</f>
        <v>77259</v>
      </c>
      <c r="L191" s="51">
        <f>SUM('Step 3'!L191:AI191)</f>
        <v>77703</v>
      </c>
      <c r="M191" s="51">
        <f>SUM('Step 3'!M191:AJ191)</f>
        <v>78450</v>
      </c>
      <c r="N191" s="51"/>
      <c r="O191" s="51"/>
      <c r="P191" s="51"/>
      <c r="Q191" s="51"/>
    </row>
    <row r="192" spans="1:17" x14ac:dyDescent="0.25">
      <c r="A192" t="s">
        <v>257</v>
      </c>
      <c r="B192" s="51">
        <f>SUM('Step 3'!B192:Y192)</f>
        <v>4769</v>
      </c>
      <c r="C192" s="51">
        <f>SUM('Step 3'!C192:Z192)</f>
        <v>4735</v>
      </c>
      <c r="D192" s="51">
        <f>SUM('Step 3'!D192:AA192)</f>
        <v>4747</v>
      </c>
      <c r="E192" s="51">
        <f>SUM('Step 3'!E192:AB192)</f>
        <v>4762</v>
      </c>
      <c r="F192" s="51">
        <f>SUM('Step 3'!F192:AC192)</f>
        <v>4762</v>
      </c>
      <c r="G192" s="51">
        <f>SUM('Step 3'!G192:AD192)</f>
        <v>4808</v>
      </c>
      <c r="H192" s="51">
        <f>SUM('Step 3'!H192:AE192)</f>
        <v>4842</v>
      </c>
      <c r="I192" s="51">
        <f>SUM('Step 3'!I192:AF192)</f>
        <v>4895</v>
      </c>
      <c r="J192" s="51">
        <f>SUM('Step 3'!J192:AG192)</f>
        <v>4971</v>
      </c>
      <c r="K192" s="51">
        <f>SUM('Step 3'!K192:AH192)</f>
        <v>5003</v>
      </c>
      <c r="L192" s="51">
        <f>SUM('Step 3'!L192:AI192)</f>
        <v>5053</v>
      </c>
      <c r="M192" s="51">
        <f>SUM('Step 3'!M192:AJ192)</f>
        <v>5134</v>
      </c>
      <c r="N192" s="51"/>
      <c r="O192" s="51"/>
      <c r="P192" s="51"/>
      <c r="Q192" s="51"/>
    </row>
    <row r="193" spans="1:17" x14ac:dyDescent="0.25">
      <c r="A193" t="s">
        <v>258</v>
      </c>
      <c r="B193" s="51">
        <f>SUM('Step 3'!B193:Y193)</f>
        <v>26853</v>
      </c>
      <c r="C193" s="51">
        <f>SUM('Step 3'!C193:Z193)</f>
        <v>26511</v>
      </c>
      <c r="D193" s="51">
        <f>SUM('Step 3'!D193:AA193)</f>
        <v>26319</v>
      </c>
      <c r="E193" s="51">
        <f>SUM('Step 3'!E193:AB193)</f>
        <v>26294</v>
      </c>
      <c r="F193" s="51">
        <f>SUM('Step 3'!F193:AC193)</f>
        <v>26233</v>
      </c>
      <c r="G193" s="51">
        <f>SUM('Step 3'!G193:AD193)</f>
        <v>26355</v>
      </c>
      <c r="H193" s="51">
        <f>SUM('Step 3'!H193:AE193)</f>
        <v>26477</v>
      </c>
      <c r="I193" s="51">
        <f>SUM('Step 3'!I193:AF193)</f>
        <v>26816</v>
      </c>
      <c r="J193" s="51">
        <f>SUM('Step 3'!J193:AG193)</f>
        <v>27156</v>
      </c>
      <c r="K193" s="51">
        <f>SUM('Step 3'!K193:AH193)</f>
        <v>27314</v>
      </c>
      <c r="L193" s="51">
        <f>SUM('Step 3'!L193:AI193)</f>
        <v>27557</v>
      </c>
      <c r="M193" s="51">
        <f>SUM('Step 3'!M193:AJ193)</f>
        <v>27919</v>
      </c>
      <c r="N193" s="51"/>
      <c r="O193" s="51"/>
      <c r="P193" s="51"/>
      <c r="Q193" s="51"/>
    </row>
    <row r="194" spans="1:17" x14ac:dyDescent="0.25">
      <c r="A194" t="s">
        <v>259</v>
      </c>
      <c r="B194" s="51">
        <f>SUM('Step 3'!B194:Y194)</f>
        <v>1967</v>
      </c>
      <c r="C194" s="51">
        <f>SUM('Step 3'!C194:Z194)</f>
        <v>1940</v>
      </c>
      <c r="D194" s="51">
        <f>SUM('Step 3'!D194:AA194)</f>
        <v>1930</v>
      </c>
      <c r="E194" s="51">
        <f>SUM('Step 3'!E194:AB194)</f>
        <v>1919</v>
      </c>
      <c r="F194" s="51">
        <f>SUM('Step 3'!F194:AC194)</f>
        <v>1907</v>
      </c>
      <c r="G194" s="51">
        <f>SUM('Step 3'!G194:AD194)</f>
        <v>1911</v>
      </c>
      <c r="H194" s="51">
        <f>SUM('Step 3'!H194:AE194)</f>
        <v>1912</v>
      </c>
      <c r="I194" s="51">
        <f>SUM('Step 3'!I194:AF194)</f>
        <v>1918</v>
      </c>
      <c r="J194" s="51">
        <f>SUM('Step 3'!J194:AG194)</f>
        <v>1931</v>
      </c>
      <c r="K194" s="51">
        <f>SUM('Step 3'!K194:AH194)</f>
        <v>1934</v>
      </c>
      <c r="L194" s="51">
        <f>SUM('Step 3'!L194:AI194)</f>
        <v>1952</v>
      </c>
      <c r="M194" s="51">
        <f>SUM('Step 3'!M194:AJ194)</f>
        <v>2006</v>
      </c>
      <c r="N194" s="51"/>
      <c r="O194" s="51"/>
      <c r="P194" s="51"/>
      <c r="Q194" s="51"/>
    </row>
    <row r="195" spans="1:17" x14ac:dyDescent="0.25">
      <c r="A195" t="s">
        <v>260</v>
      </c>
      <c r="B195" s="51">
        <f>SUM('Step 3'!B195:Y195)</f>
        <v>10069</v>
      </c>
      <c r="C195" s="51">
        <f>SUM('Step 3'!C195:Z195)</f>
        <v>9945</v>
      </c>
      <c r="D195" s="51">
        <f>SUM('Step 3'!D195:AA195)</f>
        <v>9834</v>
      </c>
      <c r="E195" s="51">
        <f>SUM('Step 3'!E195:AB195)</f>
        <v>9808</v>
      </c>
      <c r="F195" s="51">
        <f>SUM('Step 3'!F195:AC195)</f>
        <v>9814</v>
      </c>
      <c r="G195" s="51">
        <f>SUM('Step 3'!G195:AD195)</f>
        <v>9894</v>
      </c>
      <c r="H195" s="51">
        <f>SUM('Step 3'!H195:AE195)</f>
        <v>9986</v>
      </c>
      <c r="I195" s="51">
        <f>SUM('Step 3'!I195:AF195)</f>
        <v>10182</v>
      </c>
      <c r="J195" s="51">
        <f>SUM('Step 3'!J195:AG195)</f>
        <v>10377</v>
      </c>
      <c r="K195" s="51">
        <f>SUM('Step 3'!K195:AH195)</f>
        <v>10477</v>
      </c>
      <c r="L195" s="51">
        <f>SUM('Step 3'!L195:AI195)</f>
        <v>10569</v>
      </c>
      <c r="M195" s="51">
        <f>SUM('Step 3'!M195:AJ195)</f>
        <v>10683</v>
      </c>
      <c r="N195" s="51"/>
      <c r="O195" s="51"/>
      <c r="P195" s="51"/>
      <c r="Q195" s="51"/>
    </row>
    <row r="196" spans="1:17" x14ac:dyDescent="0.25">
      <c r="A196" t="s">
        <v>261</v>
      </c>
      <c r="B196" s="51">
        <f>SUM('Step 3'!B196:Y196)</f>
        <v>7765</v>
      </c>
      <c r="C196" s="51">
        <f>SUM('Step 3'!C196:Z196)</f>
        <v>7705</v>
      </c>
      <c r="D196" s="51">
        <f>SUM('Step 3'!D196:AA196)</f>
        <v>7683</v>
      </c>
      <c r="E196" s="51">
        <f>SUM('Step 3'!E196:AB196)</f>
        <v>7703</v>
      </c>
      <c r="F196" s="51">
        <f>SUM('Step 3'!F196:AC196)</f>
        <v>7722</v>
      </c>
      <c r="G196" s="51">
        <f>SUM('Step 3'!G196:AD196)</f>
        <v>7823</v>
      </c>
      <c r="H196" s="51">
        <f>SUM('Step 3'!H196:AE196)</f>
        <v>7891</v>
      </c>
      <c r="I196" s="51">
        <f>SUM('Step 3'!I196:AF196)</f>
        <v>8026</v>
      </c>
      <c r="J196" s="51">
        <f>SUM('Step 3'!J196:AG196)</f>
        <v>8137</v>
      </c>
      <c r="K196" s="51">
        <f>SUM('Step 3'!K196:AH196)</f>
        <v>8184</v>
      </c>
      <c r="L196" s="51">
        <f>SUM('Step 3'!L196:AI196)</f>
        <v>8272</v>
      </c>
      <c r="M196" s="51">
        <f>SUM('Step 3'!M196:AJ196)</f>
        <v>8381</v>
      </c>
      <c r="N196" s="51"/>
      <c r="O196" s="51"/>
      <c r="P196" s="51"/>
      <c r="Q196" s="51"/>
    </row>
    <row r="197" spans="1:17" x14ac:dyDescent="0.25">
      <c r="A197" t="s">
        <v>262</v>
      </c>
      <c r="B197" s="51">
        <f>SUM('Step 3'!B197:Y197)</f>
        <v>2240</v>
      </c>
      <c r="C197" s="51">
        <f>SUM('Step 3'!C197:Z197)</f>
        <v>2240</v>
      </c>
      <c r="D197" s="51">
        <f>SUM('Step 3'!D197:AA197)</f>
        <v>2238</v>
      </c>
      <c r="E197" s="51">
        <f>SUM('Step 3'!E197:AB197)</f>
        <v>2238</v>
      </c>
      <c r="F197" s="51">
        <f>SUM('Step 3'!F197:AC197)</f>
        <v>2230</v>
      </c>
      <c r="G197" s="51">
        <f>SUM('Step 3'!G197:AD197)</f>
        <v>2243</v>
      </c>
      <c r="H197" s="51">
        <f>SUM('Step 3'!H197:AE197)</f>
        <v>2242</v>
      </c>
      <c r="I197" s="51">
        <f>SUM('Step 3'!I197:AF197)</f>
        <v>2255</v>
      </c>
      <c r="J197" s="51">
        <f>SUM('Step 3'!J197:AG197)</f>
        <v>2248</v>
      </c>
      <c r="K197" s="51">
        <f>SUM('Step 3'!K197:AH197)</f>
        <v>2229</v>
      </c>
      <c r="L197" s="51">
        <f>SUM('Step 3'!L197:AI197)</f>
        <v>2225</v>
      </c>
      <c r="M197" s="51">
        <f>SUM('Step 3'!M197:AJ197)</f>
        <v>2231</v>
      </c>
      <c r="N197" s="51"/>
      <c r="O197" s="51"/>
      <c r="P197" s="51"/>
      <c r="Q197" s="51"/>
    </row>
    <row r="198" spans="1:17" x14ac:dyDescent="0.25">
      <c r="A198" t="s">
        <v>263</v>
      </c>
      <c r="B198" s="51">
        <f>SUM('Step 3'!B198:Y198)</f>
        <v>17699</v>
      </c>
      <c r="C198" s="51">
        <f>SUM('Step 3'!C198:Z198)</f>
        <v>17440</v>
      </c>
      <c r="D198" s="51">
        <f>SUM('Step 3'!D198:AA198)</f>
        <v>17271</v>
      </c>
      <c r="E198" s="51">
        <f>SUM('Step 3'!E198:AB198)</f>
        <v>17193</v>
      </c>
      <c r="F198" s="51">
        <f>SUM('Step 3'!F198:AC198)</f>
        <v>17197</v>
      </c>
      <c r="G198" s="51">
        <f>SUM('Step 3'!G198:AD198)</f>
        <v>17270</v>
      </c>
      <c r="H198" s="51">
        <f>SUM('Step 3'!H198:AE198)</f>
        <v>17331</v>
      </c>
      <c r="I198" s="51">
        <f>SUM('Step 3'!I198:AF198)</f>
        <v>17578</v>
      </c>
      <c r="J198" s="51">
        <f>SUM('Step 3'!J198:AG198)</f>
        <v>17806</v>
      </c>
      <c r="K198" s="51">
        <f>SUM('Step 3'!K198:AH198)</f>
        <v>17857</v>
      </c>
      <c r="L198" s="51">
        <f>SUM('Step 3'!L198:AI198)</f>
        <v>17988</v>
      </c>
      <c r="M198" s="51">
        <f>SUM('Step 3'!M198:AJ198)</f>
        <v>18245</v>
      </c>
      <c r="N198" s="51"/>
      <c r="O198" s="51"/>
      <c r="P198" s="51"/>
      <c r="Q198" s="51"/>
    </row>
    <row r="199" spans="1:17" x14ac:dyDescent="0.25">
      <c r="A199" t="s">
        <v>264</v>
      </c>
      <c r="B199" s="51">
        <f>SUM('Step 3'!B199:Y199)</f>
        <v>11740</v>
      </c>
      <c r="C199" s="51">
        <f>SUM('Step 3'!C199:Z199)</f>
        <v>11577</v>
      </c>
      <c r="D199" s="51">
        <f>SUM('Step 3'!D199:AA199)</f>
        <v>11427</v>
      </c>
      <c r="E199" s="51">
        <f>SUM('Step 3'!E199:AB199)</f>
        <v>11349</v>
      </c>
      <c r="F199" s="51">
        <f>SUM('Step 3'!F199:AC199)</f>
        <v>11301</v>
      </c>
      <c r="G199" s="51">
        <f>SUM('Step 3'!G199:AD199)</f>
        <v>11330</v>
      </c>
      <c r="H199" s="51">
        <f>SUM('Step 3'!H199:AE199)</f>
        <v>11324</v>
      </c>
      <c r="I199" s="51">
        <f>SUM('Step 3'!I199:AF199)</f>
        <v>11421</v>
      </c>
      <c r="J199" s="51">
        <f>SUM('Step 3'!J199:AG199)</f>
        <v>11534</v>
      </c>
      <c r="K199" s="51">
        <f>SUM('Step 3'!K199:AH199)</f>
        <v>11550</v>
      </c>
      <c r="L199" s="51">
        <f>SUM('Step 3'!L199:AI199)</f>
        <v>11613</v>
      </c>
      <c r="M199" s="51">
        <f>SUM('Step 3'!M199:AJ199)</f>
        <v>11721</v>
      </c>
      <c r="N199" s="51"/>
      <c r="O199" s="51"/>
      <c r="P199" s="51"/>
      <c r="Q199" s="51"/>
    </row>
    <row r="200" spans="1:17" x14ac:dyDescent="0.25">
      <c r="A200" t="s">
        <v>265</v>
      </c>
      <c r="B200" s="51">
        <f>SUM('Step 3'!B200:Y200)</f>
        <v>7593</v>
      </c>
      <c r="C200" s="51">
        <f>SUM('Step 3'!C200:Z200)</f>
        <v>7472</v>
      </c>
      <c r="D200" s="51">
        <f>SUM('Step 3'!D200:AA200)</f>
        <v>7378</v>
      </c>
      <c r="E200" s="51">
        <f>SUM('Step 3'!E200:AB200)</f>
        <v>7351</v>
      </c>
      <c r="F200" s="51">
        <f>SUM('Step 3'!F200:AC200)</f>
        <v>7341</v>
      </c>
      <c r="G200" s="51">
        <f>SUM('Step 3'!G200:AD200)</f>
        <v>7375</v>
      </c>
      <c r="H200" s="51">
        <f>SUM('Step 3'!H200:AE200)</f>
        <v>7393</v>
      </c>
      <c r="I200" s="51">
        <f>SUM('Step 3'!I200:AF200)</f>
        <v>7460</v>
      </c>
      <c r="J200" s="51">
        <f>SUM('Step 3'!J200:AG200)</f>
        <v>7516</v>
      </c>
      <c r="K200" s="51">
        <f>SUM('Step 3'!K200:AH200)</f>
        <v>7530</v>
      </c>
      <c r="L200" s="51">
        <f>SUM('Step 3'!L200:AI200)</f>
        <v>7555</v>
      </c>
      <c r="M200" s="51">
        <f>SUM('Step 3'!M200:AJ200)</f>
        <v>7606</v>
      </c>
      <c r="N200" s="51"/>
      <c r="O200" s="51"/>
      <c r="P200" s="51"/>
      <c r="Q200" s="51"/>
    </row>
    <row r="201" spans="1:17" x14ac:dyDescent="0.25">
      <c r="A201" t="s">
        <v>65</v>
      </c>
      <c r="B201" s="51">
        <f>SUM('Step 3'!B201:Y201)</f>
        <v>3163715</v>
      </c>
      <c r="C201" s="51">
        <f>SUM('Step 3'!C201:Z201)</f>
        <v>3127213</v>
      </c>
      <c r="D201" s="51">
        <f>SUM('Step 3'!D201:AA201)</f>
        <v>3106172</v>
      </c>
      <c r="E201" s="51">
        <f>SUM('Step 3'!E201:AB201)</f>
        <v>3098313</v>
      </c>
      <c r="F201" s="51">
        <f>SUM('Step 3'!F201:AC201)</f>
        <v>3094193</v>
      </c>
      <c r="G201" s="51">
        <f>SUM('Step 3'!G201:AD201)</f>
        <v>3108513</v>
      </c>
      <c r="H201" s="51">
        <f>SUM('Step 3'!H201:AE201)</f>
        <v>3119582</v>
      </c>
      <c r="I201" s="51">
        <f>SUM('Step 3'!I201:AF201)</f>
        <v>3152051</v>
      </c>
      <c r="J201" s="51">
        <f>SUM('Step 3'!J201:AG201)</f>
        <v>3185082</v>
      </c>
      <c r="K201" s="51">
        <f>SUM('Step 3'!K201:AH201)</f>
        <v>3196563</v>
      </c>
      <c r="L201" s="51">
        <f>SUM('Step 3'!L201:AI201)</f>
        <v>3217029</v>
      </c>
      <c r="M201" s="51">
        <f>SUM('Step 3'!M201:AJ201)</f>
        <v>3250122</v>
      </c>
      <c r="N201" s="51"/>
      <c r="O201" s="51"/>
      <c r="P201" s="51"/>
      <c r="Q201" s="51"/>
    </row>
    <row r="202" spans="1:17" x14ac:dyDescent="0.25">
      <c r="A202" t="s">
        <v>266</v>
      </c>
      <c r="B202" s="51">
        <f>SUM('Step 3'!B202:Y202)</f>
        <v>2824</v>
      </c>
      <c r="C202" s="51">
        <f>SUM('Step 3'!C202:Z202)</f>
        <v>2801</v>
      </c>
      <c r="D202" s="51">
        <f>SUM('Step 3'!D202:AA202)</f>
        <v>2798</v>
      </c>
      <c r="E202" s="51">
        <f>SUM('Step 3'!E202:AB202)</f>
        <v>2802</v>
      </c>
      <c r="F202" s="51">
        <f>SUM('Step 3'!F202:AC202)</f>
        <v>2805</v>
      </c>
      <c r="G202" s="51">
        <f>SUM('Step 3'!G202:AD202)</f>
        <v>2823</v>
      </c>
      <c r="H202" s="51">
        <f>SUM('Step 3'!H202:AE202)</f>
        <v>2833</v>
      </c>
      <c r="I202" s="51">
        <f>SUM('Step 3'!I202:AF202)</f>
        <v>2851</v>
      </c>
      <c r="J202" s="51">
        <f>SUM('Step 3'!J202:AG202)</f>
        <v>2855</v>
      </c>
      <c r="K202" s="51">
        <f>SUM('Step 3'!K202:AH202)</f>
        <v>2849</v>
      </c>
      <c r="L202" s="51">
        <f>SUM('Step 3'!L202:AI202)</f>
        <v>2851</v>
      </c>
      <c r="M202" s="51">
        <f>SUM('Step 3'!M202:AJ202)</f>
        <v>2875</v>
      </c>
      <c r="N202" s="51"/>
      <c r="O202" s="51"/>
      <c r="P202" s="51"/>
      <c r="Q202" s="51"/>
    </row>
    <row r="203" spans="1:17" x14ac:dyDescent="0.25">
      <c r="A203" t="s">
        <v>267</v>
      </c>
      <c r="B203" s="51">
        <f>SUM('Step 3'!B203:Y203)</f>
        <v>4476</v>
      </c>
      <c r="C203" s="51">
        <f>SUM('Step 3'!C203:Z203)</f>
        <v>4391</v>
      </c>
      <c r="D203" s="51">
        <f>SUM('Step 3'!D203:AA203)</f>
        <v>4342</v>
      </c>
      <c r="E203" s="51">
        <f>SUM('Step 3'!E203:AB203)</f>
        <v>4319</v>
      </c>
      <c r="F203" s="51">
        <f>SUM('Step 3'!F203:AC203)</f>
        <v>4301</v>
      </c>
      <c r="G203" s="51">
        <f>SUM('Step 3'!G203:AD203)</f>
        <v>4319</v>
      </c>
      <c r="H203" s="51">
        <f>SUM('Step 3'!H203:AE203)</f>
        <v>4364</v>
      </c>
      <c r="I203" s="51">
        <f>SUM('Step 3'!I203:AF203)</f>
        <v>4455</v>
      </c>
      <c r="J203" s="51">
        <f>SUM('Step 3'!J203:AG203)</f>
        <v>4535</v>
      </c>
      <c r="K203" s="51">
        <f>SUM('Step 3'!K203:AH203)</f>
        <v>4540</v>
      </c>
      <c r="L203" s="51">
        <f>SUM('Step 3'!L203:AI203)</f>
        <v>4574</v>
      </c>
      <c r="M203" s="51">
        <f>SUM('Step 3'!M203:AJ203)</f>
        <v>4647</v>
      </c>
      <c r="N203" s="51"/>
      <c r="O203" s="51"/>
      <c r="P203" s="51"/>
      <c r="Q203" s="51"/>
    </row>
    <row r="204" spans="1:17" x14ac:dyDescent="0.25">
      <c r="A204" t="s">
        <v>268</v>
      </c>
      <c r="B204" s="51">
        <f>SUM('Step 3'!B204:Y204)</f>
        <v>4918</v>
      </c>
      <c r="C204" s="51">
        <f>SUM('Step 3'!C204:Z204)</f>
        <v>4889</v>
      </c>
      <c r="D204" s="51">
        <f>SUM('Step 3'!D204:AA204)</f>
        <v>4903</v>
      </c>
      <c r="E204" s="51">
        <f>SUM('Step 3'!E204:AB204)</f>
        <v>4923</v>
      </c>
      <c r="F204" s="51">
        <f>SUM('Step 3'!F204:AC204)</f>
        <v>4944</v>
      </c>
      <c r="G204" s="51">
        <f>SUM('Step 3'!G204:AD204)</f>
        <v>4999</v>
      </c>
      <c r="H204" s="51">
        <f>SUM('Step 3'!H204:AE204)</f>
        <v>5040</v>
      </c>
      <c r="I204" s="51">
        <f>SUM('Step 3'!I204:AF204)</f>
        <v>5122</v>
      </c>
      <c r="J204" s="51">
        <f>SUM('Step 3'!J204:AG204)</f>
        <v>5200</v>
      </c>
      <c r="K204" s="51">
        <f>SUM('Step 3'!K204:AH204)</f>
        <v>5268</v>
      </c>
      <c r="L204" s="51">
        <f>SUM('Step 3'!L204:AI204)</f>
        <v>5324</v>
      </c>
      <c r="M204" s="51">
        <f>SUM('Step 3'!M204:AJ204)</f>
        <v>5390</v>
      </c>
      <c r="N204" s="51"/>
      <c r="O204" s="51"/>
      <c r="P204" s="51"/>
      <c r="Q204" s="51"/>
    </row>
    <row r="205" spans="1:17" x14ac:dyDescent="0.25">
      <c r="A205" t="s">
        <v>269</v>
      </c>
      <c r="B205" s="51">
        <f>SUM('Step 3'!B205:Y205)</f>
        <v>26021</v>
      </c>
      <c r="C205" s="51">
        <f>SUM('Step 3'!C205:Z205)</f>
        <v>25843</v>
      </c>
      <c r="D205" s="51">
        <f>SUM('Step 3'!D205:AA205)</f>
        <v>25841</v>
      </c>
      <c r="E205" s="51">
        <f>SUM('Step 3'!E205:AB205)</f>
        <v>25924</v>
      </c>
      <c r="F205" s="51">
        <f>SUM('Step 3'!F205:AC205)</f>
        <v>25951</v>
      </c>
      <c r="G205" s="51">
        <f>SUM('Step 3'!G205:AD205)</f>
        <v>26184</v>
      </c>
      <c r="H205" s="51">
        <f>SUM('Step 3'!H205:AE205)</f>
        <v>26338</v>
      </c>
      <c r="I205" s="51">
        <f>SUM('Step 3'!I205:AF205)</f>
        <v>26657</v>
      </c>
      <c r="J205" s="51">
        <f>SUM('Step 3'!J205:AG205)</f>
        <v>27005</v>
      </c>
      <c r="K205" s="51">
        <f>SUM('Step 3'!K205:AH205)</f>
        <v>27175</v>
      </c>
      <c r="L205" s="51">
        <f>SUM('Step 3'!L205:AI205)</f>
        <v>27461</v>
      </c>
      <c r="M205" s="51">
        <f>SUM('Step 3'!M205:AJ205)</f>
        <v>27855</v>
      </c>
      <c r="N205" s="51"/>
      <c r="O205" s="51"/>
      <c r="P205" s="51"/>
      <c r="Q205" s="51"/>
    </row>
    <row r="206" spans="1:17" x14ac:dyDescent="0.25">
      <c r="A206" t="s">
        <v>270</v>
      </c>
      <c r="B206" s="51">
        <f>SUM('Step 3'!B206:Y206)</f>
        <v>5508</v>
      </c>
      <c r="C206" s="51">
        <f>SUM('Step 3'!C206:Z206)</f>
        <v>5449</v>
      </c>
      <c r="D206" s="51">
        <f>SUM('Step 3'!D206:AA206)</f>
        <v>5414</v>
      </c>
      <c r="E206" s="51">
        <f>SUM('Step 3'!E206:AB206)</f>
        <v>5402</v>
      </c>
      <c r="F206" s="51">
        <f>SUM('Step 3'!F206:AC206)</f>
        <v>5383</v>
      </c>
      <c r="G206" s="51">
        <f>SUM('Step 3'!G206:AD206)</f>
        <v>5427</v>
      </c>
      <c r="H206" s="51">
        <f>SUM('Step 3'!H206:AE206)</f>
        <v>5454</v>
      </c>
      <c r="I206" s="51">
        <f>SUM('Step 3'!I206:AF206)</f>
        <v>5517</v>
      </c>
      <c r="J206" s="51">
        <f>SUM('Step 3'!J206:AG206)</f>
        <v>5571</v>
      </c>
      <c r="K206" s="51">
        <f>SUM('Step 3'!K206:AH206)</f>
        <v>5588</v>
      </c>
      <c r="L206" s="51">
        <f>SUM('Step 3'!L206:AI206)</f>
        <v>5611</v>
      </c>
      <c r="M206" s="51">
        <f>SUM('Step 3'!M206:AJ206)</f>
        <v>5659</v>
      </c>
      <c r="N206" s="51"/>
      <c r="O206" s="51"/>
      <c r="P206" s="51"/>
      <c r="Q206" s="51"/>
    </row>
    <row r="207" spans="1:17" x14ac:dyDescent="0.25">
      <c r="A207" t="s">
        <v>271</v>
      </c>
      <c r="B207" s="51">
        <f>SUM('Step 3'!B207:Y207)</f>
        <v>10777</v>
      </c>
      <c r="C207" s="51">
        <f>SUM('Step 3'!C207:Z207)</f>
        <v>10680</v>
      </c>
      <c r="D207" s="51">
        <f>SUM('Step 3'!D207:AA207)</f>
        <v>10672</v>
      </c>
      <c r="E207" s="51">
        <f>SUM('Step 3'!E207:AB207)</f>
        <v>10676</v>
      </c>
      <c r="F207" s="51">
        <f>SUM('Step 3'!F207:AC207)</f>
        <v>10693</v>
      </c>
      <c r="G207" s="51">
        <f>SUM('Step 3'!G207:AD207)</f>
        <v>10801</v>
      </c>
      <c r="H207" s="51">
        <f>SUM('Step 3'!H207:AE207)</f>
        <v>10900</v>
      </c>
      <c r="I207" s="51">
        <f>SUM('Step 3'!I207:AF207)</f>
        <v>11109</v>
      </c>
      <c r="J207" s="51">
        <f>SUM('Step 3'!J207:AG207)</f>
        <v>11290</v>
      </c>
      <c r="K207" s="51">
        <f>SUM('Step 3'!K207:AH207)</f>
        <v>11410</v>
      </c>
      <c r="L207" s="51">
        <f>SUM('Step 3'!L207:AI207)</f>
        <v>11552</v>
      </c>
      <c r="M207" s="51">
        <f>SUM('Step 3'!M207:AJ207)</f>
        <v>11762</v>
      </c>
      <c r="N207" s="51"/>
      <c r="O207" s="51"/>
      <c r="P207" s="51"/>
      <c r="Q207" s="51"/>
    </row>
    <row r="208" spans="1:17" x14ac:dyDescent="0.25">
      <c r="A208" t="s">
        <v>272</v>
      </c>
      <c r="B208" s="51">
        <f>SUM('Step 3'!B208:Y208)</f>
        <v>2404</v>
      </c>
      <c r="C208" s="51">
        <f>SUM('Step 3'!C208:Z208)</f>
        <v>2355</v>
      </c>
      <c r="D208" s="51">
        <f>SUM('Step 3'!D208:AA208)</f>
        <v>2311</v>
      </c>
      <c r="E208" s="51">
        <f>SUM('Step 3'!E208:AB208)</f>
        <v>2295</v>
      </c>
      <c r="F208" s="51">
        <f>SUM('Step 3'!F208:AC208)</f>
        <v>2276</v>
      </c>
      <c r="G208" s="51">
        <f>SUM('Step 3'!G208:AD208)</f>
        <v>2278</v>
      </c>
      <c r="H208" s="51">
        <f>SUM('Step 3'!H208:AE208)</f>
        <v>2281</v>
      </c>
      <c r="I208" s="51">
        <f>SUM('Step 3'!I208:AF208)</f>
        <v>2327</v>
      </c>
      <c r="J208" s="51">
        <f>SUM('Step 3'!J208:AG208)</f>
        <v>2366</v>
      </c>
      <c r="K208" s="51">
        <f>SUM('Step 3'!K208:AH208)</f>
        <v>2395</v>
      </c>
      <c r="L208" s="51">
        <f>SUM('Step 3'!L208:AI208)</f>
        <v>2427</v>
      </c>
      <c r="M208" s="51">
        <f>SUM('Step 3'!M208:AJ208)</f>
        <v>2474</v>
      </c>
      <c r="N208" s="51"/>
      <c r="O208" s="51"/>
      <c r="P208" s="51"/>
      <c r="Q208" s="51"/>
    </row>
    <row r="209" spans="1:17" x14ac:dyDescent="0.25">
      <c r="A209" t="s">
        <v>273</v>
      </c>
      <c r="B209" s="51">
        <f>SUM('Step 3'!B209:Y209)</f>
        <v>2710</v>
      </c>
      <c r="C209" s="51">
        <f>SUM('Step 3'!C209:Z209)</f>
        <v>2703</v>
      </c>
      <c r="D209" s="51">
        <f>SUM('Step 3'!D209:AA209)</f>
        <v>2712</v>
      </c>
      <c r="E209" s="51">
        <f>SUM('Step 3'!E209:AB209)</f>
        <v>2734</v>
      </c>
      <c r="F209" s="51">
        <f>SUM('Step 3'!F209:AC209)</f>
        <v>2747</v>
      </c>
      <c r="G209" s="51">
        <f>SUM('Step 3'!G209:AD209)</f>
        <v>2775</v>
      </c>
      <c r="H209" s="51">
        <f>SUM('Step 3'!H209:AE209)</f>
        <v>2784</v>
      </c>
      <c r="I209" s="51">
        <f>SUM('Step 3'!I209:AF209)</f>
        <v>2803</v>
      </c>
      <c r="J209" s="51">
        <f>SUM('Step 3'!J209:AG209)</f>
        <v>2829</v>
      </c>
      <c r="K209" s="51">
        <f>SUM('Step 3'!K209:AH209)</f>
        <v>2832</v>
      </c>
      <c r="L209" s="51">
        <f>SUM('Step 3'!L209:AI209)</f>
        <v>2840</v>
      </c>
      <c r="M209" s="51">
        <f>SUM('Step 3'!M209:AJ209)</f>
        <v>2854</v>
      </c>
      <c r="N209" s="51"/>
      <c r="O209" s="51"/>
      <c r="P209" s="51"/>
      <c r="Q209" s="51"/>
    </row>
    <row r="210" spans="1:17" x14ac:dyDescent="0.25">
      <c r="A210" t="s">
        <v>274</v>
      </c>
      <c r="B210" s="51">
        <f>SUM('Step 3'!B210:Y210)</f>
        <v>27025</v>
      </c>
      <c r="C210" s="51">
        <f>SUM('Step 3'!C210:Z210)</f>
        <v>26610</v>
      </c>
      <c r="D210" s="51">
        <f>SUM('Step 3'!D210:AA210)</f>
        <v>26302</v>
      </c>
      <c r="E210" s="51">
        <f>SUM('Step 3'!E210:AB210)</f>
        <v>26202</v>
      </c>
      <c r="F210" s="51">
        <f>SUM('Step 3'!F210:AC210)</f>
        <v>26143</v>
      </c>
      <c r="G210" s="51">
        <f>SUM('Step 3'!G210:AD210)</f>
        <v>26249</v>
      </c>
      <c r="H210" s="51">
        <f>SUM('Step 3'!H210:AE210)</f>
        <v>26327</v>
      </c>
      <c r="I210" s="51">
        <f>SUM('Step 3'!I210:AF210)</f>
        <v>26555</v>
      </c>
      <c r="J210" s="51">
        <f>SUM('Step 3'!J210:AG210)</f>
        <v>26832</v>
      </c>
      <c r="K210" s="51">
        <f>SUM('Step 3'!K210:AH210)</f>
        <v>26928</v>
      </c>
      <c r="L210" s="51">
        <f>SUM('Step 3'!L210:AI210)</f>
        <v>27117</v>
      </c>
      <c r="M210" s="51">
        <f>SUM('Step 3'!M210:AJ210)</f>
        <v>27255</v>
      </c>
      <c r="N210" s="51"/>
      <c r="O210" s="51"/>
      <c r="P210" s="51"/>
      <c r="Q210" s="51"/>
    </row>
    <row r="211" spans="1:17" x14ac:dyDescent="0.25">
      <c r="A211" t="s">
        <v>275</v>
      </c>
      <c r="B211" s="51">
        <f>SUM('Step 3'!B211:Y211)</f>
        <v>12361</v>
      </c>
      <c r="C211" s="51">
        <f>SUM('Step 3'!C211:Z211)</f>
        <v>12168</v>
      </c>
      <c r="D211" s="51">
        <f>SUM('Step 3'!D211:AA211)</f>
        <v>12054</v>
      </c>
      <c r="E211" s="51">
        <f>SUM('Step 3'!E211:AB211)</f>
        <v>11984</v>
      </c>
      <c r="F211" s="51">
        <f>SUM('Step 3'!F211:AC211)</f>
        <v>11915</v>
      </c>
      <c r="G211" s="51">
        <f>SUM('Step 3'!G211:AD211)</f>
        <v>11928</v>
      </c>
      <c r="H211" s="51">
        <f>SUM('Step 3'!H211:AE211)</f>
        <v>11909</v>
      </c>
      <c r="I211" s="51">
        <f>SUM('Step 3'!I211:AF211)</f>
        <v>12024</v>
      </c>
      <c r="J211" s="51">
        <f>SUM('Step 3'!J211:AG211)</f>
        <v>12143</v>
      </c>
      <c r="K211" s="51">
        <f>SUM('Step 3'!K211:AH211)</f>
        <v>12213</v>
      </c>
      <c r="L211" s="51">
        <f>SUM('Step 3'!L211:AI211)</f>
        <v>12290</v>
      </c>
      <c r="M211" s="51">
        <f>SUM('Step 3'!M211:AJ211)</f>
        <v>12428</v>
      </c>
      <c r="N211" s="51"/>
      <c r="O211" s="51"/>
      <c r="P211" s="51"/>
      <c r="Q211" s="51"/>
    </row>
    <row r="212" spans="1:17" x14ac:dyDescent="0.25">
      <c r="A212" t="s">
        <v>276</v>
      </c>
      <c r="B212" s="51">
        <f>SUM('Step 3'!B212:Y212)</f>
        <v>196</v>
      </c>
      <c r="C212" s="51">
        <f>SUM('Step 3'!C212:Z212)</f>
        <v>194</v>
      </c>
      <c r="D212" s="51">
        <f>SUM('Step 3'!D212:AA212)</f>
        <v>193</v>
      </c>
      <c r="E212" s="51">
        <f>SUM('Step 3'!E212:AB212)</f>
        <v>193</v>
      </c>
      <c r="F212" s="51">
        <f>SUM('Step 3'!F212:AC212)</f>
        <v>194</v>
      </c>
      <c r="G212" s="51">
        <f>SUM('Step 3'!G212:AD212)</f>
        <v>196</v>
      </c>
      <c r="H212" s="51">
        <f>SUM('Step 3'!H212:AE212)</f>
        <v>197</v>
      </c>
      <c r="I212" s="51">
        <f>SUM('Step 3'!I212:AF212)</f>
        <v>195</v>
      </c>
      <c r="J212" s="51">
        <f>SUM('Step 3'!J212:AG212)</f>
        <v>196</v>
      </c>
      <c r="K212" s="51">
        <f>SUM('Step 3'!K212:AH212)</f>
        <v>191</v>
      </c>
      <c r="L212" s="51">
        <f>SUM('Step 3'!L212:AI212)</f>
        <v>190</v>
      </c>
      <c r="M212" s="51">
        <f>SUM('Step 3'!M212:AJ212)</f>
        <v>188</v>
      </c>
      <c r="N212" s="51"/>
      <c r="O212" s="51"/>
      <c r="P212" s="51"/>
      <c r="Q212" s="51"/>
    </row>
    <row r="213" spans="1:17" x14ac:dyDescent="0.25">
      <c r="A213" t="s">
        <v>277</v>
      </c>
      <c r="B213" s="51">
        <f>SUM('Step 3'!B213:Y213)</f>
        <v>640937</v>
      </c>
      <c r="C213" s="51">
        <f>SUM('Step 3'!C213:Z213)</f>
        <v>635902</v>
      </c>
      <c r="D213" s="51">
        <f>SUM('Step 3'!D213:AA213)</f>
        <v>635042</v>
      </c>
      <c r="E213" s="51">
        <f>SUM('Step 3'!E213:AB213)</f>
        <v>636000</v>
      </c>
      <c r="F213" s="51">
        <f>SUM('Step 3'!F213:AC213)</f>
        <v>637090</v>
      </c>
      <c r="G213" s="51">
        <f>SUM('Step 3'!G213:AD213)</f>
        <v>642272</v>
      </c>
      <c r="H213" s="51">
        <f>SUM('Step 3'!H213:AE213)</f>
        <v>647108</v>
      </c>
      <c r="I213" s="51">
        <f>SUM('Step 3'!I213:AF213)</f>
        <v>656674</v>
      </c>
      <c r="J213" s="51">
        <f>SUM('Step 3'!J213:AG213)</f>
        <v>666573</v>
      </c>
      <c r="K213" s="51">
        <f>SUM('Step 3'!K213:AH213)</f>
        <v>671303</v>
      </c>
      <c r="L213" s="51">
        <f>SUM('Step 3'!L213:AI213)</f>
        <v>677621</v>
      </c>
      <c r="M213" s="51">
        <f>SUM('Step 3'!M213:AJ213)</f>
        <v>687394</v>
      </c>
      <c r="N213" s="51"/>
      <c r="O213" s="51"/>
      <c r="P213" s="51"/>
      <c r="Q213" s="51"/>
    </row>
    <row r="214" spans="1:17" x14ac:dyDescent="0.25">
      <c r="A214" t="s">
        <v>278</v>
      </c>
      <c r="B214" s="51">
        <f>SUM('Step 3'!B214:Y214)</f>
        <v>3694</v>
      </c>
      <c r="C214" s="51">
        <f>SUM('Step 3'!C214:Z214)</f>
        <v>3659</v>
      </c>
      <c r="D214" s="51">
        <f>SUM('Step 3'!D214:AA214)</f>
        <v>3626</v>
      </c>
      <c r="E214" s="51">
        <f>SUM('Step 3'!E214:AB214)</f>
        <v>3591</v>
      </c>
      <c r="F214" s="51">
        <f>SUM('Step 3'!F214:AC214)</f>
        <v>3549</v>
      </c>
      <c r="G214" s="51">
        <f>SUM('Step 3'!G214:AD214)</f>
        <v>3528</v>
      </c>
      <c r="H214" s="51">
        <f>SUM('Step 3'!H214:AE214)</f>
        <v>3516</v>
      </c>
      <c r="I214" s="51">
        <f>SUM('Step 3'!I214:AF214)</f>
        <v>3534</v>
      </c>
      <c r="J214" s="51">
        <f>SUM('Step 3'!J214:AG214)</f>
        <v>3538</v>
      </c>
      <c r="K214" s="51">
        <f>SUM('Step 3'!K214:AH214)</f>
        <v>3545</v>
      </c>
      <c r="L214" s="51">
        <f>SUM('Step 3'!L214:AI214)</f>
        <v>3554</v>
      </c>
      <c r="M214" s="51">
        <f>SUM('Step 3'!M214:AJ214)</f>
        <v>3582</v>
      </c>
      <c r="N214" s="51"/>
      <c r="O214" s="51"/>
      <c r="P214" s="51"/>
      <c r="Q214" s="51"/>
    </row>
    <row r="215" spans="1:17" x14ac:dyDescent="0.25">
      <c r="A215" t="s">
        <v>279</v>
      </c>
      <c r="B215" s="51">
        <f>SUM('Step 3'!B215:Y215)</f>
        <v>12110</v>
      </c>
      <c r="C215" s="51">
        <f>SUM('Step 3'!C215:Z215)</f>
        <v>11967</v>
      </c>
      <c r="D215" s="51">
        <f>SUM('Step 3'!D215:AA215)</f>
        <v>11875</v>
      </c>
      <c r="E215" s="51">
        <f>SUM('Step 3'!E215:AB215)</f>
        <v>11821</v>
      </c>
      <c r="F215" s="51">
        <f>SUM('Step 3'!F215:AC215)</f>
        <v>11788</v>
      </c>
      <c r="G215" s="51">
        <f>SUM('Step 3'!G215:AD215)</f>
        <v>11849</v>
      </c>
      <c r="H215" s="51">
        <f>SUM('Step 3'!H215:AE215)</f>
        <v>11902</v>
      </c>
      <c r="I215" s="51">
        <f>SUM('Step 3'!I215:AF215)</f>
        <v>12060</v>
      </c>
      <c r="J215" s="51">
        <f>SUM('Step 3'!J215:AG215)</f>
        <v>12226</v>
      </c>
      <c r="K215" s="51">
        <f>SUM('Step 3'!K215:AH215)</f>
        <v>12295</v>
      </c>
      <c r="L215" s="51">
        <f>SUM('Step 3'!L215:AI215)</f>
        <v>12413</v>
      </c>
      <c r="M215" s="51">
        <f>SUM('Step 3'!M215:AJ215)</f>
        <v>12604</v>
      </c>
      <c r="N215" s="51"/>
      <c r="O215" s="51"/>
      <c r="P215" s="51"/>
      <c r="Q215" s="51"/>
    </row>
    <row r="216" spans="1:17" x14ac:dyDescent="0.25">
      <c r="A216" t="s">
        <v>280</v>
      </c>
      <c r="B216" s="51">
        <f>SUM('Step 3'!B216:Y216)</f>
        <v>6579</v>
      </c>
      <c r="C216" s="51">
        <f>SUM('Step 3'!C216:Z216)</f>
        <v>6500</v>
      </c>
      <c r="D216" s="51">
        <f>SUM('Step 3'!D216:AA216)</f>
        <v>6436</v>
      </c>
      <c r="E216" s="51">
        <f>SUM('Step 3'!E216:AB216)</f>
        <v>6406</v>
      </c>
      <c r="F216" s="51">
        <f>SUM('Step 3'!F216:AC216)</f>
        <v>6405</v>
      </c>
      <c r="G216" s="51">
        <f>SUM('Step 3'!G216:AD216)</f>
        <v>6412</v>
      </c>
      <c r="H216" s="51">
        <f>SUM('Step 3'!H216:AE216)</f>
        <v>6424</v>
      </c>
      <c r="I216" s="51">
        <f>SUM('Step 3'!I216:AF216)</f>
        <v>6471</v>
      </c>
      <c r="J216" s="51">
        <f>SUM('Step 3'!J216:AG216)</f>
        <v>6550</v>
      </c>
      <c r="K216" s="51">
        <f>SUM('Step 3'!K216:AH216)</f>
        <v>6558</v>
      </c>
      <c r="L216" s="51">
        <f>SUM('Step 3'!L216:AI216)</f>
        <v>6582</v>
      </c>
      <c r="M216" s="51">
        <f>SUM('Step 3'!M216:AJ216)</f>
        <v>6662</v>
      </c>
      <c r="N216" s="51"/>
      <c r="O216" s="51"/>
      <c r="P216" s="51"/>
      <c r="Q216" s="51"/>
    </row>
    <row r="217" spans="1:17" x14ac:dyDescent="0.25">
      <c r="A217" t="s">
        <v>281</v>
      </c>
      <c r="B217" s="51">
        <f>SUM('Step 3'!B217:Y217)</f>
        <v>3750</v>
      </c>
      <c r="C217" s="51">
        <f>SUM('Step 3'!C217:Z217)</f>
        <v>3726</v>
      </c>
      <c r="D217" s="51">
        <f>SUM('Step 3'!D217:AA217)</f>
        <v>3723</v>
      </c>
      <c r="E217" s="51">
        <f>SUM('Step 3'!E217:AB217)</f>
        <v>3715</v>
      </c>
      <c r="F217" s="51">
        <f>SUM('Step 3'!F217:AC217)</f>
        <v>3713</v>
      </c>
      <c r="G217" s="51">
        <f>SUM('Step 3'!G217:AD217)</f>
        <v>3741</v>
      </c>
      <c r="H217" s="51">
        <f>SUM('Step 3'!H217:AE217)</f>
        <v>3780</v>
      </c>
      <c r="I217" s="51">
        <f>SUM('Step 3'!I217:AF217)</f>
        <v>3847</v>
      </c>
      <c r="J217" s="51">
        <f>SUM('Step 3'!J217:AG217)</f>
        <v>3870</v>
      </c>
      <c r="K217" s="51">
        <f>SUM('Step 3'!K217:AH217)</f>
        <v>3893</v>
      </c>
      <c r="L217" s="51">
        <f>SUM('Step 3'!L217:AI217)</f>
        <v>3921</v>
      </c>
      <c r="M217" s="51">
        <f>SUM('Step 3'!M217:AJ217)</f>
        <v>3957</v>
      </c>
      <c r="N217" s="51"/>
      <c r="O217" s="51"/>
      <c r="P217" s="51"/>
      <c r="Q217" s="51"/>
    </row>
    <row r="218" spans="1:17" x14ac:dyDescent="0.25">
      <c r="A218" t="s">
        <v>282</v>
      </c>
      <c r="B218" s="51">
        <f>SUM('Step 3'!B218:Y218)</f>
        <v>1613</v>
      </c>
      <c r="C218" s="51">
        <f>SUM('Step 3'!C218:Z218)</f>
        <v>1607</v>
      </c>
      <c r="D218" s="51">
        <f>SUM('Step 3'!D218:AA218)</f>
        <v>1603</v>
      </c>
      <c r="E218" s="51">
        <f>SUM('Step 3'!E218:AB218)</f>
        <v>1604</v>
      </c>
      <c r="F218" s="51">
        <f>SUM('Step 3'!F218:AC218)</f>
        <v>1604</v>
      </c>
      <c r="G218" s="51">
        <f>SUM('Step 3'!G218:AD218)</f>
        <v>1604</v>
      </c>
      <c r="H218" s="51">
        <f>SUM('Step 3'!H218:AE218)</f>
        <v>1599</v>
      </c>
      <c r="I218" s="51">
        <f>SUM('Step 3'!I218:AF218)</f>
        <v>1601</v>
      </c>
      <c r="J218" s="51">
        <f>SUM('Step 3'!J218:AG218)</f>
        <v>1598</v>
      </c>
      <c r="K218" s="51">
        <f>SUM('Step 3'!K218:AH218)</f>
        <v>1579</v>
      </c>
      <c r="L218" s="51">
        <f>SUM('Step 3'!L218:AI218)</f>
        <v>1582</v>
      </c>
      <c r="M218" s="51">
        <f>SUM('Step 3'!M218:AJ218)</f>
        <v>1591</v>
      </c>
      <c r="N218" s="51"/>
      <c r="O218" s="51"/>
      <c r="P218" s="51"/>
      <c r="Q218" s="51"/>
    </row>
    <row r="219" spans="1:17" x14ac:dyDescent="0.25">
      <c r="A219" t="s">
        <v>283</v>
      </c>
      <c r="B219" s="51">
        <f>SUM('Step 3'!B219:Y219)</f>
        <v>10553</v>
      </c>
      <c r="C219" s="51">
        <f>SUM('Step 3'!C219:Z219)</f>
        <v>10473</v>
      </c>
      <c r="D219" s="51">
        <f>SUM('Step 3'!D219:AA219)</f>
        <v>10477</v>
      </c>
      <c r="E219" s="51">
        <f>SUM('Step 3'!E219:AB219)</f>
        <v>10488</v>
      </c>
      <c r="F219" s="51">
        <f>SUM('Step 3'!F219:AC219)</f>
        <v>10504</v>
      </c>
      <c r="G219" s="51">
        <f>SUM('Step 3'!G219:AD219)</f>
        <v>10597</v>
      </c>
      <c r="H219" s="51">
        <f>SUM('Step 3'!H219:AE219)</f>
        <v>10678</v>
      </c>
      <c r="I219" s="51">
        <f>SUM('Step 3'!I219:AF219)</f>
        <v>10866</v>
      </c>
      <c r="J219" s="51">
        <f>SUM('Step 3'!J219:AG219)</f>
        <v>11043</v>
      </c>
      <c r="K219" s="51">
        <f>SUM('Step 3'!K219:AH219)</f>
        <v>11150</v>
      </c>
      <c r="L219" s="51">
        <f>SUM('Step 3'!L219:AI219)</f>
        <v>11238</v>
      </c>
      <c r="M219" s="51">
        <f>SUM('Step 3'!M219:AJ219)</f>
        <v>11370</v>
      </c>
      <c r="N219" s="51"/>
      <c r="O219" s="51"/>
      <c r="P219" s="51"/>
      <c r="Q219" s="51"/>
    </row>
    <row r="220" spans="1:17" x14ac:dyDescent="0.25">
      <c r="A220" t="s">
        <v>284</v>
      </c>
      <c r="B220" s="51">
        <f>SUM('Step 3'!B220:Y220)</f>
        <v>24</v>
      </c>
      <c r="C220" s="51">
        <f>SUM('Step 3'!C220:Z220)</f>
        <v>24</v>
      </c>
      <c r="D220" s="51">
        <f>SUM('Step 3'!D220:AA220)</f>
        <v>24</v>
      </c>
      <c r="E220" s="51">
        <f>SUM('Step 3'!E220:AB220)</f>
        <v>25</v>
      </c>
      <c r="F220" s="51">
        <f>SUM('Step 3'!F220:AC220)</f>
        <v>26</v>
      </c>
      <c r="G220" s="51">
        <f>SUM('Step 3'!G220:AD220)</f>
        <v>26</v>
      </c>
      <c r="H220" s="51">
        <f>SUM('Step 3'!H220:AE220)</f>
        <v>27</v>
      </c>
      <c r="I220" s="51">
        <f>SUM('Step 3'!I220:AF220)</f>
        <v>28</v>
      </c>
      <c r="J220" s="51">
        <f>SUM('Step 3'!J220:AG220)</f>
        <v>29</v>
      </c>
      <c r="K220" s="51">
        <f>SUM('Step 3'!K220:AH220)</f>
        <v>29</v>
      </c>
      <c r="L220" s="51">
        <f>SUM('Step 3'!L220:AI220)</f>
        <v>29</v>
      </c>
      <c r="M220" s="51">
        <f>SUM('Step 3'!M220:AJ220)</f>
        <v>31</v>
      </c>
      <c r="N220" s="51"/>
      <c r="O220" s="51"/>
      <c r="P220" s="51"/>
      <c r="Q220" s="51"/>
    </row>
    <row r="221" spans="1:17" x14ac:dyDescent="0.25">
      <c r="A221" t="s">
        <v>285</v>
      </c>
      <c r="B221" s="51">
        <f>SUM('Step 3'!B221:Y221)</f>
        <v>4471</v>
      </c>
      <c r="C221" s="51">
        <f>SUM('Step 3'!C221:Z221)</f>
        <v>4365</v>
      </c>
      <c r="D221" s="51">
        <f>SUM('Step 3'!D221:AA221)</f>
        <v>4267</v>
      </c>
      <c r="E221" s="51">
        <f>SUM('Step 3'!E221:AB221)</f>
        <v>4207</v>
      </c>
      <c r="F221" s="51">
        <f>SUM('Step 3'!F221:AC221)</f>
        <v>4172</v>
      </c>
      <c r="G221" s="51">
        <f>SUM('Step 3'!G221:AD221)</f>
        <v>4156</v>
      </c>
      <c r="H221" s="51">
        <f>SUM('Step 3'!H221:AE221)</f>
        <v>4117</v>
      </c>
      <c r="I221" s="51">
        <f>SUM('Step 3'!I221:AF221)</f>
        <v>4131</v>
      </c>
      <c r="J221" s="51">
        <f>SUM('Step 3'!J221:AG221)</f>
        <v>4179</v>
      </c>
      <c r="K221" s="51">
        <f>SUM('Step 3'!K221:AH221)</f>
        <v>4180</v>
      </c>
      <c r="L221" s="51">
        <f>SUM('Step 3'!L221:AI221)</f>
        <v>4188</v>
      </c>
      <c r="M221" s="51">
        <f>SUM('Step 3'!M221:AJ221)</f>
        <v>4221</v>
      </c>
      <c r="N221" s="51"/>
      <c r="O221" s="51"/>
      <c r="P221" s="51"/>
      <c r="Q221" s="51"/>
    </row>
    <row r="222" spans="1:17" x14ac:dyDescent="0.25">
      <c r="A222" t="s">
        <v>286</v>
      </c>
      <c r="B222" s="51">
        <f>SUM('Step 3'!B222:Y222)</f>
        <v>3963</v>
      </c>
      <c r="C222" s="51">
        <f>SUM('Step 3'!C222:Z222)</f>
        <v>3883</v>
      </c>
      <c r="D222" s="51">
        <f>SUM('Step 3'!D222:AA222)</f>
        <v>3832</v>
      </c>
      <c r="E222" s="51">
        <f>SUM('Step 3'!E222:AB222)</f>
        <v>3798</v>
      </c>
      <c r="F222" s="51">
        <f>SUM('Step 3'!F222:AC222)</f>
        <v>3765</v>
      </c>
      <c r="G222" s="51">
        <f>SUM('Step 3'!G222:AD222)</f>
        <v>3762</v>
      </c>
      <c r="H222" s="51">
        <f>SUM('Step 3'!H222:AE222)</f>
        <v>3764</v>
      </c>
      <c r="I222" s="51">
        <f>SUM('Step 3'!I222:AF222)</f>
        <v>3764</v>
      </c>
      <c r="J222" s="51">
        <f>SUM('Step 3'!J222:AG222)</f>
        <v>3769</v>
      </c>
      <c r="K222" s="51">
        <f>SUM('Step 3'!K222:AH222)</f>
        <v>3741</v>
      </c>
      <c r="L222" s="51">
        <f>SUM('Step 3'!L222:AI222)</f>
        <v>3723</v>
      </c>
      <c r="M222" s="51">
        <f>SUM('Step 3'!M222:AJ222)</f>
        <v>3737</v>
      </c>
      <c r="N222" s="51"/>
      <c r="O222" s="51"/>
      <c r="P222" s="51"/>
      <c r="Q222" s="51"/>
    </row>
    <row r="223" spans="1:17" x14ac:dyDescent="0.25">
      <c r="A223" t="s">
        <v>287</v>
      </c>
      <c r="B223" s="51">
        <f>SUM('Step 3'!B223:Y223)</f>
        <v>339</v>
      </c>
      <c r="C223" s="51">
        <f>SUM('Step 3'!C223:Z223)</f>
        <v>327</v>
      </c>
      <c r="D223" s="51">
        <f>SUM('Step 3'!D223:AA223)</f>
        <v>319</v>
      </c>
      <c r="E223" s="51">
        <f>SUM('Step 3'!E223:AB223)</f>
        <v>311</v>
      </c>
      <c r="F223" s="51">
        <f>SUM('Step 3'!F223:AC223)</f>
        <v>299</v>
      </c>
      <c r="G223" s="51">
        <f>SUM('Step 3'!G223:AD223)</f>
        <v>290</v>
      </c>
      <c r="H223" s="51">
        <f>SUM('Step 3'!H223:AE223)</f>
        <v>289</v>
      </c>
      <c r="I223" s="51">
        <f>SUM('Step 3'!I223:AF223)</f>
        <v>288</v>
      </c>
      <c r="J223" s="51">
        <f>SUM('Step 3'!J223:AG223)</f>
        <v>287</v>
      </c>
      <c r="K223" s="51">
        <f>SUM('Step 3'!K223:AH223)</f>
        <v>286</v>
      </c>
      <c r="L223" s="51">
        <f>SUM('Step 3'!L223:AI223)</f>
        <v>286</v>
      </c>
      <c r="M223" s="51">
        <f>SUM('Step 3'!M223:AJ223)</f>
        <v>291</v>
      </c>
      <c r="N223" s="51"/>
      <c r="O223" s="51"/>
      <c r="P223" s="51"/>
      <c r="Q223" s="51"/>
    </row>
    <row r="224" spans="1:17" x14ac:dyDescent="0.25">
      <c r="A224" t="s">
        <v>288</v>
      </c>
      <c r="B224" s="51">
        <f>SUM('Step 3'!B224:Y224)</f>
        <v>392</v>
      </c>
      <c r="C224" s="51">
        <f>SUM('Step 3'!C224:Z224)</f>
        <v>391</v>
      </c>
      <c r="D224" s="51">
        <f>SUM('Step 3'!D224:AA224)</f>
        <v>390</v>
      </c>
      <c r="E224" s="51">
        <f>SUM('Step 3'!E224:AB224)</f>
        <v>386</v>
      </c>
      <c r="F224" s="51">
        <f>SUM('Step 3'!F224:AC224)</f>
        <v>382</v>
      </c>
      <c r="G224" s="51">
        <f>SUM('Step 3'!G224:AD224)</f>
        <v>380</v>
      </c>
      <c r="H224" s="51">
        <f>SUM('Step 3'!H224:AE224)</f>
        <v>379</v>
      </c>
      <c r="I224" s="51">
        <f>SUM('Step 3'!I224:AF224)</f>
        <v>379</v>
      </c>
      <c r="J224" s="51">
        <f>SUM('Step 3'!J224:AG224)</f>
        <v>375</v>
      </c>
      <c r="K224" s="51">
        <f>SUM('Step 3'!K224:AH224)</f>
        <v>366</v>
      </c>
      <c r="L224" s="51">
        <f>SUM('Step 3'!L224:AI224)</f>
        <v>354</v>
      </c>
      <c r="M224" s="51">
        <f>SUM('Step 3'!M224:AJ224)</f>
        <v>344</v>
      </c>
      <c r="N224" s="51"/>
      <c r="O224" s="51"/>
      <c r="P224" s="51"/>
      <c r="Q224" s="51"/>
    </row>
    <row r="225" spans="1:17" x14ac:dyDescent="0.25">
      <c r="A225" t="s">
        <v>289</v>
      </c>
      <c r="B225" s="51">
        <f>SUM('Step 3'!B225:Y225)</f>
        <v>37</v>
      </c>
      <c r="C225" s="51">
        <f>SUM('Step 3'!C225:Z225)</f>
        <v>36</v>
      </c>
      <c r="D225" s="51">
        <f>SUM('Step 3'!D225:AA225)</f>
        <v>37</v>
      </c>
      <c r="E225" s="51">
        <f>SUM('Step 3'!E225:AB225)</f>
        <v>36</v>
      </c>
      <c r="F225" s="51">
        <f>SUM('Step 3'!F225:AC225)</f>
        <v>36</v>
      </c>
      <c r="G225" s="51">
        <f>SUM('Step 3'!G225:AD225)</f>
        <v>36</v>
      </c>
      <c r="H225" s="51">
        <f>SUM('Step 3'!H225:AE225)</f>
        <v>36</v>
      </c>
      <c r="I225" s="51">
        <f>SUM('Step 3'!I225:AF225)</f>
        <v>36</v>
      </c>
      <c r="J225" s="51">
        <f>SUM('Step 3'!J225:AG225)</f>
        <v>37</v>
      </c>
      <c r="K225" s="51">
        <f>SUM('Step 3'!K225:AH225)</f>
        <v>37</v>
      </c>
      <c r="L225" s="51">
        <f>SUM('Step 3'!L225:AI225)</f>
        <v>37</v>
      </c>
      <c r="M225" s="51">
        <f>SUM('Step 3'!M225:AJ225)</f>
        <v>38</v>
      </c>
      <c r="N225" s="51"/>
      <c r="O225" s="51"/>
      <c r="P225" s="51"/>
      <c r="Q225" s="51"/>
    </row>
    <row r="226" spans="1:17" x14ac:dyDescent="0.25">
      <c r="A226" t="s">
        <v>290</v>
      </c>
      <c r="B226" s="51">
        <f>SUM('Step 3'!B226:Y226)</f>
        <v>1507</v>
      </c>
      <c r="C226" s="51">
        <f>SUM('Step 3'!C226:Z226)</f>
        <v>1488</v>
      </c>
      <c r="D226" s="51">
        <f>SUM('Step 3'!D226:AA226)</f>
        <v>1478</v>
      </c>
      <c r="E226" s="51">
        <f>SUM('Step 3'!E226:AB226)</f>
        <v>1477</v>
      </c>
      <c r="F226" s="51">
        <f>SUM('Step 3'!F226:AC226)</f>
        <v>1479</v>
      </c>
      <c r="G226" s="51">
        <f>SUM('Step 3'!G226:AD226)</f>
        <v>1492</v>
      </c>
      <c r="H226" s="51">
        <f>SUM('Step 3'!H226:AE226)</f>
        <v>1494</v>
      </c>
      <c r="I226" s="51">
        <f>SUM('Step 3'!I226:AF226)</f>
        <v>1498</v>
      </c>
      <c r="J226" s="51">
        <f>SUM('Step 3'!J226:AG226)</f>
        <v>1510</v>
      </c>
      <c r="K226" s="51">
        <f>SUM('Step 3'!K226:AH226)</f>
        <v>1509</v>
      </c>
      <c r="L226" s="51">
        <f>SUM('Step 3'!L226:AI226)</f>
        <v>1510</v>
      </c>
      <c r="M226" s="51">
        <f>SUM('Step 3'!M226:AJ226)</f>
        <v>1522</v>
      </c>
      <c r="N226" s="51"/>
      <c r="O226" s="51"/>
      <c r="P226" s="51"/>
      <c r="Q226" s="51"/>
    </row>
    <row r="227" spans="1:17" x14ac:dyDescent="0.25">
      <c r="A227" t="s">
        <v>291</v>
      </c>
      <c r="B227" s="51">
        <f>SUM('Step 3'!B227:Y227)</f>
        <v>11484</v>
      </c>
      <c r="C227" s="51">
        <f>SUM('Step 3'!C227:Z227)</f>
        <v>11424</v>
      </c>
      <c r="D227" s="51">
        <f>SUM('Step 3'!D227:AA227)</f>
        <v>11330</v>
      </c>
      <c r="E227" s="51">
        <f>SUM('Step 3'!E227:AB227)</f>
        <v>11357</v>
      </c>
      <c r="F227" s="51">
        <f>SUM('Step 3'!F227:AC227)</f>
        <v>11380</v>
      </c>
      <c r="G227" s="51">
        <f>SUM('Step 3'!G227:AD227)</f>
        <v>11359</v>
      </c>
      <c r="H227" s="51">
        <f>SUM('Step 3'!H227:AE227)</f>
        <v>11368</v>
      </c>
      <c r="I227" s="51">
        <f>SUM('Step 3'!I227:AF227)</f>
        <v>11422</v>
      </c>
      <c r="J227" s="51">
        <f>SUM('Step 3'!J227:AG227)</f>
        <v>11461</v>
      </c>
      <c r="K227" s="51">
        <f>SUM('Step 3'!K227:AH227)</f>
        <v>11466</v>
      </c>
      <c r="L227" s="51">
        <f>SUM('Step 3'!L227:AI227)</f>
        <v>11472</v>
      </c>
      <c r="M227" s="51">
        <f>SUM('Step 3'!M227:AJ227)</f>
        <v>11558</v>
      </c>
      <c r="N227" s="51"/>
      <c r="O227" s="51"/>
      <c r="P227" s="51"/>
      <c r="Q227" s="51"/>
    </row>
    <row r="228" spans="1:17" x14ac:dyDescent="0.25">
      <c r="A228" t="s">
        <v>291</v>
      </c>
      <c r="B228" s="51">
        <f>SUM('Step 3'!B228:Y228)</f>
        <v>11484</v>
      </c>
      <c r="C228" s="51">
        <f>SUM('Step 3'!C228:Z228)</f>
        <v>11424</v>
      </c>
      <c r="D228" s="51">
        <f>SUM('Step 3'!D228:AA228)</f>
        <v>11330</v>
      </c>
      <c r="E228" s="51">
        <f>SUM('Step 3'!E228:AB228)</f>
        <v>11357</v>
      </c>
      <c r="F228" s="51">
        <f>SUM('Step 3'!F228:AC228)</f>
        <v>11380</v>
      </c>
      <c r="G228" s="51">
        <f>SUM('Step 3'!G228:AD228)</f>
        <v>11359</v>
      </c>
      <c r="H228" s="51">
        <f>SUM('Step 3'!H228:AE228)</f>
        <v>11368</v>
      </c>
      <c r="I228" s="51">
        <f>SUM('Step 3'!I228:AF228)</f>
        <v>11422</v>
      </c>
      <c r="J228" s="51">
        <f>SUM('Step 3'!J228:AG228)</f>
        <v>11461</v>
      </c>
      <c r="K228" s="51">
        <f>SUM('Step 3'!K228:AH228)</f>
        <v>11466</v>
      </c>
      <c r="L228" s="51">
        <f>SUM('Step 3'!L228:AI228)</f>
        <v>11472</v>
      </c>
      <c r="M228" s="51">
        <f>SUM('Step 3'!M228:AJ228)</f>
        <v>11558</v>
      </c>
      <c r="N228" s="51"/>
      <c r="O228" s="51"/>
      <c r="P228" s="51"/>
      <c r="Q228" s="51"/>
    </row>
    <row r="229" spans="1:17" x14ac:dyDescent="0.25">
      <c r="A229" t="s">
        <v>292</v>
      </c>
      <c r="B229" s="51">
        <f>SUM('Step 3'!B229:Y229)</f>
        <v>5955</v>
      </c>
      <c r="C229" s="51">
        <f>SUM('Step 3'!C229:Z229)</f>
        <v>5890</v>
      </c>
      <c r="D229" s="51">
        <f>SUM('Step 3'!D229:AA229)</f>
        <v>5856</v>
      </c>
      <c r="E229" s="51">
        <f>SUM('Step 3'!E229:AB229)</f>
        <v>5854</v>
      </c>
      <c r="F229" s="51">
        <f>SUM('Step 3'!F229:AC229)</f>
        <v>5859</v>
      </c>
      <c r="G229" s="51">
        <f>SUM('Step 3'!G229:AD229)</f>
        <v>5906</v>
      </c>
      <c r="H229" s="51">
        <f>SUM('Step 3'!H229:AE229)</f>
        <v>5952</v>
      </c>
      <c r="I229" s="51">
        <f>SUM('Step 3'!I229:AF229)</f>
        <v>6024</v>
      </c>
      <c r="J229" s="51">
        <f>SUM('Step 3'!J229:AG229)</f>
        <v>6112</v>
      </c>
      <c r="K229" s="51">
        <f>SUM('Step 3'!K229:AH229)</f>
        <v>6161</v>
      </c>
      <c r="L229" s="51">
        <f>SUM('Step 3'!L229:AI229)</f>
        <v>6226</v>
      </c>
      <c r="M229" s="51">
        <f>SUM('Step 3'!M229:AJ229)</f>
        <v>6320</v>
      </c>
      <c r="N229" s="51"/>
      <c r="O229" s="51"/>
      <c r="P229" s="51"/>
      <c r="Q229" s="51"/>
    </row>
    <row r="230" spans="1:17" x14ac:dyDescent="0.25">
      <c r="A230" t="s">
        <v>293</v>
      </c>
      <c r="B230" s="51">
        <f>SUM('Step 3'!B230:Y230)</f>
        <v>12926</v>
      </c>
      <c r="C230" s="51">
        <f>SUM('Step 3'!C230:Z230)</f>
        <v>12849</v>
      </c>
      <c r="D230" s="51">
        <f>SUM('Step 3'!D230:AA230)</f>
        <v>12844</v>
      </c>
      <c r="E230" s="51">
        <f>SUM('Step 3'!E230:AB230)</f>
        <v>12875</v>
      </c>
      <c r="F230" s="51">
        <f>SUM('Step 3'!F230:AC230)</f>
        <v>12900</v>
      </c>
      <c r="G230" s="51">
        <f>SUM('Step 3'!G230:AD230)</f>
        <v>13005</v>
      </c>
      <c r="H230" s="51">
        <f>SUM('Step 3'!H230:AE230)</f>
        <v>13129</v>
      </c>
      <c r="I230" s="51">
        <f>SUM('Step 3'!I230:AF230)</f>
        <v>13328</v>
      </c>
      <c r="J230" s="51">
        <f>SUM('Step 3'!J230:AG230)</f>
        <v>13522</v>
      </c>
      <c r="K230" s="51">
        <f>SUM('Step 3'!K230:AH230)</f>
        <v>13597</v>
      </c>
      <c r="L230" s="51">
        <f>SUM('Step 3'!L230:AI230)</f>
        <v>13689</v>
      </c>
      <c r="M230" s="51">
        <f>SUM('Step 3'!M230:AJ230)</f>
        <v>13872</v>
      </c>
      <c r="N230" s="51"/>
      <c r="O230" s="51"/>
      <c r="P230" s="51"/>
      <c r="Q230" s="51"/>
    </row>
    <row r="231" spans="1:17" x14ac:dyDescent="0.25">
      <c r="A231" t="s">
        <v>294</v>
      </c>
      <c r="B231" s="51">
        <f>SUM('Step 3'!B231:Y231)</f>
        <v>10423</v>
      </c>
      <c r="C231" s="51">
        <f>SUM('Step 3'!C231:Z231)</f>
        <v>10357</v>
      </c>
      <c r="D231" s="51">
        <f>SUM('Step 3'!D231:AA231)</f>
        <v>10391</v>
      </c>
      <c r="E231" s="51">
        <f>SUM('Step 3'!E231:AB231)</f>
        <v>10429</v>
      </c>
      <c r="F231" s="51">
        <f>SUM('Step 3'!F231:AC231)</f>
        <v>10469</v>
      </c>
      <c r="G231" s="51">
        <f>SUM('Step 3'!G231:AD231)</f>
        <v>10640</v>
      </c>
      <c r="H231" s="51">
        <f>SUM('Step 3'!H231:AE231)</f>
        <v>10778</v>
      </c>
      <c r="I231" s="51">
        <f>SUM('Step 3'!I231:AF231)</f>
        <v>11032</v>
      </c>
      <c r="J231" s="51">
        <f>SUM('Step 3'!J231:AG231)</f>
        <v>11220</v>
      </c>
      <c r="K231" s="51">
        <f>SUM('Step 3'!K231:AH231)</f>
        <v>11318</v>
      </c>
      <c r="L231" s="51">
        <f>SUM('Step 3'!L231:AI231)</f>
        <v>11424</v>
      </c>
      <c r="M231" s="51">
        <f>SUM('Step 3'!M231:AJ231)</f>
        <v>11594</v>
      </c>
      <c r="N231" s="51"/>
      <c r="O231" s="51"/>
      <c r="P231" s="51"/>
      <c r="Q231" s="51"/>
    </row>
    <row r="232" spans="1:17" x14ac:dyDescent="0.25">
      <c r="A232" t="s">
        <v>295</v>
      </c>
      <c r="B232" s="51">
        <f>SUM('Step 3'!B232:Y232)</f>
        <v>86</v>
      </c>
      <c r="C232" s="51">
        <f>SUM('Step 3'!C232:Z232)</f>
        <v>85</v>
      </c>
      <c r="D232" s="51">
        <f>SUM('Step 3'!D232:AA232)</f>
        <v>87</v>
      </c>
      <c r="E232" s="51">
        <f>SUM('Step 3'!E232:AB232)</f>
        <v>85</v>
      </c>
      <c r="F232" s="51">
        <f>SUM('Step 3'!F232:AC232)</f>
        <v>84</v>
      </c>
      <c r="G232" s="51">
        <f>SUM('Step 3'!G232:AD232)</f>
        <v>87</v>
      </c>
      <c r="H232" s="51">
        <f>SUM('Step 3'!H232:AE232)</f>
        <v>89</v>
      </c>
      <c r="I232" s="51">
        <f>SUM('Step 3'!I232:AF232)</f>
        <v>88</v>
      </c>
      <c r="J232" s="51">
        <f>SUM('Step 3'!J232:AG232)</f>
        <v>90</v>
      </c>
      <c r="K232" s="51">
        <f>SUM('Step 3'!K232:AH232)</f>
        <v>92</v>
      </c>
      <c r="L232" s="51">
        <f>SUM('Step 3'!L232:AI232)</f>
        <v>92</v>
      </c>
      <c r="M232" s="51">
        <f>SUM('Step 3'!M232:AJ232)</f>
        <v>89</v>
      </c>
      <c r="N232" s="51"/>
      <c r="O232" s="51"/>
      <c r="P232" s="51"/>
      <c r="Q232" s="51"/>
    </row>
    <row r="233" spans="1:17" x14ac:dyDescent="0.25">
      <c r="A233" t="s">
        <v>71</v>
      </c>
      <c r="B233" s="51">
        <f>SUM('Step 3'!B233:Y233)</f>
        <v>64278</v>
      </c>
      <c r="C233" s="51">
        <f>SUM('Step 3'!C233:Z233)</f>
        <v>63324</v>
      </c>
      <c r="D233" s="51">
        <f>SUM('Step 3'!D233:AA233)</f>
        <v>62528</v>
      </c>
      <c r="E233" s="51">
        <f>SUM('Step 3'!E233:AB233)</f>
        <v>62101</v>
      </c>
      <c r="F233" s="51">
        <f>SUM('Step 3'!F233:AC233)</f>
        <v>62016</v>
      </c>
      <c r="G233" s="51">
        <f>SUM('Step 3'!G233:AD233)</f>
        <v>62085</v>
      </c>
      <c r="H233" s="51">
        <f>SUM('Step 3'!H233:AE233)</f>
        <v>62037</v>
      </c>
      <c r="I233" s="51">
        <f>SUM('Step 3'!I233:AF233)</f>
        <v>62407</v>
      </c>
      <c r="J233" s="51">
        <f>SUM('Step 3'!J233:AG233)</f>
        <v>62705</v>
      </c>
      <c r="K233" s="51">
        <f>SUM('Step 3'!K233:AH233)</f>
        <v>62676</v>
      </c>
      <c r="L233" s="51">
        <f>SUM('Step 3'!L233:AI233)</f>
        <v>62779</v>
      </c>
      <c r="M233" s="51">
        <f>SUM('Step 3'!M233:AJ233)</f>
        <v>63004</v>
      </c>
      <c r="N233" s="51"/>
      <c r="O233" s="51"/>
      <c r="P233" s="51"/>
      <c r="Q233" s="51"/>
    </row>
    <row r="234" spans="1:17" x14ac:dyDescent="0.25">
      <c r="A234" t="s">
        <v>296</v>
      </c>
      <c r="B234" s="51">
        <f>SUM('Step 3'!B234:Y234)</f>
        <v>100425</v>
      </c>
      <c r="C234" s="51">
        <f>SUM('Step 3'!C234:Z234)</f>
        <v>98918</v>
      </c>
      <c r="D234" s="51">
        <f>SUM('Step 3'!D234:AA234)</f>
        <v>97694</v>
      </c>
      <c r="E234" s="51">
        <f>SUM('Step 3'!E234:AB234)</f>
        <v>97037</v>
      </c>
      <c r="F234" s="51">
        <f>SUM('Step 3'!F234:AC234)</f>
        <v>96777</v>
      </c>
      <c r="G234" s="51">
        <f>SUM('Step 3'!G234:AD234)</f>
        <v>96852</v>
      </c>
      <c r="H234" s="51">
        <f>SUM('Step 3'!H234:AE234)</f>
        <v>96783</v>
      </c>
      <c r="I234" s="51">
        <f>SUM('Step 3'!I234:AF234)</f>
        <v>97250</v>
      </c>
      <c r="J234" s="51">
        <f>SUM('Step 3'!J234:AG234)</f>
        <v>97634</v>
      </c>
      <c r="K234" s="51">
        <f>SUM('Step 3'!K234:AH234)</f>
        <v>97561</v>
      </c>
      <c r="L234" s="51">
        <f>SUM('Step 3'!L234:AI234)</f>
        <v>97746</v>
      </c>
      <c r="M234" s="51">
        <f>SUM('Step 3'!M234:AJ234)</f>
        <v>98057</v>
      </c>
      <c r="N234" s="51"/>
      <c r="O234" s="51"/>
      <c r="P234" s="51"/>
      <c r="Q234" s="51"/>
    </row>
    <row r="235" spans="1:17" x14ac:dyDescent="0.25">
      <c r="A235" t="s">
        <v>297</v>
      </c>
      <c r="B235" s="51">
        <f>SUM('Step 3'!B235:Y235)</f>
        <v>544</v>
      </c>
      <c r="C235" s="51">
        <f>SUM('Step 3'!C235:Z235)</f>
        <v>536</v>
      </c>
      <c r="D235" s="51">
        <f>SUM('Step 3'!D235:AA235)</f>
        <v>531</v>
      </c>
      <c r="E235" s="51">
        <f>SUM('Step 3'!E235:AB235)</f>
        <v>530</v>
      </c>
      <c r="F235" s="51">
        <f>SUM('Step 3'!F235:AC235)</f>
        <v>527</v>
      </c>
      <c r="G235" s="51">
        <f>SUM('Step 3'!G235:AD235)</f>
        <v>524</v>
      </c>
      <c r="H235" s="51">
        <f>SUM('Step 3'!H235:AE235)</f>
        <v>525</v>
      </c>
      <c r="I235" s="51">
        <f>SUM('Step 3'!I235:AF235)</f>
        <v>526</v>
      </c>
      <c r="J235" s="51">
        <f>SUM('Step 3'!J235:AG235)</f>
        <v>534</v>
      </c>
      <c r="K235" s="51">
        <f>SUM('Step 3'!K235:AH235)</f>
        <v>541</v>
      </c>
      <c r="L235" s="51">
        <f>SUM('Step 3'!L235:AI235)</f>
        <v>546</v>
      </c>
      <c r="M235" s="51">
        <f>SUM('Step 3'!M235:AJ235)</f>
        <v>549</v>
      </c>
      <c r="N235" s="51"/>
      <c r="O235" s="51"/>
      <c r="P235" s="51"/>
      <c r="Q235" s="51"/>
    </row>
    <row r="236" spans="1:17" x14ac:dyDescent="0.25">
      <c r="A236" t="s">
        <v>298</v>
      </c>
      <c r="B236" s="51">
        <f>SUM('Step 3'!B236:Y236)</f>
        <v>530</v>
      </c>
      <c r="C236" s="51">
        <f>SUM('Step 3'!C236:Z236)</f>
        <v>525</v>
      </c>
      <c r="D236" s="51">
        <f>SUM('Step 3'!D236:AA236)</f>
        <v>524</v>
      </c>
      <c r="E236" s="51">
        <f>SUM('Step 3'!E236:AB236)</f>
        <v>521</v>
      </c>
      <c r="F236" s="51">
        <f>SUM('Step 3'!F236:AC236)</f>
        <v>522</v>
      </c>
      <c r="G236" s="51">
        <f>SUM('Step 3'!G236:AD236)</f>
        <v>516</v>
      </c>
      <c r="H236" s="51">
        <f>SUM('Step 3'!H236:AE236)</f>
        <v>509</v>
      </c>
      <c r="I236" s="51">
        <f>SUM('Step 3'!I236:AF236)</f>
        <v>510</v>
      </c>
      <c r="J236" s="51">
        <f>SUM('Step 3'!J236:AG236)</f>
        <v>514</v>
      </c>
      <c r="K236" s="51">
        <f>SUM('Step 3'!K236:AH236)</f>
        <v>510</v>
      </c>
      <c r="L236" s="51">
        <f>SUM('Step 3'!L236:AI236)</f>
        <v>509</v>
      </c>
      <c r="M236" s="51">
        <f>SUM('Step 3'!M236:AJ236)</f>
        <v>521</v>
      </c>
      <c r="N236" s="51"/>
      <c r="O236" s="51"/>
      <c r="P236" s="51"/>
      <c r="Q236" s="51"/>
    </row>
    <row r="237" spans="1:17" x14ac:dyDescent="0.25">
      <c r="A237" t="s">
        <v>299</v>
      </c>
      <c r="B237" s="51">
        <f>SUM('Step 3'!B237:Y237)</f>
        <v>453</v>
      </c>
      <c r="C237" s="51">
        <f>SUM('Step 3'!C237:Z237)</f>
        <v>444</v>
      </c>
      <c r="D237" s="51">
        <f>SUM('Step 3'!D237:AA237)</f>
        <v>438</v>
      </c>
      <c r="E237" s="51">
        <f>SUM('Step 3'!E237:AB237)</f>
        <v>437</v>
      </c>
      <c r="F237" s="51">
        <f>SUM('Step 3'!F237:AC237)</f>
        <v>431</v>
      </c>
      <c r="G237" s="51">
        <f>SUM('Step 3'!G237:AD237)</f>
        <v>426</v>
      </c>
      <c r="H237" s="51">
        <f>SUM('Step 3'!H237:AE237)</f>
        <v>424</v>
      </c>
      <c r="I237" s="51">
        <f>SUM('Step 3'!I237:AF237)</f>
        <v>425</v>
      </c>
      <c r="J237" s="51">
        <f>SUM('Step 3'!J237:AG237)</f>
        <v>431</v>
      </c>
      <c r="K237" s="51">
        <f>SUM('Step 3'!K237:AH237)</f>
        <v>435</v>
      </c>
      <c r="L237" s="51">
        <f>SUM('Step 3'!L237:AI237)</f>
        <v>435</v>
      </c>
      <c r="M237" s="51">
        <f>SUM('Step 3'!M237:AJ237)</f>
        <v>437</v>
      </c>
      <c r="N237" s="51"/>
      <c r="O237" s="51"/>
      <c r="P237" s="51"/>
      <c r="Q237" s="51"/>
    </row>
    <row r="238" spans="1:17" x14ac:dyDescent="0.25">
      <c r="A238" t="s">
        <v>300</v>
      </c>
      <c r="B238" s="51">
        <f>SUM('Step 3'!B238:Y238)</f>
        <v>2725</v>
      </c>
      <c r="C238" s="51">
        <f>SUM('Step 3'!C238:Z238)</f>
        <v>2661</v>
      </c>
      <c r="D238" s="51">
        <f>SUM('Step 3'!D238:AA238)</f>
        <v>2625</v>
      </c>
      <c r="E238" s="51">
        <f>SUM('Step 3'!E238:AB238)</f>
        <v>2609</v>
      </c>
      <c r="F238" s="51">
        <f>SUM('Step 3'!F238:AC238)</f>
        <v>2623</v>
      </c>
      <c r="G238" s="51">
        <f>SUM('Step 3'!G238:AD238)</f>
        <v>2649</v>
      </c>
      <c r="H238" s="51">
        <f>SUM('Step 3'!H238:AE238)</f>
        <v>2670</v>
      </c>
      <c r="I238" s="51">
        <f>SUM('Step 3'!I238:AF238)</f>
        <v>2713</v>
      </c>
      <c r="J238" s="51">
        <f>SUM('Step 3'!J238:AG238)</f>
        <v>2762</v>
      </c>
      <c r="K238" s="51">
        <f>SUM('Step 3'!K238:AH238)</f>
        <v>2806</v>
      </c>
      <c r="L238" s="51">
        <f>SUM('Step 3'!L238:AI238)</f>
        <v>2840</v>
      </c>
      <c r="M238" s="51">
        <f>SUM('Step 3'!M238:AJ238)</f>
        <v>2901</v>
      </c>
      <c r="N238" s="51"/>
      <c r="O238" s="51"/>
      <c r="P238" s="51"/>
      <c r="Q238" s="51"/>
    </row>
    <row r="239" spans="1:17" x14ac:dyDescent="0.25">
      <c r="A239" t="s">
        <v>301</v>
      </c>
      <c r="B239" s="51">
        <f>SUM('Step 3'!B239:Y239)</f>
        <v>6572</v>
      </c>
      <c r="C239" s="51">
        <f>SUM('Step 3'!C239:Z239)</f>
        <v>6551</v>
      </c>
      <c r="D239" s="51">
        <f>SUM('Step 3'!D239:AA239)</f>
        <v>6561</v>
      </c>
      <c r="E239" s="51">
        <f>SUM('Step 3'!E239:AB239)</f>
        <v>6598</v>
      </c>
      <c r="F239" s="51">
        <f>SUM('Step 3'!F239:AC239)</f>
        <v>6599</v>
      </c>
      <c r="G239" s="51">
        <f>SUM('Step 3'!G239:AD239)</f>
        <v>6653</v>
      </c>
      <c r="H239" s="51">
        <f>SUM('Step 3'!H239:AE239)</f>
        <v>6716</v>
      </c>
      <c r="I239" s="51">
        <f>SUM('Step 3'!I239:AF239)</f>
        <v>6832</v>
      </c>
      <c r="J239" s="51">
        <f>SUM('Step 3'!J239:AG239)</f>
        <v>6912</v>
      </c>
      <c r="K239" s="51">
        <f>SUM('Step 3'!K239:AH239)</f>
        <v>6945</v>
      </c>
      <c r="L239" s="51">
        <f>SUM('Step 3'!L239:AI239)</f>
        <v>6986</v>
      </c>
      <c r="M239" s="51">
        <f>SUM('Step 3'!M239:AJ239)</f>
        <v>7066</v>
      </c>
      <c r="N239" s="51"/>
      <c r="O239" s="51"/>
      <c r="P239" s="51"/>
      <c r="Q239" s="51"/>
    </row>
    <row r="240" spans="1:17" x14ac:dyDescent="0.25">
      <c r="A240" t="s">
        <v>302</v>
      </c>
      <c r="B240" s="51">
        <f>SUM('Step 3'!B240:Y240)</f>
        <v>31068</v>
      </c>
      <c r="C240" s="51">
        <f>SUM('Step 3'!C240:Z240)</f>
        <v>30978</v>
      </c>
      <c r="D240" s="51">
        <f>SUM('Step 3'!D240:AA240)</f>
        <v>31174</v>
      </c>
      <c r="E240" s="51">
        <f>SUM('Step 3'!E240:AB240)</f>
        <v>31348</v>
      </c>
      <c r="F240" s="51">
        <f>SUM('Step 3'!F240:AC240)</f>
        <v>31495</v>
      </c>
      <c r="G240" s="51">
        <f>SUM('Step 3'!G240:AD240)</f>
        <v>31794</v>
      </c>
      <c r="H240" s="51">
        <f>SUM('Step 3'!H240:AE240)</f>
        <v>32036</v>
      </c>
      <c r="I240" s="51">
        <f>SUM('Step 3'!I240:AF240)</f>
        <v>32494</v>
      </c>
      <c r="J240" s="51">
        <f>SUM('Step 3'!J240:AG240)</f>
        <v>32981</v>
      </c>
      <c r="K240" s="51">
        <f>SUM('Step 3'!K240:AH240)</f>
        <v>33258</v>
      </c>
      <c r="L240" s="51">
        <f>SUM('Step 3'!L240:AI240)</f>
        <v>33582</v>
      </c>
      <c r="M240" s="51">
        <f>SUM('Step 3'!M240:AJ240)</f>
        <v>34115</v>
      </c>
      <c r="N240" s="51"/>
      <c r="O240" s="51"/>
      <c r="P240" s="51"/>
      <c r="Q240" s="51"/>
    </row>
    <row r="241" spans="1:17" x14ac:dyDescent="0.25">
      <c r="A241" t="s">
        <v>303</v>
      </c>
      <c r="B241" s="51">
        <f>SUM('Step 3'!B241:Y241)</f>
        <v>298720</v>
      </c>
      <c r="C241" s="51">
        <f>SUM('Step 3'!C241:Z241)</f>
        <v>295895</v>
      </c>
      <c r="D241" s="51">
        <f>SUM('Step 3'!D241:AA241)</f>
        <v>294703</v>
      </c>
      <c r="E241" s="51">
        <f>SUM('Step 3'!E241:AB241)</f>
        <v>294587</v>
      </c>
      <c r="F241" s="51">
        <f>SUM('Step 3'!F241:AC241)</f>
        <v>294387</v>
      </c>
      <c r="G241" s="51">
        <f>SUM('Step 3'!G241:AD241)</f>
        <v>296199</v>
      </c>
      <c r="H241" s="51">
        <f>SUM('Step 3'!H241:AE241)</f>
        <v>297717</v>
      </c>
      <c r="I241" s="51">
        <f>SUM('Step 3'!I241:AF241)</f>
        <v>301728</v>
      </c>
      <c r="J241" s="51">
        <f>SUM('Step 3'!J241:AG241)</f>
        <v>305492</v>
      </c>
      <c r="K241" s="51">
        <f>SUM('Step 3'!K241:AH241)</f>
        <v>306919</v>
      </c>
      <c r="L241" s="51">
        <f>SUM('Step 3'!L241:AI241)</f>
        <v>309274</v>
      </c>
      <c r="M241" s="51">
        <f>SUM('Step 3'!M241:AJ241)</f>
        <v>313120</v>
      </c>
      <c r="N241" s="51"/>
      <c r="O241" s="51"/>
      <c r="P241" s="51"/>
      <c r="Q241" s="51"/>
    </row>
    <row r="242" spans="1:17" x14ac:dyDescent="0.25">
      <c r="A242" t="s">
        <v>304</v>
      </c>
      <c r="B242" s="51">
        <f>SUM('Step 3'!B242:Y242)</f>
        <v>3749</v>
      </c>
      <c r="C242" s="51">
        <f>SUM('Step 3'!C242:Z242)</f>
        <v>3709</v>
      </c>
      <c r="D242" s="51">
        <f>SUM('Step 3'!D242:AA242)</f>
        <v>3702</v>
      </c>
      <c r="E242" s="51">
        <f>SUM('Step 3'!E242:AB242)</f>
        <v>3684</v>
      </c>
      <c r="F242" s="51">
        <f>SUM('Step 3'!F242:AC242)</f>
        <v>3690</v>
      </c>
      <c r="G242" s="51">
        <f>SUM('Step 3'!G242:AD242)</f>
        <v>3721</v>
      </c>
      <c r="H242" s="51">
        <f>SUM('Step 3'!H242:AE242)</f>
        <v>3750</v>
      </c>
      <c r="I242" s="51">
        <f>SUM('Step 3'!I242:AF242)</f>
        <v>3822</v>
      </c>
      <c r="J242" s="51">
        <f>SUM('Step 3'!J242:AG242)</f>
        <v>3905</v>
      </c>
      <c r="K242" s="51">
        <f>SUM('Step 3'!K242:AH242)</f>
        <v>3943</v>
      </c>
      <c r="L242" s="51">
        <f>SUM('Step 3'!L242:AI242)</f>
        <v>4000</v>
      </c>
      <c r="M242" s="51">
        <f>SUM('Step 3'!M242:AJ242)</f>
        <v>4098</v>
      </c>
      <c r="N242" s="51"/>
      <c r="O242" s="51"/>
      <c r="P242" s="51"/>
      <c r="Q242" s="51"/>
    </row>
    <row r="243" spans="1:17" x14ac:dyDescent="0.25">
      <c r="A243" t="s">
        <v>305</v>
      </c>
      <c r="B243" s="51">
        <f>SUM('Step 3'!B243:Y243)</f>
        <v>6727</v>
      </c>
      <c r="C243" s="51">
        <f>SUM('Step 3'!C243:Z243)</f>
        <v>6601</v>
      </c>
      <c r="D243" s="51">
        <f>SUM('Step 3'!D243:AA243)</f>
        <v>6495</v>
      </c>
      <c r="E243" s="51">
        <f>SUM('Step 3'!E243:AB243)</f>
        <v>6453</v>
      </c>
      <c r="F243" s="51">
        <f>SUM('Step 3'!F243:AC243)</f>
        <v>6407</v>
      </c>
      <c r="G243" s="51">
        <f>SUM('Step 3'!G243:AD243)</f>
        <v>6414</v>
      </c>
      <c r="H243" s="51">
        <f>SUM('Step 3'!H243:AE243)</f>
        <v>6422</v>
      </c>
      <c r="I243" s="51">
        <f>SUM('Step 3'!I243:AF243)</f>
        <v>6441</v>
      </c>
      <c r="J243" s="51">
        <f>SUM('Step 3'!J243:AG243)</f>
        <v>6442</v>
      </c>
      <c r="K243" s="51">
        <f>SUM('Step 3'!K243:AH243)</f>
        <v>6423</v>
      </c>
      <c r="L243" s="51">
        <f>SUM('Step 3'!L243:AI243)</f>
        <v>6422</v>
      </c>
      <c r="M243" s="51">
        <f>SUM('Step 3'!M243:AJ243)</f>
        <v>6413</v>
      </c>
      <c r="N243" s="51"/>
      <c r="O243" s="51"/>
      <c r="P243" s="51"/>
      <c r="Q243" s="51"/>
    </row>
    <row r="244" spans="1:17" x14ac:dyDescent="0.25">
      <c r="A244" t="s">
        <v>306</v>
      </c>
      <c r="B244" s="51">
        <f>SUM('Step 3'!B244:Y244)</f>
        <v>10669</v>
      </c>
      <c r="C244" s="51">
        <f>SUM('Step 3'!C244:Z244)</f>
        <v>10519</v>
      </c>
      <c r="D244" s="51">
        <f>SUM('Step 3'!D244:AA244)</f>
        <v>10435</v>
      </c>
      <c r="E244" s="51">
        <f>SUM('Step 3'!E244:AB244)</f>
        <v>10404</v>
      </c>
      <c r="F244" s="51">
        <f>SUM('Step 3'!F244:AC244)</f>
        <v>10365</v>
      </c>
      <c r="G244" s="51">
        <f>SUM('Step 3'!G244:AD244)</f>
        <v>10404</v>
      </c>
      <c r="H244" s="51">
        <f>SUM('Step 3'!H244:AE244)</f>
        <v>10422</v>
      </c>
      <c r="I244" s="51">
        <f>SUM('Step 3'!I244:AF244)</f>
        <v>10499</v>
      </c>
      <c r="J244" s="51">
        <f>SUM('Step 3'!J244:AG244)</f>
        <v>10571</v>
      </c>
      <c r="K244" s="51">
        <f>SUM('Step 3'!K244:AH244)</f>
        <v>10568</v>
      </c>
      <c r="L244" s="51">
        <f>SUM('Step 3'!L244:AI244)</f>
        <v>10596</v>
      </c>
      <c r="M244" s="51">
        <f>SUM('Step 3'!M244:AJ244)</f>
        <v>10630</v>
      </c>
      <c r="N244" s="51"/>
      <c r="O244" s="51"/>
      <c r="P244" s="51"/>
      <c r="Q244" s="51"/>
    </row>
    <row r="245" spans="1:17" x14ac:dyDescent="0.25">
      <c r="A245" t="s">
        <v>307</v>
      </c>
      <c r="B245" s="51">
        <f>SUM('Step 3'!B245:Y245)</f>
        <v>10306</v>
      </c>
      <c r="C245" s="51">
        <f>SUM('Step 3'!C245:Z245)</f>
        <v>10140</v>
      </c>
      <c r="D245" s="51">
        <f>SUM('Step 3'!D245:AA245)</f>
        <v>10037</v>
      </c>
      <c r="E245" s="51">
        <f>SUM('Step 3'!E245:AB245)</f>
        <v>9989</v>
      </c>
      <c r="F245" s="51">
        <f>SUM('Step 3'!F245:AC245)</f>
        <v>9938</v>
      </c>
      <c r="G245" s="51">
        <f>SUM('Step 3'!G245:AD245)</f>
        <v>9975</v>
      </c>
      <c r="H245" s="51">
        <f>SUM('Step 3'!H245:AE245)</f>
        <v>9989</v>
      </c>
      <c r="I245" s="51">
        <f>SUM('Step 3'!I245:AF245)</f>
        <v>10059</v>
      </c>
      <c r="J245" s="51">
        <f>SUM('Step 3'!J245:AG245)</f>
        <v>10123</v>
      </c>
      <c r="K245" s="51">
        <f>SUM('Step 3'!K245:AH245)</f>
        <v>10114</v>
      </c>
      <c r="L245" s="51">
        <f>SUM('Step 3'!L245:AI245)</f>
        <v>10138</v>
      </c>
      <c r="M245" s="51">
        <f>SUM('Step 3'!M245:AJ245)</f>
        <v>10159</v>
      </c>
      <c r="N245" s="51"/>
      <c r="O245" s="51"/>
      <c r="P245" s="51"/>
      <c r="Q245" s="51"/>
    </row>
    <row r="246" spans="1:17" x14ac:dyDescent="0.25">
      <c r="A246" t="s">
        <v>308</v>
      </c>
      <c r="B246" s="51">
        <f>SUM('Step 3'!B246:Y246)</f>
        <v>12522</v>
      </c>
      <c r="C246" s="51">
        <f>SUM('Step 3'!C246:Z246)</f>
        <v>12419</v>
      </c>
      <c r="D246" s="51">
        <f>SUM('Step 3'!D246:AA246)</f>
        <v>12398</v>
      </c>
      <c r="E246" s="51">
        <f>SUM('Step 3'!E246:AB246)</f>
        <v>12400</v>
      </c>
      <c r="F246" s="51">
        <f>SUM('Step 3'!F246:AC246)</f>
        <v>12423</v>
      </c>
      <c r="G246" s="51">
        <f>SUM('Step 3'!G246:AD246)</f>
        <v>12532</v>
      </c>
      <c r="H246" s="51">
        <f>SUM('Step 3'!H246:AE246)</f>
        <v>12633</v>
      </c>
      <c r="I246" s="51">
        <f>SUM('Step 3'!I246:AF246)</f>
        <v>12838</v>
      </c>
      <c r="J246" s="51">
        <f>SUM('Step 3'!J246:AG246)</f>
        <v>13031</v>
      </c>
      <c r="K246" s="51">
        <f>SUM('Step 3'!K246:AH246)</f>
        <v>13165</v>
      </c>
      <c r="L246" s="51">
        <f>SUM('Step 3'!L246:AI246)</f>
        <v>13307</v>
      </c>
      <c r="M246" s="51">
        <f>SUM('Step 3'!M246:AJ246)</f>
        <v>13494</v>
      </c>
      <c r="N246" s="51"/>
      <c r="O246" s="51"/>
      <c r="P246" s="51"/>
      <c r="Q246" s="51"/>
    </row>
    <row r="247" spans="1:17" x14ac:dyDescent="0.25">
      <c r="A247" t="s">
        <v>309</v>
      </c>
      <c r="B247" s="51">
        <f>SUM('Step 3'!B247:Y247)</f>
        <v>13059</v>
      </c>
      <c r="C247" s="51">
        <f>SUM('Step 3'!C247:Z247)</f>
        <v>12948</v>
      </c>
      <c r="D247" s="51">
        <f>SUM('Step 3'!D247:AA247)</f>
        <v>12883</v>
      </c>
      <c r="E247" s="51">
        <f>SUM('Step 3'!E247:AB247)</f>
        <v>12874</v>
      </c>
      <c r="F247" s="51">
        <f>SUM('Step 3'!F247:AC247)</f>
        <v>12878</v>
      </c>
      <c r="G247" s="51">
        <f>SUM('Step 3'!G247:AD247)</f>
        <v>12924</v>
      </c>
      <c r="H247" s="51">
        <f>SUM('Step 3'!H247:AE247)</f>
        <v>12965</v>
      </c>
      <c r="I247" s="51">
        <f>SUM('Step 3'!I247:AF247)</f>
        <v>13129</v>
      </c>
      <c r="J247" s="51">
        <f>SUM('Step 3'!J247:AG247)</f>
        <v>13290</v>
      </c>
      <c r="K247" s="51">
        <f>SUM('Step 3'!K247:AH247)</f>
        <v>13377</v>
      </c>
      <c r="L247" s="51">
        <f>SUM('Step 3'!L247:AI247)</f>
        <v>13470</v>
      </c>
      <c r="M247" s="51">
        <f>SUM('Step 3'!M247:AJ247)</f>
        <v>13651</v>
      </c>
      <c r="N247" s="51"/>
      <c r="O247" s="51"/>
      <c r="P247" s="51"/>
      <c r="Q247" s="51"/>
    </row>
    <row r="248" spans="1:17" x14ac:dyDescent="0.25">
      <c r="A248" t="s">
        <v>310</v>
      </c>
      <c r="B248" s="51">
        <f>SUM('Step 3'!B248:Y248)</f>
        <v>2353</v>
      </c>
      <c r="C248" s="51">
        <f>SUM('Step 3'!C248:Z248)</f>
        <v>2356</v>
      </c>
      <c r="D248" s="51">
        <f>SUM('Step 3'!D248:AA248)</f>
        <v>2366</v>
      </c>
      <c r="E248" s="51">
        <f>SUM('Step 3'!E248:AB248)</f>
        <v>2381</v>
      </c>
      <c r="F248" s="51">
        <f>SUM('Step 3'!F248:AC248)</f>
        <v>2392</v>
      </c>
      <c r="G248" s="51">
        <f>SUM('Step 3'!G248:AD248)</f>
        <v>2393</v>
      </c>
      <c r="H248" s="51">
        <f>SUM('Step 3'!H248:AE248)</f>
        <v>2388</v>
      </c>
      <c r="I248" s="51">
        <f>SUM('Step 3'!I248:AF248)</f>
        <v>2406</v>
      </c>
      <c r="J248" s="51">
        <f>SUM('Step 3'!J248:AG248)</f>
        <v>2411</v>
      </c>
      <c r="K248" s="51">
        <f>SUM('Step 3'!K248:AH248)</f>
        <v>2409</v>
      </c>
      <c r="L248" s="51">
        <f>SUM('Step 3'!L248:AI248)</f>
        <v>2419</v>
      </c>
      <c r="M248" s="51">
        <f>SUM('Step 3'!M248:AJ248)</f>
        <v>2444</v>
      </c>
      <c r="N248" s="51"/>
      <c r="O248" s="51"/>
      <c r="P248" s="51"/>
      <c r="Q248" s="51"/>
    </row>
    <row r="249" spans="1:17" x14ac:dyDescent="0.25">
      <c r="A249" t="s">
        <v>311</v>
      </c>
      <c r="B249" s="51">
        <f>SUM('Step 3'!B249:Y249)</f>
        <v>6253</v>
      </c>
      <c r="C249" s="51">
        <f>SUM('Step 3'!C249:Z249)</f>
        <v>6190</v>
      </c>
      <c r="D249" s="51">
        <f>SUM('Step 3'!D249:AA249)</f>
        <v>6146</v>
      </c>
      <c r="E249" s="51">
        <f>SUM('Step 3'!E249:AB249)</f>
        <v>6121</v>
      </c>
      <c r="F249" s="51">
        <f>SUM('Step 3'!F249:AC249)</f>
        <v>6083</v>
      </c>
      <c r="G249" s="51">
        <f>SUM('Step 3'!G249:AD249)</f>
        <v>6084</v>
      </c>
      <c r="H249" s="51">
        <f>SUM('Step 3'!H249:AE249)</f>
        <v>6098</v>
      </c>
      <c r="I249" s="51">
        <f>SUM('Step 3'!I249:AF249)</f>
        <v>6162</v>
      </c>
      <c r="J249" s="51">
        <f>SUM('Step 3'!J249:AG249)</f>
        <v>6221</v>
      </c>
      <c r="K249" s="51">
        <f>SUM('Step 3'!K249:AH249)</f>
        <v>6252</v>
      </c>
      <c r="L249" s="51">
        <f>SUM('Step 3'!L249:AI249)</f>
        <v>6298</v>
      </c>
      <c r="M249" s="51">
        <f>SUM('Step 3'!M249:AJ249)</f>
        <v>6383</v>
      </c>
      <c r="N249" s="51"/>
      <c r="O249" s="51"/>
      <c r="P249" s="51"/>
      <c r="Q249" s="51"/>
    </row>
    <row r="250" spans="1:17" x14ac:dyDescent="0.25">
      <c r="A250" t="s">
        <v>312</v>
      </c>
      <c r="B250" s="51">
        <f>SUM('Step 3'!B250:Y250)</f>
        <v>10628</v>
      </c>
      <c r="C250" s="51">
        <f>SUM('Step 3'!C250:Z250)</f>
        <v>10515</v>
      </c>
      <c r="D250" s="51">
        <f>SUM('Step 3'!D250:AA250)</f>
        <v>10488</v>
      </c>
      <c r="E250" s="51">
        <f>SUM('Step 3'!E250:AB250)</f>
        <v>10469</v>
      </c>
      <c r="F250" s="51">
        <f>SUM('Step 3'!F250:AC250)</f>
        <v>10446</v>
      </c>
      <c r="G250" s="51">
        <f>SUM('Step 3'!G250:AD250)</f>
        <v>10514</v>
      </c>
      <c r="H250" s="51">
        <f>SUM('Step 3'!H250:AE250)</f>
        <v>10542</v>
      </c>
      <c r="I250" s="51">
        <f>SUM('Step 3'!I250:AF250)</f>
        <v>10645</v>
      </c>
      <c r="J250" s="51">
        <f>SUM('Step 3'!J250:AG250)</f>
        <v>10741</v>
      </c>
      <c r="K250" s="51">
        <f>SUM('Step 3'!K250:AH250)</f>
        <v>10764</v>
      </c>
      <c r="L250" s="51">
        <f>SUM('Step 3'!L250:AI250)</f>
        <v>10781</v>
      </c>
      <c r="M250" s="51">
        <f>SUM('Step 3'!M250:AJ250)</f>
        <v>10894</v>
      </c>
      <c r="N250" s="51"/>
      <c r="O250" s="51"/>
      <c r="P250" s="51"/>
      <c r="Q250" s="51"/>
    </row>
    <row r="251" spans="1:17" x14ac:dyDescent="0.25">
      <c r="A251" t="s">
        <v>313</v>
      </c>
      <c r="B251" s="51">
        <f>SUM('Step 3'!B251:Y251)</f>
        <v>6112</v>
      </c>
      <c r="C251" s="51">
        <f>SUM('Step 3'!C251:Z251)</f>
        <v>6108</v>
      </c>
      <c r="D251" s="51">
        <f>SUM('Step 3'!D251:AA251)</f>
        <v>6136</v>
      </c>
      <c r="E251" s="51">
        <f>SUM('Step 3'!E251:AB251)</f>
        <v>6162</v>
      </c>
      <c r="F251" s="51">
        <f>SUM('Step 3'!F251:AC251)</f>
        <v>6206</v>
      </c>
      <c r="G251" s="51">
        <f>SUM('Step 3'!G251:AD251)</f>
        <v>6292</v>
      </c>
      <c r="H251" s="51">
        <f>SUM('Step 3'!H251:AE251)</f>
        <v>6355</v>
      </c>
      <c r="I251" s="51">
        <f>SUM('Step 3'!I251:AF251)</f>
        <v>6463</v>
      </c>
      <c r="J251" s="51">
        <f>SUM('Step 3'!J251:AG251)</f>
        <v>6578</v>
      </c>
      <c r="K251" s="51">
        <f>SUM('Step 3'!K251:AH251)</f>
        <v>6641</v>
      </c>
      <c r="L251" s="51">
        <f>SUM('Step 3'!L251:AI251)</f>
        <v>6727</v>
      </c>
      <c r="M251" s="51">
        <f>SUM('Step 3'!M251:AJ251)</f>
        <v>6847</v>
      </c>
      <c r="N251" s="51"/>
      <c r="O251" s="51"/>
      <c r="P251" s="51"/>
      <c r="Q251" s="51"/>
    </row>
    <row r="252" spans="1:17" x14ac:dyDescent="0.25">
      <c r="A252" t="s">
        <v>314</v>
      </c>
      <c r="B252" s="51">
        <f>SUM('Step 3'!B252:Y252)</f>
        <v>8016</v>
      </c>
      <c r="C252" s="51">
        <f>SUM('Step 3'!C252:Z252)</f>
        <v>7956</v>
      </c>
      <c r="D252" s="51">
        <f>SUM('Step 3'!D252:AA252)</f>
        <v>7917</v>
      </c>
      <c r="E252" s="51">
        <f>SUM('Step 3'!E252:AB252)</f>
        <v>7892</v>
      </c>
      <c r="F252" s="51">
        <f>SUM('Step 3'!F252:AC252)</f>
        <v>7869</v>
      </c>
      <c r="G252" s="51">
        <f>SUM('Step 3'!G252:AD252)</f>
        <v>7896</v>
      </c>
      <c r="H252" s="51">
        <f>SUM('Step 3'!H252:AE252)</f>
        <v>7912</v>
      </c>
      <c r="I252" s="51">
        <f>SUM('Step 3'!I252:AF252)</f>
        <v>7991</v>
      </c>
      <c r="J252" s="51">
        <f>SUM('Step 3'!J252:AG252)</f>
        <v>8075</v>
      </c>
      <c r="K252" s="51">
        <f>SUM('Step 3'!K252:AH252)</f>
        <v>8109</v>
      </c>
      <c r="L252" s="51">
        <f>SUM('Step 3'!L252:AI252)</f>
        <v>8168</v>
      </c>
      <c r="M252" s="51">
        <f>SUM('Step 3'!M252:AJ252)</f>
        <v>8280</v>
      </c>
      <c r="N252" s="51"/>
      <c r="O252" s="51"/>
      <c r="P252" s="51"/>
      <c r="Q252" s="51"/>
    </row>
    <row r="253" spans="1:17" x14ac:dyDescent="0.25">
      <c r="A253" t="s">
        <v>315</v>
      </c>
      <c r="B253" s="51">
        <f>SUM('Step 3'!B253:Y253)</f>
        <v>1210</v>
      </c>
      <c r="C253" s="51">
        <f>SUM('Step 3'!C253:Z253)</f>
        <v>1192</v>
      </c>
      <c r="D253" s="51">
        <f>SUM('Step 3'!D253:AA253)</f>
        <v>1173</v>
      </c>
      <c r="E253" s="51">
        <f>SUM('Step 3'!E253:AB253)</f>
        <v>1155</v>
      </c>
      <c r="F253" s="51">
        <f>SUM('Step 3'!F253:AC253)</f>
        <v>1141</v>
      </c>
      <c r="G253" s="51">
        <f>SUM('Step 3'!G253:AD253)</f>
        <v>1142</v>
      </c>
      <c r="H253" s="51">
        <f>SUM('Step 3'!H253:AE253)</f>
        <v>1145</v>
      </c>
      <c r="I253" s="51">
        <f>SUM('Step 3'!I253:AF253)</f>
        <v>1149</v>
      </c>
      <c r="J253" s="51">
        <f>SUM('Step 3'!J253:AG253)</f>
        <v>1154</v>
      </c>
      <c r="K253" s="51">
        <f>SUM('Step 3'!K253:AH253)</f>
        <v>1160</v>
      </c>
      <c r="L253" s="51">
        <f>SUM('Step 3'!L253:AI253)</f>
        <v>1172</v>
      </c>
      <c r="M253" s="51">
        <f>SUM('Step 3'!M253:AJ253)</f>
        <v>1194</v>
      </c>
      <c r="N253" s="51"/>
      <c r="O253" s="51"/>
      <c r="P253" s="51"/>
      <c r="Q253" s="51"/>
    </row>
    <row r="254" spans="1:17" x14ac:dyDescent="0.25">
      <c r="A254" t="s">
        <v>316</v>
      </c>
      <c r="B254" s="51">
        <f>SUM('Step 3'!B254:Y254)</f>
        <v>9042</v>
      </c>
      <c r="C254" s="51">
        <f>SUM('Step 3'!C254:Z254)</f>
        <v>8957</v>
      </c>
      <c r="D254" s="51">
        <f>SUM('Step 3'!D254:AA254)</f>
        <v>8943</v>
      </c>
      <c r="E254" s="51">
        <f>SUM('Step 3'!E254:AB254)</f>
        <v>8948</v>
      </c>
      <c r="F254" s="51">
        <f>SUM('Step 3'!F254:AC254)</f>
        <v>8985</v>
      </c>
      <c r="G254" s="51">
        <f>SUM('Step 3'!G254:AD254)</f>
        <v>9071</v>
      </c>
      <c r="H254" s="51">
        <f>SUM('Step 3'!H254:AE254)</f>
        <v>9123</v>
      </c>
      <c r="I254" s="51">
        <f>SUM('Step 3'!I254:AF254)</f>
        <v>9248</v>
      </c>
      <c r="J254" s="51">
        <f>SUM('Step 3'!J254:AG254)</f>
        <v>9342</v>
      </c>
      <c r="K254" s="51">
        <f>SUM('Step 3'!K254:AH254)</f>
        <v>9399</v>
      </c>
      <c r="L254" s="51">
        <f>SUM('Step 3'!L254:AI254)</f>
        <v>9462</v>
      </c>
      <c r="M254" s="51">
        <f>SUM('Step 3'!M254:AJ254)</f>
        <v>9577</v>
      </c>
      <c r="N254" s="51"/>
      <c r="O254" s="51"/>
      <c r="P254" s="51"/>
      <c r="Q254" s="51"/>
    </row>
    <row r="255" spans="1:17" x14ac:dyDescent="0.25">
      <c r="A255" t="s">
        <v>317</v>
      </c>
      <c r="B255" s="51">
        <f>SUM('Step 3'!B255:Y255)</f>
        <v>4017</v>
      </c>
      <c r="C255" s="51">
        <f>SUM('Step 3'!C255:Z255)</f>
        <v>3998</v>
      </c>
      <c r="D255" s="51">
        <f>SUM('Step 3'!D255:AA255)</f>
        <v>3983</v>
      </c>
      <c r="E255" s="51">
        <f>SUM('Step 3'!E255:AB255)</f>
        <v>3988</v>
      </c>
      <c r="F255" s="51">
        <f>SUM('Step 3'!F255:AC255)</f>
        <v>3985</v>
      </c>
      <c r="G255" s="51">
        <f>SUM('Step 3'!G255:AD255)</f>
        <v>3990</v>
      </c>
      <c r="H255" s="51">
        <f>SUM('Step 3'!H255:AE255)</f>
        <v>4007</v>
      </c>
      <c r="I255" s="51">
        <f>SUM('Step 3'!I255:AF255)</f>
        <v>4057</v>
      </c>
      <c r="J255" s="51">
        <f>SUM('Step 3'!J255:AG255)</f>
        <v>4116</v>
      </c>
      <c r="K255" s="51">
        <f>SUM('Step 3'!K255:AH255)</f>
        <v>4142</v>
      </c>
      <c r="L255" s="51">
        <f>SUM('Step 3'!L255:AI255)</f>
        <v>4170</v>
      </c>
      <c r="M255" s="51">
        <f>SUM('Step 3'!M255:AJ255)</f>
        <v>4201</v>
      </c>
      <c r="N255" s="51"/>
      <c r="O255" s="51"/>
      <c r="P255" s="51"/>
      <c r="Q255" s="51"/>
    </row>
    <row r="256" spans="1:17" x14ac:dyDescent="0.25">
      <c r="A256" t="s">
        <v>318</v>
      </c>
      <c r="B256" s="51">
        <f>SUM('Step 3'!B256:Y256)</f>
        <v>13504</v>
      </c>
      <c r="C256" s="51">
        <f>SUM('Step 3'!C256:Z256)</f>
        <v>13333</v>
      </c>
      <c r="D256" s="51">
        <f>SUM('Step 3'!D256:AA256)</f>
        <v>13242</v>
      </c>
      <c r="E256" s="51">
        <f>SUM('Step 3'!E256:AB256)</f>
        <v>13198</v>
      </c>
      <c r="F256" s="51">
        <f>SUM('Step 3'!F256:AC256)</f>
        <v>13168</v>
      </c>
      <c r="G256" s="51">
        <f>SUM('Step 3'!G256:AD256)</f>
        <v>13223</v>
      </c>
      <c r="H256" s="51">
        <f>SUM('Step 3'!H256:AE256)</f>
        <v>13290</v>
      </c>
      <c r="I256" s="51">
        <f>SUM('Step 3'!I256:AF256)</f>
        <v>13423</v>
      </c>
      <c r="J256" s="51">
        <f>SUM('Step 3'!J256:AG256)</f>
        <v>13553</v>
      </c>
      <c r="K256" s="51">
        <f>SUM('Step 3'!K256:AH256)</f>
        <v>13532</v>
      </c>
      <c r="L256" s="51">
        <f>SUM('Step 3'!L256:AI256)</f>
        <v>13619</v>
      </c>
      <c r="M256" s="51">
        <f>SUM('Step 3'!M256:AJ256)</f>
        <v>13746</v>
      </c>
      <c r="N256" s="51"/>
      <c r="O256" s="51"/>
      <c r="P256" s="51"/>
      <c r="Q256" s="51"/>
    </row>
    <row r="257" spans="1:17" x14ac:dyDescent="0.25">
      <c r="A257" t="s">
        <v>319</v>
      </c>
      <c r="B257" s="51">
        <f>SUM('Step 3'!B257:Y257)</f>
        <v>2849</v>
      </c>
      <c r="C257" s="51">
        <f>SUM('Step 3'!C257:Z257)</f>
        <v>2780</v>
      </c>
      <c r="D257" s="51">
        <f>SUM('Step 3'!D257:AA257)</f>
        <v>2705</v>
      </c>
      <c r="E257" s="51">
        <f>SUM('Step 3'!E257:AB257)</f>
        <v>2668</v>
      </c>
      <c r="F257" s="51">
        <f>SUM('Step 3'!F257:AC257)</f>
        <v>2678</v>
      </c>
      <c r="G257" s="51">
        <f>SUM('Step 3'!G257:AD257)</f>
        <v>2692</v>
      </c>
      <c r="H257" s="51">
        <f>SUM('Step 3'!H257:AE257)</f>
        <v>2669</v>
      </c>
      <c r="I257" s="51">
        <f>SUM('Step 3'!I257:AF257)</f>
        <v>2668</v>
      </c>
      <c r="J257" s="51">
        <f>SUM('Step 3'!J257:AG257)</f>
        <v>2681</v>
      </c>
      <c r="K257" s="51">
        <f>SUM('Step 3'!K257:AH257)</f>
        <v>2677</v>
      </c>
      <c r="L257" s="51">
        <f>SUM('Step 3'!L257:AI257)</f>
        <v>2662</v>
      </c>
      <c r="M257" s="51">
        <f>SUM('Step 3'!M257:AJ257)</f>
        <v>2672</v>
      </c>
      <c r="N257" s="51"/>
      <c r="O257" s="51"/>
      <c r="P257" s="51"/>
      <c r="Q257" s="51"/>
    </row>
    <row r="258" spans="1:17" x14ac:dyDescent="0.25">
      <c r="A258" t="s">
        <v>320</v>
      </c>
      <c r="B258" s="51">
        <f>SUM('Step 3'!B258:Y258)</f>
        <v>1117</v>
      </c>
      <c r="C258" s="51">
        <f>SUM('Step 3'!C258:Z258)</f>
        <v>1093</v>
      </c>
      <c r="D258" s="51">
        <f>SUM('Step 3'!D258:AA258)</f>
        <v>1070</v>
      </c>
      <c r="E258" s="51">
        <f>SUM('Step 3'!E258:AB258)</f>
        <v>1055</v>
      </c>
      <c r="F258" s="51">
        <f>SUM('Step 3'!F258:AC258)</f>
        <v>1048</v>
      </c>
      <c r="G258" s="51">
        <f>SUM('Step 3'!G258:AD258)</f>
        <v>1044</v>
      </c>
      <c r="H258" s="51">
        <f>SUM('Step 3'!H258:AE258)</f>
        <v>1042</v>
      </c>
      <c r="I258" s="51">
        <f>SUM('Step 3'!I258:AF258)</f>
        <v>1046</v>
      </c>
      <c r="J258" s="51">
        <f>SUM('Step 3'!J258:AG258)</f>
        <v>1043</v>
      </c>
      <c r="K258" s="51">
        <f>SUM('Step 3'!K258:AH258)</f>
        <v>1033</v>
      </c>
      <c r="L258" s="51">
        <f>SUM('Step 3'!L258:AI258)</f>
        <v>1028</v>
      </c>
      <c r="M258" s="51">
        <f>SUM('Step 3'!M258:AJ258)</f>
        <v>1028</v>
      </c>
      <c r="N258" s="51"/>
      <c r="O258" s="51"/>
      <c r="P258" s="51"/>
      <c r="Q258" s="51"/>
    </row>
    <row r="259" spans="1:17" x14ac:dyDescent="0.25">
      <c r="A259" t="s">
        <v>321</v>
      </c>
      <c r="B259" s="51">
        <f>SUM('Step 3'!B259:Y259)</f>
        <v>3597</v>
      </c>
      <c r="C259" s="51">
        <f>SUM('Step 3'!C259:Z259)</f>
        <v>3538</v>
      </c>
      <c r="D259" s="51">
        <f>SUM('Step 3'!D259:AA259)</f>
        <v>3481</v>
      </c>
      <c r="E259" s="51">
        <f>SUM('Step 3'!E259:AB259)</f>
        <v>3445</v>
      </c>
      <c r="F259" s="51">
        <f>SUM('Step 3'!F259:AC259)</f>
        <v>3408</v>
      </c>
      <c r="G259" s="51">
        <f>SUM('Step 3'!G259:AD259)</f>
        <v>3413</v>
      </c>
      <c r="H259" s="51">
        <f>SUM('Step 3'!H259:AE259)</f>
        <v>3430</v>
      </c>
      <c r="I259" s="51">
        <f>SUM('Step 3'!I259:AF259)</f>
        <v>3471</v>
      </c>
      <c r="J259" s="51">
        <f>SUM('Step 3'!J259:AG259)</f>
        <v>3495</v>
      </c>
      <c r="K259" s="51">
        <f>SUM('Step 3'!K259:AH259)</f>
        <v>3514</v>
      </c>
      <c r="L259" s="51">
        <f>SUM('Step 3'!L259:AI259)</f>
        <v>3533</v>
      </c>
      <c r="M259" s="51">
        <f>SUM('Step 3'!M259:AJ259)</f>
        <v>3542</v>
      </c>
      <c r="N259" s="51"/>
      <c r="O259" s="51"/>
      <c r="P259" s="51"/>
      <c r="Q259" s="51"/>
    </row>
    <row r="260" spans="1:17" x14ac:dyDescent="0.25">
      <c r="A260" t="s">
        <v>322</v>
      </c>
      <c r="B260" s="51">
        <f>SUM('Step 3'!B260:Y260)</f>
        <v>2626</v>
      </c>
      <c r="C260" s="51">
        <f>SUM('Step 3'!C260:Z260)</f>
        <v>2591</v>
      </c>
      <c r="D260" s="51">
        <f>SUM('Step 3'!D260:AA260)</f>
        <v>2561</v>
      </c>
      <c r="E260" s="51">
        <f>SUM('Step 3'!E260:AB260)</f>
        <v>2549</v>
      </c>
      <c r="F260" s="51">
        <f>SUM('Step 3'!F260:AC260)</f>
        <v>2542</v>
      </c>
      <c r="G260" s="51">
        <f>SUM('Step 3'!G260:AD260)</f>
        <v>2555</v>
      </c>
      <c r="H260" s="51">
        <f>SUM('Step 3'!H260:AE260)</f>
        <v>2565</v>
      </c>
      <c r="I260" s="51">
        <f>SUM('Step 3'!I260:AF260)</f>
        <v>2601</v>
      </c>
      <c r="J260" s="51">
        <f>SUM('Step 3'!J260:AG260)</f>
        <v>2640</v>
      </c>
      <c r="K260" s="51">
        <f>SUM('Step 3'!K260:AH260)</f>
        <v>2645</v>
      </c>
      <c r="L260" s="51">
        <f>SUM('Step 3'!L260:AI260)</f>
        <v>2657</v>
      </c>
      <c r="M260" s="51">
        <f>SUM('Step 3'!M260:AJ260)</f>
        <v>2687</v>
      </c>
      <c r="N260" s="51"/>
      <c r="O260" s="51"/>
      <c r="P260" s="51"/>
      <c r="Q260" s="51"/>
    </row>
    <row r="261" spans="1:17" x14ac:dyDescent="0.25">
      <c r="A261" t="s">
        <v>323</v>
      </c>
      <c r="B261" s="51">
        <f>SUM('Step 3'!B261:Y261)</f>
        <v>770</v>
      </c>
      <c r="C261" s="51">
        <f>SUM('Step 3'!C261:Z261)</f>
        <v>740</v>
      </c>
      <c r="D261" s="51">
        <f>SUM('Step 3'!D261:AA261)</f>
        <v>715</v>
      </c>
      <c r="E261" s="51">
        <f>SUM('Step 3'!E261:AB261)</f>
        <v>700</v>
      </c>
      <c r="F261" s="51">
        <f>SUM('Step 3'!F261:AC261)</f>
        <v>701</v>
      </c>
      <c r="G261" s="51">
        <f>SUM('Step 3'!G261:AD261)</f>
        <v>709</v>
      </c>
      <c r="H261" s="51">
        <f>SUM('Step 3'!H261:AE261)</f>
        <v>716</v>
      </c>
      <c r="I261" s="51">
        <f>SUM('Step 3'!I261:AF261)</f>
        <v>719</v>
      </c>
      <c r="J261" s="51">
        <f>SUM('Step 3'!J261:AG261)</f>
        <v>723</v>
      </c>
      <c r="K261" s="51">
        <f>SUM('Step 3'!K261:AH261)</f>
        <v>714</v>
      </c>
      <c r="L261" s="51">
        <f>SUM('Step 3'!L261:AI261)</f>
        <v>708</v>
      </c>
      <c r="M261" s="51">
        <f>SUM('Step 3'!M261:AJ261)</f>
        <v>707</v>
      </c>
      <c r="N261" s="51"/>
      <c r="O261" s="51"/>
      <c r="P261" s="51"/>
      <c r="Q261" s="51"/>
    </row>
    <row r="262" spans="1:17" x14ac:dyDescent="0.25">
      <c r="A262" t="s">
        <v>324</v>
      </c>
      <c r="B262" s="51">
        <f>SUM('Step 3'!B262:Y262)</f>
        <v>6674</v>
      </c>
      <c r="C262" s="51">
        <f>SUM('Step 3'!C262:Z262)</f>
        <v>6540</v>
      </c>
      <c r="D262" s="51">
        <f>SUM('Step 3'!D262:AA262)</f>
        <v>6448</v>
      </c>
      <c r="E262" s="51">
        <f>SUM('Step 3'!E262:AB262)</f>
        <v>6412</v>
      </c>
      <c r="F262" s="51">
        <f>SUM('Step 3'!F262:AC262)</f>
        <v>6385</v>
      </c>
      <c r="G262" s="51">
        <f>SUM('Step 3'!G262:AD262)</f>
        <v>6384</v>
      </c>
      <c r="H262" s="51">
        <f>SUM('Step 3'!H262:AE262)</f>
        <v>6385</v>
      </c>
      <c r="I262" s="51">
        <f>SUM('Step 3'!I262:AF262)</f>
        <v>6422</v>
      </c>
      <c r="J262" s="51">
        <f>SUM('Step 3'!J262:AG262)</f>
        <v>6484</v>
      </c>
      <c r="K262" s="51">
        <f>SUM('Step 3'!K262:AH262)</f>
        <v>6489</v>
      </c>
      <c r="L262" s="51">
        <f>SUM('Step 3'!L262:AI262)</f>
        <v>6495</v>
      </c>
      <c r="M262" s="51">
        <f>SUM('Step 3'!M262:AJ262)</f>
        <v>6549</v>
      </c>
      <c r="N262" s="51"/>
      <c r="O262" s="51"/>
      <c r="P262" s="51"/>
      <c r="Q262" s="51"/>
    </row>
    <row r="263" spans="1:17" x14ac:dyDescent="0.25">
      <c r="A263" t="s">
        <v>325</v>
      </c>
      <c r="B263" s="51">
        <f>SUM('Step 3'!B263:Y263)</f>
        <v>6913</v>
      </c>
      <c r="C263" s="51">
        <f>SUM('Step 3'!C263:Z263)</f>
        <v>6802</v>
      </c>
      <c r="D263" s="51">
        <f>SUM('Step 3'!D263:AA263)</f>
        <v>6707</v>
      </c>
      <c r="E263" s="51">
        <f>SUM('Step 3'!E263:AB263)</f>
        <v>6655</v>
      </c>
      <c r="F263" s="51">
        <f>SUM('Step 3'!F263:AC263)</f>
        <v>6632</v>
      </c>
      <c r="G263" s="51">
        <f>SUM('Step 3'!G263:AD263)</f>
        <v>6639</v>
      </c>
      <c r="H263" s="51">
        <f>SUM('Step 3'!H263:AE263)</f>
        <v>6622</v>
      </c>
      <c r="I263" s="51">
        <f>SUM('Step 3'!I263:AF263)</f>
        <v>6668</v>
      </c>
      <c r="J263" s="51">
        <f>SUM('Step 3'!J263:AG263)</f>
        <v>6686</v>
      </c>
      <c r="K263" s="51">
        <f>SUM('Step 3'!K263:AH263)</f>
        <v>6713</v>
      </c>
      <c r="L263" s="51">
        <f>SUM('Step 3'!L263:AI263)</f>
        <v>6741</v>
      </c>
      <c r="M263" s="51">
        <f>SUM('Step 3'!M263:AJ263)</f>
        <v>6812</v>
      </c>
      <c r="N263" s="51"/>
      <c r="O263" s="51"/>
      <c r="P263" s="51"/>
      <c r="Q263" s="51"/>
    </row>
    <row r="264" spans="1:17" x14ac:dyDescent="0.25">
      <c r="A264" t="s">
        <v>326</v>
      </c>
      <c r="B264" s="51">
        <f>SUM('Step 3'!B264:Y264)</f>
        <v>2050</v>
      </c>
      <c r="C264" s="51">
        <f>SUM('Step 3'!C264:Z264)</f>
        <v>2026</v>
      </c>
      <c r="D264" s="51">
        <f>SUM('Step 3'!D264:AA264)</f>
        <v>2013</v>
      </c>
      <c r="E264" s="51">
        <f>SUM('Step 3'!E264:AB264)</f>
        <v>2008</v>
      </c>
      <c r="F264" s="51">
        <f>SUM('Step 3'!F264:AC264)</f>
        <v>2003</v>
      </c>
      <c r="G264" s="51">
        <f>SUM('Step 3'!G264:AD264)</f>
        <v>2012</v>
      </c>
      <c r="H264" s="51">
        <f>SUM('Step 3'!H264:AE264)</f>
        <v>2019</v>
      </c>
      <c r="I264" s="51">
        <f>SUM('Step 3'!I264:AF264)</f>
        <v>2055</v>
      </c>
      <c r="J264" s="51">
        <f>SUM('Step 3'!J264:AG264)</f>
        <v>2097</v>
      </c>
      <c r="K264" s="51">
        <f>SUM('Step 3'!K264:AH264)</f>
        <v>2116</v>
      </c>
      <c r="L264" s="51">
        <f>SUM('Step 3'!L264:AI264)</f>
        <v>2135</v>
      </c>
      <c r="M264" s="51">
        <f>SUM('Step 3'!M264:AJ264)</f>
        <v>2172</v>
      </c>
      <c r="N264" s="51"/>
      <c r="O264" s="51"/>
      <c r="P264" s="51"/>
      <c r="Q264" s="51"/>
    </row>
    <row r="265" spans="1:17" x14ac:dyDescent="0.25">
      <c r="A265" t="s">
        <v>327</v>
      </c>
      <c r="B265" s="51">
        <f>SUM('Step 3'!B265:Y265)</f>
        <v>23003</v>
      </c>
      <c r="C265" s="51">
        <f>SUM('Step 3'!C265:Z265)</f>
        <v>22631</v>
      </c>
      <c r="D265" s="51">
        <f>SUM('Step 3'!D265:AA265)</f>
        <v>22344</v>
      </c>
      <c r="E265" s="51">
        <f>SUM('Step 3'!E265:AB265)</f>
        <v>22147</v>
      </c>
      <c r="F265" s="51">
        <f>SUM('Step 3'!F265:AC265)</f>
        <v>21945</v>
      </c>
      <c r="G265" s="51">
        <f>SUM('Step 3'!G265:AD265)</f>
        <v>21945</v>
      </c>
      <c r="H265" s="51">
        <f>SUM('Step 3'!H265:AE265)</f>
        <v>21950</v>
      </c>
      <c r="I265" s="51">
        <f>SUM('Step 3'!I265:AF265)</f>
        <v>22155</v>
      </c>
      <c r="J265" s="51">
        <f>SUM('Step 3'!J265:AG265)</f>
        <v>22358</v>
      </c>
      <c r="K265" s="51">
        <f>SUM('Step 3'!K265:AH265)</f>
        <v>22424</v>
      </c>
      <c r="L265" s="51">
        <f>SUM('Step 3'!L265:AI265)</f>
        <v>22543</v>
      </c>
      <c r="M265" s="51">
        <f>SUM('Step 3'!M265:AJ265)</f>
        <v>22796</v>
      </c>
      <c r="N265" s="51"/>
      <c r="O265" s="51"/>
      <c r="P265" s="51"/>
      <c r="Q265" s="51"/>
    </row>
    <row r="266" spans="1:17" x14ac:dyDescent="0.25">
      <c r="A266" t="s">
        <v>328</v>
      </c>
      <c r="B266" s="51">
        <f>SUM('Step 3'!B266:Y266)</f>
        <v>73267</v>
      </c>
      <c r="C266" s="51">
        <f>SUM('Step 3'!C266:Z266)</f>
        <v>72259</v>
      </c>
      <c r="D266" s="51">
        <f>SUM('Step 3'!D266:AA266)</f>
        <v>71731</v>
      </c>
      <c r="E266" s="51">
        <f>SUM('Step 3'!E266:AB266)</f>
        <v>71469</v>
      </c>
      <c r="F266" s="51">
        <f>SUM('Step 3'!F266:AC266)</f>
        <v>71299</v>
      </c>
      <c r="G266" s="51">
        <f>SUM('Step 3'!G266:AD266)</f>
        <v>71617</v>
      </c>
      <c r="H266" s="51">
        <f>SUM('Step 3'!H266:AE266)</f>
        <v>71838</v>
      </c>
      <c r="I266" s="51">
        <f>SUM('Step 3'!I266:AF266)</f>
        <v>72602</v>
      </c>
      <c r="J266" s="51">
        <f>SUM('Step 3'!J266:AG266)</f>
        <v>73445</v>
      </c>
      <c r="K266" s="51">
        <f>SUM('Step 3'!K266:AH266)</f>
        <v>73678</v>
      </c>
      <c r="L266" s="51">
        <f>SUM('Step 3'!L266:AI266)</f>
        <v>74111</v>
      </c>
      <c r="M266" s="51">
        <f>SUM('Step 3'!M266:AJ266)</f>
        <v>74848</v>
      </c>
      <c r="N266" s="51"/>
      <c r="O266" s="51"/>
      <c r="P266" s="51"/>
      <c r="Q266" s="51"/>
    </row>
    <row r="267" spans="1:17" x14ac:dyDescent="0.25">
      <c r="A267" t="s">
        <v>329</v>
      </c>
      <c r="B267" s="51">
        <f>SUM('Step 3'!B267:Y267)</f>
        <v>457</v>
      </c>
      <c r="C267" s="51">
        <f>SUM('Step 3'!C267:Z267)</f>
        <v>459</v>
      </c>
      <c r="D267" s="51">
        <f>SUM('Step 3'!D267:AA267)</f>
        <v>468</v>
      </c>
      <c r="E267" s="51">
        <f>SUM('Step 3'!E267:AB267)</f>
        <v>474</v>
      </c>
      <c r="F267" s="51">
        <f>SUM('Step 3'!F267:AC267)</f>
        <v>484</v>
      </c>
      <c r="G267" s="51">
        <f>SUM('Step 3'!G267:AD267)</f>
        <v>492</v>
      </c>
      <c r="H267" s="51">
        <f>SUM('Step 3'!H267:AE267)</f>
        <v>488</v>
      </c>
      <c r="I267" s="51">
        <f>SUM('Step 3'!I267:AF267)</f>
        <v>488</v>
      </c>
      <c r="J267" s="51">
        <f>SUM('Step 3'!J267:AG267)</f>
        <v>484</v>
      </c>
      <c r="K267" s="51">
        <f>SUM('Step 3'!K267:AH267)</f>
        <v>473</v>
      </c>
      <c r="L267" s="51">
        <f>SUM('Step 3'!L267:AI267)</f>
        <v>467</v>
      </c>
      <c r="M267" s="51">
        <f>SUM('Step 3'!M267:AJ267)</f>
        <v>469</v>
      </c>
      <c r="N267" s="51"/>
      <c r="O267" s="51"/>
      <c r="P267" s="51"/>
      <c r="Q267" s="51"/>
    </row>
    <row r="268" spans="1:17" x14ac:dyDescent="0.25">
      <c r="A268" t="s">
        <v>330</v>
      </c>
      <c r="B268" s="51">
        <f>SUM('Step 3'!B268:Y268)</f>
        <v>8757</v>
      </c>
      <c r="C268" s="51">
        <f>SUM('Step 3'!C268:Z268)</f>
        <v>8617</v>
      </c>
      <c r="D268" s="51">
        <f>SUM('Step 3'!D268:AA268)</f>
        <v>8484</v>
      </c>
      <c r="E268" s="51">
        <f>SUM('Step 3'!E268:AB268)</f>
        <v>8424</v>
      </c>
      <c r="F268" s="51">
        <f>SUM('Step 3'!F268:AC268)</f>
        <v>8378</v>
      </c>
      <c r="G268" s="51">
        <f>SUM('Step 3'!G268:AD268)</f>
        <v>8401</v>
      </c>
      <c r="H268" s="51">
        <f>SUM('Step 3'!H268:AE268)</f>
        <v>8462</v>
      </c>
      <c r="I268" s="51">
        <f>SUM('Step 3'!I268:AF268)</f>
        <v>8582</v>
      </c>
      <c r="J268" s="51">
        <f>SUM('Step 3'!J268:AG268)</f>
        <v>8683</v>
      </c>
      <c r="K268" s="51">
        <f>SUM('Step 3'!K268:AH268)</f>
        <v>8714</v>
      </c>
      <c r="L268" s="51">
        <f>SUM('Step 3'!L268:AI268)</f>
        <v>8779</v>
      </c>
      <c r="M268" s="51">
        <f>SUM('Step 3'!M268:AJ268)</f>
        <v>8911</v>
      </c>
      <c r="N268" s="51"/>
      <c r="O268" s="51"/>
      <c r="P268" s="51"/>
      <c r="Q268" s="51"/>
    </row>
    <row r="269" spans="1:17" x14ac:dyDescent="0.25">
      <c r="A269" t="s">
        <v>331</v>
      </c>
      <c r="B269" s="51">
        <f>SUM('Step 3'!B269:Y269)</f>
        <v>4738</v>
      </c>
      <c r="C269" s="51">
        <f>SUM('Step 3'!C269:Z269)</f>
        <v>4670</v>
      </c>
      <c r="D269" s="51">
        <f>SUM('Step 3'!D269:AA269)</f>
        <v>4627</v>
      </c>
      <c r="E269" s="51">
        <f>SUM('Step 3'!E269:AB269)</f>
        <v>4615</v>
      </c>
      <c r="F269" s="51">
        <f>SUM('Step 3'!F269:AC269)</f>
        <v>4623</v>
      </c>
      <c r="G269" s="51">
        <f>SUM('Step 3'!G269:AD269)</f>
        <v>4666</v>
      </c>
      <c r="H269" s="51">
        <f>SUM('Step 3'!H269:AE269)</f>
        <v>4717</v>
      </c>
      <c r="I269" s="51">
        <f>SUM('Step 3'!I269:AF269)</f>
        <v>4792</v>
      </c>
      <c r="J269" s="51">
        <f>SUM('Step 3'!J269:AG269)</f>
        <v>4878</v>
      </c>
      <c r="K269" s="51">
        <f>SUM('Step 3'!K269:AH269)</f>
        <v>4918</v>
      </c>
      <c r="L269" s="51">
        <f>SUM('Step 3'!L269:AI269)</f>
        <v>4975</v>
      </c>
      <c r="M269" s="51">
        <f>SUM('Step 3'!M269:AJ269)</f>
        <v>5048</v>
      </c>
      <c r="N269" s="51"/>
      <c r="O269" s="51"/>
      <c r="P269" s="51"/>
      <c r="Q269" s="51"/>
    </row>
    <row r="270" spans="1:17" x14ac:dyDescent="0.25">
      <c r="A270" t="s">
        <v>332</v>
      </c>
      <c r="B270" s="51">
        <f>SUM('Step 3'!B270:Y270)</f>
        <v>404</v>
      </c>
      <c r="C270" s="51">
        <f>SUM('Step 3'!C270:Z270)</f>
        <v>403</v>
      </c>
      <c r="D270" s="51">
        <f>SUM('Step 3'!D270:AA270)</f>
        <v>398</v>
      </c>
      <c r="E270" s="51">
        <f>SUM('Step 3'!E270:AB270)</f>
        <v>396</v>
      </c>
      <c r="F270" s="51">
        <f>SUM('Step 3'!F270:AC270)</f>
        <v>392</v>
      </c>
      <c r="G270" s="51">
        <f>SUM('Step 3'!G270:AD270)</f>
        <v>394</v>
      </c>
      <c r="H270" s="51">
        <f>SUM('Step 3'!H270:AE270)</f>
        <v>394</v>
      </c>
      <c r="I270" s="51">
        <f>SUM('Step 3'!I270:AF270)</f>
        <v>398</v>
      </c>
      <c r="J270" s="51">
        <f>SUM('Step 3'!J270:AG270)</f>
        <v>396</v>
      </c>
      <c r="K270" s="51">
        <f>SUM('Step 3'!K270:AH270)</f>
        <v>391</v>
      </c>
      <c r="L270" s="51">
        <f>SUM('Step 3'!L270:AI270)</f>
        <v>390</v>
      </c>
      <c r="M270" s="51">
        <f>SUM('Step 3'!M270:AJ270)</f>
        <v>386</v>
      </c>
      <c r="N270" s="51"/>
      <c r="O270" s="51"/>
      <c r="P270" s="51"/>
      <c r="Q270" s="51"/>
    </row>
    <row r="271" spans="1:17" x14ac:dyDescent="0.25">
      <c r="A271" t="s">
        <v>333</v>
      </c>
      <c r="B271" s="51">
        <f>SUM('Step 3'!B271:Y271)</f>
        <v>628</v>
      </c>
      <c r="C271" s="51">
        <f>SUM('Step 3'!C271:Z271)</f>
        <v>608</v>
      </c>
      <c r="D271" s="51">
        <f>SUM('Step 3'!D271:AA271)</f>
        <v>601</v>
      </c>
      <c r="E271" s="51">
        <f>SUM('Step 3'!E271:AB271)</f>
        <v>592</v>
      </c>
      <c r="F271" s="51">
        <f>SUM('Step 3'!F271:AC271)</f>
        <v>587</v>
      </c>
      <c r="G271" s="51">
        <f>SUM('Step 3'!G271:AD271)</f>
        <v>582</v>
      </c>
      <c r="H271" s="51">
        <f>SUM('Step 3'!H271:AE271)</f>
        <v>576</v>
      </c>
      <c r="I271" s="51">
        <f>SUM('Step 3'!I271:AF271)</f>
        <v>571</v>
      </c>
      <c r="J271" s="51">
        <f>SUM('Step 3'!J271:AG271)</f>
        <v>566</v>
      </c>
      <c r="K271" s="51">
        <f>SUM('Step 3'!K271:AH271)</f>
        <v>566</v>
      </c>
      <c r="L271" s="51">
        <f>SUM('Step 3'!L271:AI271)</f>
        <v>572</v>
      </c>
      <c r="M271" s="51">
        <f>SUM('Step 3'!M271:AJ271)</f>
        <v>581</v>
      </c>
      <c r="N271" s="51"/>
      <c r="O271" s="51"/>
      <c r="P271" s="51"/>
      <c r="Q271" s="51"/>
    </row>
    <row r="272" spans="1:17" x14ac:dyDescent="0.25">
      <c r="A272" t="s">
        <v>334</v>
      </c>
      <c r="B272" s="51">
        <f>SUM('Step 3'!B272:Y272)</f>
        <v>779</v>
      </c>
      <c r="C272" s="51">
        <f>SUM('Step 3'!C272:Z272)</f>
        <v>757</v>
      </c>
      <c r="D272" s="51">
        <f>SUM('Step 3'!D272:AA272)</f>
        <v>742</v>
      </c>
      <c r="E272" s="51">
        <f>SUM('Step 3'!E272:AB272)</f>
        <v>740</v>
      </c>
      <c r="F272" s="51">
        <f>SUM('Step 3'!F272:AC272)</f>
        <v>731</v>
      </c>
      <c r="G272" s="51">
        <f>SUM('Step 3'!G272:AD272)</f>
        <v>735</v>
      </c>
      <c r="H272" s="51">
        <f>SUM('Step 3'!H272:AE272)</f>
        <v>737</v>
      </c>
      <c r="I272" s="51">
        <f>SUM('Step 3'!I272:AF272)</f>
        <v>746</v>
      </c>
      <c r="J272" s="51">
        <f>SUM('Step 3'!J272:AG272)</f>
        <v>756</v>
      </c>
      <c r="K272" s="51">
        <f>SUM('Step 3'!K272:AH272)</f>
        <v>769</v>
      </c>
      <c r="L272" s="51">
        <f>SUM('Step 3'!L272:AI272)</f>
        <v>765</v>
      </c>
      <c r="M272" s="51">
        <f>SUM('Step 3'!M272:AJ272)</f>
        <v>769</v>
      </c>
      <c r="N272" s="51"/>
      <c r="O272" s="51"/>
      <c r="P272" s="51"/>
      <c r="Q272" s="51"/>
    </row>
    <row r="273" spans="1:17" x14ac:dyDescent="0.25">
      <c r="A273" t="s">
        <v>335</v>
      </c>
      <c r="B273" s="51">
        <f>SUM('Step 3'!B273:Y273)</f>
        <v>19872</v>
      </c>
      <c r="C273" s="51">
        <f>SUM('Step 3'!C273:Z273)</f>
        <v>19522</v>
      </c>
      <c r="D273" s="51">
        <f>SUM('Step 3'!D273:AA273)</f>
        <v>19256</v>
      </c>
      <c r="E273" s="51">
        <f>SUM('Step 3'!E273:AB273)</f>
        <v>19108</v>
      </c>
      <c r="F273" s="51">
        <f>SUM('Step 3'!F273:AC273)</f>
        <v>18976</v>
      </c>
      <c r="G273" s="51">
        <f>SUM('Step 3'!G273:AD273)</f>
        <v>18991</v>
      </c>
      <c r="H273" s="51">
        <f>SUM('Step 3'!H273:AE273)</f>
        <v>18990</v>
      </c>
      <c r="I273" s="51">
        <f>SUM('Step 3'!I273:AF273)</f>
        <v>19081</v>
      </c>
      <c r="J273" s="51">
        <f>SUM('Step 3'!J273:AG273)</f>
        <v>19163</v>
      </c>
      <c r="K273" s="51">
        <f>SUM('Step 3'!K273:AH273)</f>
        <v>19109</v>
      </c>
      <c r="L273" s="51">
        <f>SUM('Step 3'!L273:AI273)</f>
        <v>19102</v>
      </c>
      <c r="M273" s="51">
        <f>SUM('Step 3'!M273:AJ273)</f>
        <v>19155</v>
      </c>
      <c r="N273" s="51"/>
      <c r="O273" s="51"/>
      <c r="P273" s="51"/>
      <c r="Q273" s="51"/>
    </row>
    <row r="274" spans="1:17" x14ac:dyDescent="0.25">
      <c r="A274" t="s">
        <v>336</v>
      </c>
      <c r="B274" s="51">
        <f>SUM('Step 3'!B274:Y274)</f>
        <v>39624</v>
      </c>
      <c r="C274" s="51">
        <f>SUM('Step 3'!C274:Z274)</f>
        <v>38883</v>
      </c>
      <c r="D274" s="51">
        <f>SUM('Step 3'!D274:AA274)</f>
        <v>38302</v>
      </c>
      <c r="E274" s="51">
        <f>SUM('Step 3'!E274:AB274)</f>
        <v>37933</v>
      </c>
      <c r="F274" s="51">
        <f>SUM('Step 3'!F274:AC274)</f>
        <v>37647</v>
      </c>
      <c r="G274" s="51">
        <f>SUM('Step 3'!G274:AD274)</f>
        <v>37562</v>
      </c>
      <c r="H274" s="51">
        <f>SUM('Step 3'!H274:AE274)</f>
        <v>37460</v>
      </c>
      <c r="I274" s="51">
        <f>SUM('Step 3'!I274:AF274)</f>
        <v>37569</v>
      </c>
      <c r="J274" s="51">
        <f>SUM('Step 3'!J274:AG274)</f>
        <v>37651</v>
      </c>
      <c r="K274" s="51">
        <f>SUM('Step 3'!K274:AH274)</f>
        <v>37455</v>
      </c>
      <c r="L274" s="51">
        <f>SUM('Step 3'!L274:AI274)</f>
        <v>37414</v>
      </c>
      <c r="M274" s="51">
        <f>SUM('Step 3'!M274:AJ274)</f>
        <v>37410</v>
      </c>
      <c r="N274" s="51"/>
      <c r="O274" s="51"/>
      <c r="P274" s="51"/>
      <c r="Q274" s="51"/>
    </row>
    <row r="275" spans="1:17" x14ac:dyDescent="0.25">
      <c r="A275" t="s">
        <v>337</v>
      </c>
      <c r="B275" s="51">
        <f>SUM('Step 3'!B275:Y275)</f>
        <v>50293</v>
      </c>
      <c r="C275" s="51">
        <f>SUM('Step 3'!C275:Z275)</f>
        <v>49402</v>
      </c>
      <c r="D275" s="51">
        <f>SUM('Step 3'!D275:AA275)</f>
        <v>48737</v>
      </c>
      <c r="E275" s="51">
        <f>SUM('Step 3'!E275:AB275)</f>
        <v>48337</v>
      </c>
      <c r="F275" s="51">
        <f>SUM('Step 3'!F275:AC275)</f>
        <v>48012</v>
      </c>
      <c r="G275" s="51">
        <f>SUM('Step 3'!G275:AD275)</f>
        <v>47966</v>
      </c>
      <c r="H275" s="51">
        <f>SUM('Step 3'!H275:AE275)</f>
        <v>47882</v>
      </c>
      <c r="I275" s="51">
        <f>SUM('Step 3'!I275:AF275)</f>
        <v>48068</v>
      </c>
      <c r="J275" s="51">
        <f>SUM('Step 3'!J275:AG275)</f>
        <v>48222</v>
      </c>
      <c r="K275" s="51">
        <f>SUM('Step 3'!K275:AH275)</f>
        <v>48023</v>
      </c>
      <c r="L275" s="51">
        <f>SUM('Step 3'!L275:AI275)</f>
        <v>48010</v>
      </c>
      <c r="M275" s="51">
        <f>SUM('Step 3'!M275:AJ275)</f>
        <v>48040</v>
      </c>
      <c r="N275" s="51"/>
      <c r="O275" s="51"/>
      <c r="P275" s="51"/>
      <c r="Q275" s="51"/>
    </row>
    <row r="276" spans="1:17" x14ac:dyDescent="0.25">
      <c r="A276" t="s">
        <v>338</v>
      </c>
      <c r="B276" s="51">
        <f>SUM('Step 3'!B276:Y276)</f>
        <v>294</v>
      </c>
      <c r="C276" s="51">
        <f>SUM('Step 3'!C276:Z276)</f>
        <v>289</v>
      </c>
      <c r="D276" s="51">
        <f>SUM('Step 3'!D276:AA276)</f>
        <v>288</v>
      </c>
      <c r="E276" s="51">
        <f>SUM('Step 3'!E276:AB276)</f>
        <v>286</v>
      </c>
      <c r="F276" s="51">
        <f>SUM('Step 3'!F276:AC276)</f>
        <v>278</v>
      </c>
      <c r="G276" s="51">
        <f>SUM('Step 3'!G276:AD276)</f>
        <v>272</v>
      </c>
      <c r="H276" s="51">
        <f>SUM('Step 3'!H276:AE276)</f>
        <v>273</v>
      </c>
      <c r="I276" s="51">
        <f>SUM('Step 3'!I276:AF276)</f>
        <v>280</v>
      </c>
      <c r="J276" s="51">
        <f>SUM('Step 3'!J276:AG276)</f>
        <v>286</v>
      </c>
      <c r="K276" s="51">
        <f>SUM('Step 3'!K276:AH276)</f>
        <v>291</v>
      </c>
      <c r="L276" s="51">
        <f>SUM('Step 3'!L276:AI276)</f>
        <v>295</v>
      </c>
      <c r="M276" s="51">
        <f>SUM('Step 3'!M276:AJ276)</f>
        <v>294</v>
      </c>
      <c r="N276" s="51"/>
      <c r="O276" s="51"/>
      <c r="P276" s="51"/>
      <c r="Q276" s="51"/>
    </row>
    <row r="277" spans="1:17" x14ac:dyDescent="0.25">
      <c r="A277" t="s">
        <v>339</v>
      </c>
      <c r="B277" s="51">
        <f>SUM('Step 3'!B277:Y277)</f>
        <v>4412</v>
      </c>
      <c r="C277" s="51">
        <f>SUM('Step 3'!C277:Z277)</f>
        <v>4375</v>
      </c>
      <c r="D277" s="51">
        <f>SUM('Step 3'!D277:AA277)</f>
        <v>4366</v>
      </c>
      <c r="E277" s="51">
        <f>SUM('Step 3'!E277:AB277)</f>
        <v>4359</v>
      </c>
      <c r="F277" s="51">
        <f>SUM('Step 3'!F277:AC277)</f>
        <v>4353</v>
      </c>
      <c r="G277" s="51">
        <f>SUM('Step 3'!G277:AD277)</f>
        <v>4383</v>
      </c>
      <c r="H277" s="51">
        <f>SUM('Step 3'!H277:AE277)</f>
        <v>4416</v>
      </c>
      <c r="I277" s="51">
        <f>SUM('Step 3'!I277:AF277)</f>
        <v>4461</v>
      </c>
      <c r="J277" s="51">
        <f>SUM('Step 3'!J277:AG277)</f>
        <v>4501</v>
      </c>
      <c r="K277" s="51">
        <f>SUM('Step 3'!K277:AH277)</f>
        <v>4504</v>
      </c>
      <c r="L277" s="51">
        <f>SUM('Step 3'!L277:AI277)</f>
        <v>4517</v>
      </c>
      <c r="M277" s="51">
        <f>SUM('Step 3'!M277:AJ277)</f>
        <v>4539</v>
      </c>
      <c r="N277" s="51"/>
      <c r="O277" s="51"/>
      <c r="P277" s="51"/>
      <c r="Q277" s="51"/>
    </row>
    <row r="278" spans="1:17" x14ac:dyDescent="0.25">
      <c r="A278" t="s">
        <v>340</v>
      </c>
      <c r="B278" s="51">
        <f>SUM('Step 3'!B278:Y278)</f>
        <v>252159</v>
      </c>
      <c r="C278" s="51">
        <f>SUM('Step 3'!C278:Z278)</f>
        <v>248776</v>
      </c>
      <c r="D278" s="51">
        <f>SUM('Step 3'!D278:AA278)</f>
        <v>246119</v>
      </c>
      <c r="E278" s="51">
        <f>SUM('Step 3'!E278:AB278)</f>
        <v>244829</v>
      </c>
      <c r="F278" s="51">
        <f>SUM('Step 3'!F278:AC278)</f>
        <v>244001</v>
      </c>
      <c r="G278" s="51">
        <f>SUM('Step 3'!G278:AD278)</f>
        <v>244753</v>
      </c>
      <c r="H278" s="51">
        <f>SUM('Step 3'!H278:AE278)</f>
        <v>245526</v>
      </c>
      <c r="I278" s="51">
        <f>SUM('Step 3'!I278:AF278)</f>
        <v>247992</v>
      </c>
      <c r="J278" s="51">
        <f>SUM('Step 3'!J278:AG278)</f>
        <v>250414</v>
      </c>
      <c r="K278" s="51">
        <f>SUM('Step 3'!K278:AH278)</f>
        <v>251156</v>
      </c>
      <c r="L278" s="51">
        <f>SUM('Step 3'!L278:AI278)</f>
        <v>252541</v>
      </c>
      <c r="M278" s="51">
        <f>SUM('Step 3'!M278:AJ278)</f>
        <v>254957</v>
      </c>
      <c r="N278" s="51"/>
      <c r="O278" s="51"/>
      <c r="P278" s="51"/>
      <c r="Q278" s="51"/>
    </row>
    <row r="279" spans="1:17" x14ac:dyDescent="0.25">
      <c r="A279" t="s">
        <v>341</v>
      </c>
      <c r="B279" s="51">
        <f>SUM('Step 3'!B279:Y279)</f>
        <v>29043</v>
      </c>
      <c r="C279" s="51">
        <f>SUM('Step 3'!C279:Z279)</f>
        <v>28519</v>
      </c>
      <c r="D279" s="51">
        <f>SUM('Step 3'!D279:AA279)</f>
        <v>28027</v>
      </c>
      <c r="E279" s="51">
        <f>SUM('Step 3'!E279:AB279)</f>
        <v>27744</v>
      </c>
      <c r="F279" s="51">
        <f>SUM('Step 3'!F279:AC279)</f>
        <v>27561</v>
      </c>
      <c r="G279" s="51">
        <f>SUM('Step 3'!G279:AD279)</f>
        <v>27625</v>
      </c>
      <c r="H279" s="51">
        <f>SUM('Step 3'!H279:AE279)</f>
        <v>27693</v>
      </c>
      <c r="I279" s="51">
        <f>SUM('Step 3'!I279:AF279)</f>
        <v>28056</v>
      </c>
      <c r="J279" s="51">
        <f>SUM('Step 3'!J279:AG279)</f>
        <v>28371</v>
      </c>
      <c r="K279" s="51">
        <f>SUM('Step 3'!K279:AH279)</f>
        <v>28436</v>
      </c>
      <c r="L279" s="51">
        <f>SUM('Step 3'!L279:AI279)</f>
        <v>28565</v>
      </c>
      <c r="M279" s="51">
        <f>SUM('Step 3'!M279:AJ279)</f>
        <v>28816</v>
      </c>
      <c r="N279" s="51"/>
      <c r="O279" s="51"/>
      <c r="P279" s="51"/>
      <c r="Q279" s="51"/>
    </row>
    <row r="280" spans="1:17" x14ac:dyDescent="0.25">
      <c r="A280" t="s">
        <v>342</v>
      </c>
      <c r="B280" s="51">
        <f>SUM('Step 3'!B280:Y280)</f>
        <v>1550</v>
      </c>
      <c r="C280" s="51">
        <f>SUM('Step 3'!C280:Z280)</f>
        <v>1527</v>
      </c>
      <c r="D280" s="51">
        <f>SUM('Step 3'!D280:AA280)</f>
        <v>1482</v>
      </c>
      <c r="E280" s="51">
        <f>SUM('Step 3'!E280:AB280)</f>
        <v>1445</v>
      </c>
      <c r="F280" s="51">
        <f>SUM('Step 3'!F280:AC280)</f>
        <v>1413</v>
      </c>
      <c r="G280" s="51">
        <f>SUM('Step 3'!G280:AD280)</f>
        <v>1400</v>
      </c>
      <c r="H280" s="51">
        <f>SUM('Step 3'!H280:AE280)</f>
        <v>1393</v>
      </c>
      <c r="I280" s="51">
        <f>SUM('Step 3'!I280:AF280)</f>
        <v>1395</v>
      </c>
      <c r="J280" s="51">
        <f>SUM('Step 3'!J280:AG280)</f>
        <v>1406</v>
      </c>
      <c r="K280" s="51">
        <f>SUM('Step 3'!K280:AH280)</f>
        <v>1413</v>
      </c>
      <c r="L280" s="51">
        <f>SUM('Step 3'!L280:AI280)</f>
        <v>1423</v>
      </c>
      <c r="M280" s="51">
        <f>SUM('Step 3'!M280:AJ280)</f>
        <v>1441</v>
      </c>
      <c r="N280" s="51"/>
      <c r="O280" s="51"/>
      <c r="P280" s="51"/>
      <c r="Q280" s="51"/>
    </row>
    <row r="281" spans="1:17" x14ac:dyDescent="0.25">
      <c r="A281" t="s">
        <v>343</v>
      </c>
      <c r="B281" s="51">
        <f>SUM('Step 3'!B281:Y281)</f>
        <v>1361</v>
      </c>
      <c r="C281" s="51">
        <f>SUM('Step 3'!C281:Z281)</f>
        <v>1339</v>
      </c>
      <c r="D281" s="51">
        <f>SUM('Step 3'!D281:AA281)</f>
        <v>1336</v>
      </c>
      <c r="E281" s="51">
        <f>SUM('Step 3'!E281:AB281)</f>
        <v>1336</v>
      </c>
      <c r="F281" s="51">
        <f>SUM('Step 3'!F281:AC281)</f>
        <v>1337</v>
      </c>
      <c r="G281" s="51">
        <f>SUM('Step 3'!G281:AD281)</f>
        <v>1338</v>
      </c>
      <c r="H281" s="51">
        <f>SUM('Step 3'!H281:AE281)</f>
        <v>1347</v>
      </c>
      <c r="I281" s="51">
        <f>SUM('Step 3'!I281:AF281)</f>
        <v>1364</v>
      </c>
      <c r="J281" s="51">
        <f>SUM('Step 3'!J281:AG281)</f>
        <v>1381</v>
      </c>
      <c r="K281" s="51">
        <f>SUM('Step 3'!K281:AH281)</f>
        <v>1396</v>
      </c>
      <c r="L281" s="51">
        <f>SUM('Step 3'!L281:AI281)</f>
        <v>1425</v>
      </c>
      <c r="M281" s="51">
        <f>SUM('Step 3'!M281:AJ281)</f>
        <v>1454</v>
      </c>
      <c r="N281" s="51"/>
      <c r="O281" s="51"/>
      <c r="P281" s="51"/>
      <c r="Q281" s="51"/>
    </row>
    <row r="282" spans="1:17" x14ac:dyDescent="0.25">
      <c r="A282" t="s">
        <v>344</v>
      </c>
      <c r="B282" s="51">
        <f>SUM('Step 3'!B282:Y282)</f>
        <v>149866</v>
      </c>
      <c r="C282" s="51">
        <f>SUM('Step 3'!C282:Z282)</f>
        <v>147896</v>
      </c>
      <c r="D282" s="51">
        <f>SUM('Step 3'!D282:AA282)</f>
        <v>146324</v>
      </c>
      <c r="E282" s="51">
        <f>SUM('Step 3'!E282:AB282)</f>
        <v>145493</v>
      </c>
      <c r="F282" s="51">
        <f>SUM('Step 3'!F282:AC282)</f>
        <v>145221</v>
      </c>
      <c r="G282" s="51">
        <f>SUM('Step 3'!G282:AD282)</f>
        <v>145641</v>
      </c>
      <c r="H282" s="51">
        <f>SUM('Step 3'!H282:AE282)</f>
        <v>145921</v>
      </c>
      <c r="I282" s="51">
        <f>SUM('Step 3'!I282:AF282)</f>
        <v>147169</v>
      </c>
      <c r="J282" s="51">
        <f>SUM('Step 3'!J282:AG282)</f>
        <v>148256</v>
      </c>
      <c r="K282" s="51">
        <f>SUM('Step 3'!K282:AH282)</f>
        <v>148367</v>
      </c>
      <c r="L282" s="51">
        <f>SUM('Step 3'!L282:AI282)</f>
        <v>148931</v>
      </c>
      <c r="M282" s="51">
        <f>SUM('Step 3'!M282:AJ282)</f>
        <v>149953</v>
      </c>
      <c r="N282" s="51"/>
      <c r="O282" s="51"/>
      <c r="P282" s="51"/>
      <c r="Q282" s="51"/>
    </row>
    <row r="283" spans="1:17" x14ac:dyDescent="0.25">
      <c r="A283" t="s">
        <v>72</v>
      </c>
      <c r="B283" s="51">
        <f>SUM('Step 3'!B283:Y283)</f>
        <v>6222</v>
      </c>
      <c r="C283" s="51">
        <f>SUM('Step 3'!C283:Z283)</f>
        <v>6121</v>
      </c>
      <c r="D283" s="51">
        <f>SUM('Step 3'!D283:AA283)</f>
        <v>5967</v>
      </c>
      <c r="E283" s="51">
        <f>SUM('Step 3'!E283:AB283)</f>
        <v>5930</v>
      </c>
      <c r="F283" s="51">
        <f>SUM('Step 3'!F283:AC283)</f>
        <v>5952</v>
      </c>
      <c r="G283" s="51">
        <f>SUM('Step 3'!G283:AD283)</f>
        <v>5914</v>
      </c>
      <c r="H283" s="51">
        <f>SUM('Step 3'!H283:AE283)</f>
        <v>5956</v>
      </c>
      <c r="I283" s="51">
        <f>SUM('Step 3'!I283:AF283)</f>
        <v>5985</v>
      </c>
      <c r="J283" s="51">
        <f>SUM('Step 3'!J283:AG283)</f>
        <v>6010</v>
      </c>
      <c r="K283" s="51">
        <f>SUM('Step 3'!K283:AH283)</f>
        <v>6028</v>
      </c>
      <c r="L283" s="51">
        <f>SUM('Step 3'!L283:AI283)</f>
        <v>6044</v>
      </c>
      <c r="M283" s="51">
        <f>SUM('Step 3'!M283:AJ283)</f>
        <v>5977</v>
      </c>
      <c r="N283" s="51"/>
      <c r="O283" s="51"/>
      <c r="P283" s="51"/>
      <c r="Q283" s="51"/>
    </row>
    <row r="284" spans="1:17" x14ac:dyDescent="0.25">
      <c r="A284" t="s">
        <v>345</v>
      </c>
      <c r="B284" s="51">
        <f>SUM('Step 3'!B284:Y284)</f>
        <v>44018</v>
      </c>
      <c r="C284" s="51">
        <f>SUM('Step 3'!C284:Z284)</f>
        <v>43556</v>
      </c>
      <c r="D284" s="51">
        <f>SUM('Step 3'!D284:AA284)</f>
        <v>43251</v>
      </c>
      <c r="E284" s="51">
        <f>SUM('Step 3'!E284:AB284)</f>
        <v>43221</v>
      </c>
      <c r="F284" s="51">
        <f>SUM('Step 3'!F284:AC284)</f>
        <v>43142</v>
      </c>
      <c r="G284" s="51">
        <f>SUM('Step 3'!G284:AD284)</f>
        <v>43347</v>
      </c>
      <c r="H284" s="51">
        <f>SUM('Step 3'!H284:AE284)</f>
        <v>43588</v>
      </c>
      <c r="I284" s="51">
        <f>SUM('Step 3'!I284:AF284)</f>
        <v>44163</v>
      </c>
      <c r="J284" s="51">
        <f>SUM('Step 3'!J284:AG284)</f>
        <v>44655</v>
      </c>
      <c r="K284" s="51">
        <f>SUM('Step 3'!K284:AH284)</f>
        <v>44696</v>
      </c>
      <c r="L284" s="51">
        <f>SUM('Step 3'!L284:AI284)</f>
        <v>44975</v>
      </c>
      <c r="M284" s="51">
        <f>SUM('Step 3'!M284:AJ284)</f>
        <v>45547</v>
      </c>
      <c r="N284" s="51"/>
      <c r="O284" s="51"/>
      <c r="P284" s="51"/>
      <c r="Q284" s="51"/>
    </row>
    <row r="285" spans="1:17" x14ac:dyDescent="0.25">
      <c r="A285" t="s">
        <v>346</v>
      </c>
      <c r="B285" s="51">
        <f>SUM('Step 3'!B285:Y285)</f>
        <v>17620</v>
      </c>
      <c r="C285" s="51">
        <f>SUM('Step 3'!C285:Z285)</f>
        <v>17364</v>
      </c>
      <c r="D285" s="51">
        <f>SUM('Step 3'!D285:AA285)</f>
        <v>17197</v>
      </c>
      <c r="E285" s="51">
        <f>SUM('Step 3'!E285:AB285)</f>
        <v>17081</v>
      </c>
      <c r="F285" s="51">
        <f>SUM('Step 3'!F285:AC285)</f>
        <v>16995</v>
      </c>
      <c r="G285" s="51">
        <f>SUM('Step 3'!G285:AD285)</f>
        <v>17071</v>
      </c>
      <c r="H285" s="51">
        <f>SUM('Step 3'!H285:AE285)</f>
        <v>17157</v>
      </c>
      <c r="I285" s="51">
        <f>SUM('Step 3'!I285:AF285)</f>
        <v>17331</v>
      </c>
      <c r="J285" s="51">
        <f>SUM('Step 3'!J285:AG285)</f>
        <v>17522</v>
      </c>
      <c r="K285" s="51">
        <f>SUM('Step 3'!K285:AH285)</f>
        <v>17570</v>
      </c>
      <c r="L285" s="51">
        <f>SUM('Step 3'!L285:AI285)</f>
        <v>17699</v>
      </c>
      <c r="M285" s="51">
        <f>SUM('Step 3'!M285:AJ285)</f>
        <v>17912</v>
      </c>
      <c r="N285" s="51"/>
      <c r="O285" s="51"/>
      <c r="P285" s="51"/>
      <c r="Q285" s="51"/>
    </row>
    <row r="286" spans="1:17" x14ac:dyDescent="0.25">
      <c r="A286" t="s">
        <v>347</v>
      </c>
      <c r="B286" s="51">
        <f>SUM('Step 3'!B286:Y286)</f>
        <v>6797</v>
      </c>
      <c r="C286" s="51">
        <f>SUM('Step 3'!C286:Z286)</f>
        <v>6743</v>
      </c>
      <c r="D286" s="51">
        <f>SUM('Step 3'!D286:AA286)</f>
        <v>6693</v>
      </c>
      <c r="E286" s="51">
        <f>SUM('Step 3'!E286:AB286)</f>
        <v>6647</v>
      </c>
      <c r="F286" s="51">
        <f>SUM('Step 3'!F286:AC286)</f>
        <v>6628</v>
      </c>
      <c r="G286" s="51">
        <f>SUM('Step 3'!G286:AD286)</f>
        <v>6644</v>
      </c>
      <c r="H286" s="51">
        <f>SUM('Step 3'!H286:AE286)</f>
        <v>6686</v>
      </c>
      <c r="I286" s="51">
        <f>SUM('Step 3'!I286:AF286)</f>
        <v>6753</v>
      </c>
      <c r="J286" s="51">
        <f>SUM('Step 3'!J286:AG286)</f>
        <v>6835</v>
      </c>
      <c r="K286" s="51">
        <f>SUM('Step 3'!K286:AH286)</f>
        <v>6886</v>
      </c>
      <c r="L286" s="51">
        <f>SUM('Step 3'!L286:AI286)</f>
        <v>6965</v>
      </c>
      <c r="M286" s="51">
        <f>SUM('Step 3'!M286:AJ286)</f>
        <v>7036</v>
      </c>
      <c r="N286" s="51"/>
      <c r="O286" s="51"/>
      <c r="P286" s="51"/>
      <c r="Q286" s="51"/>
    </row>
    <row r="287" spans="1:17" x14ac:dyDescent="0.25">
      <c r="A287" t="s">
        <v>348</v>
      </c>
      <c r="B287" s="51">
        <f>SUM('Step 3'!B287:Y287)</f>
        <v>9296</v>
      </c>
      <c r="C287" s="51">
        <f>SUM('Step 3'!C287:Z287)</f>
        <v>9246</v>
      </c>
      <c r="D287" s="51">
        <f>SUM('Step 3'!D287:AA287)</f>
        <v>9219</v>
      </c>
      <c r="E287" s="51">
        <f>SUM('Step 3'!E287:AB287)</f>
        <v>9219</v>
      </c>
      <c r="F287" s="51">
        <f>SUM('Step 3'!F287:AC287)</f>
        <v>9264</v>
      </c>
      <c r="G287" s="51">
        <f>SUM('Step 3'!G287:AD287)</f>
        <v>9351</v>
      </c>
      <c r="H287" s="51">
        <f>SUM('Step 3'!H287:AE287)</f>
        <v>9401</v>
      </c>
      <c r="I287" s="51">
        <f>SUM('Step 3'!I287:AF287)</f>
        <v>9551</v>
      </c>
      <c r="J287" s="51">
        <f>SUM('Step 3'!J287:AG287)</f>
        <v>9714</v>
      </c>
      <c r="K287" s="51">
        <f>SUM('Step 3'!K287:AH287)</f>
        <v>9822</v>
      </c>
      <c r="L287" s="51">
        <f>SUM('Step 3'!L287:AI287)</f>
        <v>9906</v>
      </c>
      <c r="M287" s="51">
        <f>SUM('Step 3'!M287:AJ287)</f>
        <v>10053</v>
      </c>
      <c r="N287" s="51"/>
      <c r="O287" s="51"/>
      <c r="P287" s="51"/>
      <c r="Q287" s="51"/>
    </row>
    <row r="288" spans="1:17" x14ac:dyDescent="0.25">
      <c r="A288" t="s">
        <v>349</v>
      </c>
      <c r="B288" s="51">
        <f>SUM('Step 3'!B288:Y288)</f>
        <v>5788</v>
      </c>
      <c r="C288" s="51">
        <f>SUM('Step 3'!C288:Z288)</f>
        <v>5726</v>
      </c>
      <c r="D288" s="51">
        <f>SUM('Step 3'!D288:AA288)</f>
        <v>5674</v>
      </c>
      <c r="E288" s="51">
        <f>SUM('Step 3'!E288:AB288)</f>
        <v>5645</v>
      </c>
      <c r="F288" s="51">
        <f>SUM('Step 3'!F288:AC288)</f>
        <v>5616</v>
      </c>
      <c r="G288" s="51">
        <f>SUM('Step 3'!G288:AD288)</f>
        <v>5613</v>
      </c>
      <c r="H288" s="51">
        <f>SUM('Step 3'!H288:AE288)</f>
        <v>5607</v>
      </c>
      <c r="I288" s="51">
        <f>SUM('Step 3'!I288:AF288)</f>
        <v>5631</v>
      </c>
      <c r="J288" s="51">
        <f>SUM('Step 3'!J288:AG288)</f>
        <v>5688</v>
      </c>
      <c r="K288" s="51">
        <f>SUM('Step 3'!K288:AH288)</f>
        <v>5704</v>
      </c>
      <c r="L288" s="51">
        <f>SUM('Step 3'!L288:AI288)</f>
        <v>5730</v>
      </c>
      <c r="M288" s="51">
        <f>SUM('Step 3'!M288:AJ288)</f>
        <v>5789</v>
      </c>
      <c r="N288" s="51"/>
      <c r="O288" s="51"/>
      <c r="P288" s="51"/>
      <c r="Q288" s="51"/>
    </row>
    <row r="289" spans="1:17" x14ac:dyDescent="0.25">
      <c r="A289" t="s">
        <v>350</v>
      </c>
      <c r="B289" s="51">
        <f>SUM('Step 3'!B289:Y289)</f>
        <v>26146</v>
      </c>
      <c r="C289" s="51">
        <f>SUM('Step 3'!C289:Z289)</f>
        <v>25706</v>
      </c>
      <c r="D289" s="51">
        <f>SUM('Step 3'!D289:AA289)</f>
        <v>25423</v>
      </c>
      <c r="E289" s="51">
        <f>SUM('Step 3'!E289:AB289)</f>
        <v>25270</v>
      </c>
      <c r="F289" s="51">
        <f>SUM('Step 3'!F289:AC289)</f>
        <v>25150</v>
      </c>
      <c r="G289" s="51">
        <f>SUM('Step 3'!G289:AD289)</f>
        <v>25209</v>
      </c>
      <c r="H289" s="51">
        <f>SUM('Step 3'!H289:AE289)</f>
        <v>25245</v>
      </c>
      <c r="I289" s="51">
        <f>SUM('Step 3'!I289:AF289)</f>
        <v>25502</v>
      </c>
      <c r="J289" s="51">
        <f>SUM('Step 3'!J289:AG289)</f>
        <v>25718</v>
      </c>
      <c r="K289" s="51">
        <f>SUM('Step 3'!K289:AH289)</f>
        <v>25718</v>
      </c>
      <c r="L289" s="51">
        <f>SUM('Step 3'!L289:AI289)</f>
        <v>25902</v>
      </c>
      <c r="M289" s="51">
        <f>SUM('Step 3'!M289:AJ289)</f>
        <v>26139</v>
      </c>
      <c r="N289" s="51"/>
      <c r="O289" s="51"/>
      <c r="P289" s="51"/>
      <c r="Q289" s="51"/>
    </row>
    <row r="290" spans="1:17" x14ac:dyDescent="0.25">
      <c r="A290" t="s">
        <v>351</v>
      </c>
      <c r="B290" s="51">
        <f>SUM('Step 3'!B290:Y290)</f>
        <v>492</v>
      </c>
      <c r="C290" s="51">
        <f>SUM('Step 3'!C290:Z290)</f>
        <v>485</v>
      </c>
      <c r="D290" s="51">
        <f>SUM('Step 3'!D290:AA290)</f>
        <v>486</v>
      </c>
      <c r="E290" s="51">
        <f>SUM('Step 3'!E290:AB290)</f>
        <v>487</v>
      </c>
      <c r="F290" s="51">
        <f>SUM('Step 3'!F290:AC290)</f>
        <v>485</v>
      </c>
      <c r="G290" s="51">
        <f>SUM('Step 3'!G290:AD290)</f>
        <v>482</v>
      </c>
      <c r="H290" s="51">
        <f>SUM('Step 3'!H290:AE290)</f>
        <v>476</v>
      </c>
      <c r="I290" s="51">
        <f>SUM('Step 3'!I290:AF290)</f>
        <v>479</v>
      </c>
      <c r="J290" s="51">
        <f>SUM('Step 3'!J290:AG290)</f>
        <v>481</v>
      </c>
      <c r="K290" s="51">
        <f>SUM('Step 3'!K290:AH290)</f>
        <v>487</v>
      </c>
      <c r="L290" s="51">
        <f>SUM('Step 3'!L290:AI290)</f>
        <v>485</v>
      </c>
      <c r="M290" s="51">
        <f>SUM('Step 3'!M290:AJ290)</f>
        <v>488</v>
      </c>
      <c r="N290" s="51"/>
      <c r="O290" s="51"/>
      <c r="P290" s="51"/>
      <c r="Q290" s="51"/>
    </row>
    <row r="291" spans="1:17" x14ac:dyDescent="0.25">
      <c r="A291" t="s">
        <v>352</v>
      </c>
      <c r="B291" s="51">
        <f>SUM('Step 3'!B291:Y291)</f>
        <v>2631</v>
      </c>
      <c r="C291" s="51">
        <f>SUM('Step 3'!C291:Z291)</f>
        <v>2565</v>
      </c>
      <c r="D291" s="51">
        <f>SUM('Step 3'!D291:AA291)</f>
        <v>2530</v>
      </c>
      <c r="E291" s="51">
        <f>SUM('Step 3'!E291:AB291)</f>
        <v>2504</v>
      </c>
      <c r="F291" s="51">
        <f>SUM('Step 3'!F291:AC291)</f>
        <v>2486</v>
      </c>
      <c r="G291" s="51">
        <f>SUM('Step 3'!G291:AD291)</f>
        <v>2486</v>
      </c>
      <c r="H291" s="51">
        <f>SUM('Step 3'!H291:AE291)</f>
        <v>2491</v>
      </c>
      <c r="I291" s="51">
        <f>SUM('Step 3'!I291:AF291)</f>
        <v>2522</v>
      </c>
      <c r="J291" s="51">
        <f>SUM('Step 3'!J291:AG291)</f>
        <v>2556</v>
      </c>
      <c r="K291" s="51">
        <f>SUM('Step 3'!K291:AH291)</f>
        <v>2579</v>
      </c>
      <c r="L291" s="51">
        <f>SUM('Step 3'!L291:AI291)</f>
        <v>2585</v>
      </c>
      <c r="M291" s="51">
        <f>SUM('Step 3'!M291:AJ291)</f>
        <v>2608</v>
      </c>
      <c r="N291" s="51"/>
      <c r="O291" s="51"/>
      <c r="P291" s="51"/>
      <c r="Q291" s="51"/>
    </row>
    <row r="292" spans="1:17" x14ac:dyDescent="0.25">
      <c r="A292" t="s">
        <v>353</v>
      </c>
      <c r="B292" s="51">
        <f>SUM('Step 3'!B292:Y292)</f>
        <v>8483</v>
      </c>
      <c r="C292" s="51">
        <f>SUM('Step 3'!C292:Z292)</f>
        <v>8354</v>
      </c>
      <c r="D292" s="51">
        <f>SUM('Step 3'!D292:AA292)</f>
        <v>8220</v>
      </c>
      <c r="E292" s="51">
        <f>SUM('Step 3'!E292:AB292)</f>
        <v>8130</v>
      </c>
      <c r="F292" s="51">
        <f>SUM('Step 3'!F292:AC292)</f>
        <v>8075</v>
      </c>
      <c r="G292" s="51">
        <f>SUM('Step 3'!G292:AD292)</f>
        <v>8055</v>
      </c>
      <c r="H292" s="51">
        <f>SUM('Step 3'!H292:AE292)</f>
        <v>8055</v>
      </c>
      <c r="I292" s="51">
        <f>SUM('Step 3'!I292:AF292)</f>
        <v>8109</v>
      </c>
      <c r="J292" s="51">
        <f>SUM('Step 3'!J292:AG292)</f>
        <v>8172</v>
      </c>
      <c r="K292" s="51">
        <f>SUM('Step 3'!K292:AH292)</f>
        <v>8196</v>
      </c>
      <c r="L292" s="51">
        <f>SUM('Step 3'!L292:AI292)</f>
        <v>8246</v>
      </c>
      <c r="M292" s="51">
        <f>SUM('Step 3'!M292:AJ292)</f>
        <v>8323</v>
      </c>
      <c r="N292" s="51"/>
      <c r="O292" s="51"/>
      <c r="P292" s="51"/>
      <c r="Q292" s="51"/>
    </row>
    <row r="293" spans="1:17" x14ac:dyDescent="0.25">
      <c r="A293" t="s">
        <v>354</v>
      </c>
      <c r="B293" s="51">
        <f>SUM('Step 3'!B293:Y293)</f>
        <v>3246</v>
      </c>
      <c r="C293" s="51">
        <f>SUM('Step 3'!C293:Z293)</f>
        <v>3184</v>
      </c>
      <c r="D293" s="51">
        <f>SUM('Step 3'!D293:AA293)</f>
        <v>3136</v>
      </c>
      <c r="E293" s="51">
        <f>SUM('Step 3'!E293:AB293)</f>
        <v>3134</v>
      </c>
      <c r="F293" s="51">
        <f>SUM('Step 3'!F293:AC293)</f>
        <v>3132</v>
      </c>
      <c r="G293" s="51">
        <f>SUM('Step 3'!G293:AD293)</f>
        <v>3152</v>
      </c>
      <c r="H293" s="51">
        <f>SUM('Step 3'!H293:AE293)</f>
        <v>3164</v>
      </c>
      <c r="I293" s="51">
        <f>SUM('Step 3'!I293:AF293)</f>
        <v>3200</v>
      </c>
      <c r="J293" s="51">
        <f>SUM('Step 3'!J293:AG293)</f>
        <v>3227</v>
      </c>
      <c r="K293" s="51">
        <f>SUM('Step 3'!K293:AH293)</f>
        <v>3240</v>
      </c>
      <c r="L293" s="51">
        <f>SUM('Step 3'!L293:AI293)</f>
        <v>3253</v>
      </c>
      <c r="M293" s="51">
        <f>SUM('Step 3'!M293:AJ293)</f>
        <v>3284</v>
      </c>
      <c r="N293" s="51"/>
      <c r="O293" s="51"/>
      <c r="P293" s="51"/>
      <c r="Q293" s="51"/>
    </row>
    <row r="294" spans="1:17" x14ac:dyDescent="0.25">
      <c r="A294" t="s">
        <v>355</v>
      </c>
      <c r="B294" s="51">
        <f>SUM('Step 3'!B294:Y294)</f>
        <v>186</v>
      </c>
      <c r="C294" s="51">
        <f>SUM('Step 3'!C294:Z294)</f>
        <v>179</v>
      </c>
      <c r="D294" s="51">
        <f>SUM('Step 3'!D294:AA294)</f>
        <v>177</v>
      </c>
      <c r="E294" s="51">
        <f>SUM('Step 3'!E294:AB294)</f>
        <v>173</v>
      </c>
      <c r="F294" s="51">
        <f>SUM('Step 3'!F294:AC294)</f>
        <v>169</v>
      </c>
      <c r="G294" s="51">
        <f>SUM('Step 3'!G294:AD294)</f>
        <v>168</v>
      </c>
      <c r="H294" s="51">
        <f>SUM('Step 3'!H294:AE294)</f>
        <v>168</v>
      </c>
      <c r="I294" s="51">
        <f>SUM('Step 3'!I294:AF294)</f>
        <v>167</v>
      </c>
      <c r="J294" s="51">
        <f>SUM('Step 3'!J294:AG294)</f>
        <v>171</v>
      </c>
      <c r="K294" s="51">
        <f>SUM('Step 3'!K294:AH294)</f>
        <v>170</v>
      </c>
      <c r="L294" s="51">
        <f>SUM('Step 3'!L294:AI294)</f>
        <v>174</v>
      </c>
      <c r="M294" s="51">
        <f>SUM('Step 3'!M294:AJ294)</f>
        <v>180</v>
      </c>
      <c r="N294" s="51"/>
      <c r="O294" s="51"/>
      <c r="P294" s="51"/>
      <c r="Q294" s="51"/>
    </row>
    <row r="295" spans="1:17" x14ac:dyDescent="0.25">
      <c r="A295" t="s">
        <v>356</v>
      </c>
      <c r="B295" s="51">
        <f>SUM('Step 3'!B295:Y295)</f>
        <v>2439</v>
      </c>
      <c r="C295" s="51">
        <f>SUM('Step 3'!C295:Z295)</f>
        <v>2418</v>
      </c>
      <c r="D295" s="51">
        <f>SUM('Step 3'!D295:AA295)</f>
        <v>2391</v>
      </c>
      <c r="E295" s="51">
        <f>SUM('Step 3'!E295:AB295)</f>
        <v>2383</v>
      </c>
      <c r="F295" s="51">
        <f>SUM('Step 3'!F295:AC295)</f>
        <v>2370</v>
      </c>
      <c r="G295" s="51">
        <f>SUM('Step 3'!G295:AD295)</f>
        <v>2375</v>
      </c>
      <c r="H295" s="51">
        <f>SUM('Step 3'!H295:AE295)</f>
        <v>2381</v>
      </c>
      <c r="I295" s="51">
        <f>SUM('Step 3'!I295:AF295)</f>
        <v>2419</v>
      </c>
      <c r="J295" s="51">
        <f>SUM('Step 3'!J295:AG295)</f>
        <v>2446</v>
      </c>
      <c r="K295" s="51">
        <f>SUM('Step 3'!K295:AH295)</f>
        <v>2473</v>
      </c>
      <c r="L295" s="51">
        <f>SUM('Step 3'!L295:AI295)</f>
        <v>2514</v>
      </c>
      <c r="M295" s="51">
        <f>SUM('Step 3'!M295:AJ295)</f>
        <v>2563</v>
      </c>
      <c r="N295" s="51"/>
      <c r="O295" s="51"/>
      <c r="P295" s="51"/>
      <c r="Q295" s="51"/>
    </row>
    <row r="296" spans="1:17" x14ac:dyDescent="0.25">
      <c r="A296" t="s">
        <v>357</v>
      </c>
      <c r="B296" s="51">
        <f>SUM('Step 3'!B296:Y296)</f>
        <v>568</v>
      </c>
      <c r="C296" s="51">
        <f>SUM('Step 3'!C296:Z296)</f>
        <v>557</v>
      </c>
      <c r="D296" s="51">
        <f>SUM('Step 3'!D296:AA296)</f>
        <v>554</v>
      </c>
      <c r="E296" s="51">
        <f>SUM('Step 3'!E296:AB296)</f>
        <v>544</v>
      </c>
      <c r="F296" s="51">
        <f>SUM('Step 3'!F296:AC296)</f>
        <v>547</v>
      </c>
      <c r="G296" s="51">
        <f>SUM('Step 3'!G296:AD296)</f>
        <v>546</v>
      </c>
      <c r="H296" s="51">
        <f>SUM('Step 3'!H296:AE296)</f>
        <v>548</v>
      </c>
      <c r="I296" s="51">
        <f>SUM('Step 3'!I296:AF296)</f>
        <v>559</v>
      </c>
      <c r="J296" s="51">
        <f>SUM('Step 3'!J296:AG296)</f>
        <v>574</v>
      </c>
      <c r="K296" s="51">
        <f>SUM('Step 3'!K296:AH296)</f>
        <v>585</v>
      </c>
      <c r="L296" s="51">
        <f>SUM('Step 3'!L296:AI296)</f>
        <v>586</v>
      </c>
      <c r="M296" s="51">
        <f>SUM('Step 3'!M296:AJ296)</f>
        <v>594</v>
      </c>
      <c r="N296" s="51"/>
      <c r="O296" s="51"/>
      <c r="P296" s="51"/>
      <c r="Q296" s="51"/>
    </row>
    <row r="297" spans="1:17" x14ac:dyDescent="0.25">
      <c r="A297" t="s">
        <v>358</v>
      </c>
      <c r="B297" s="51">
        <f>SUM('Step 3'!B297:Y297)</f>
        <v>868</v>
      </c>
      <c r="C297" s="51">
        <f>SUM('Step 3'!C297:Z297)</f>
        <v>844</v>
      </c>
      <c r="D297" s="51">
        <f>SUM('Step 3'!D297:AA297)</f>
        <v>821</v>
      </c>
      <c r="E297" s="51">
        <f>SUM('Step 3'!E297:AB297)</f>
        <v>810</v>
      </c>
      <c r="F297" s="51">
        <f>SUM('Step 3'!F297:AC297)</f>
        <v>798</v>
      </c>
      <c r="G297" s="51">
        <f>SUM('Step 3'!G297:AD297)</f>
        <v>796</v>
      </c>
      <c r="H297" s="51">
        <f>SUM('Step 3'!H297:AE297)</f>
        <v>797</v>
      </c>
      <c r="I297" s="51">
        <f>SUM('Step 3'!I297:AF297)</f>
        <v>802</v>
      </c>
      <c r="J297" s="51">
        <f>SUM('Step 3'!J297:AG297)</f>
        <v>799</v>
      </c>
      <c r="K297" s="51">
        <f>SUM('Step 3'!K297:AH297)</f>
        <v>804</v>
      </c>
      <c r="L297" s="51">
        <f>SUM('Step 3'!L297:AI297)</f>
        <v>803</v>
      </c>
      <c r="M297" s="51">
        <f>SUM('Step 3'!M297:AJ297)</f>
        <v>801</v>
      </c>
      <c r="N297" s="51"/>
      <c r="O297" s="51"/>
      <c r="P297" s="51"/>
      <c r="Q297" s="51"/>
    </row>
    <row r="298" spans="1:17" x14ac:dyDescent="0.25">
      <c r="A298" t="s">
        <v>359</v>
      </c>
      <c r="B298" s="51">
        <f>SUM('Step 3'!B298:Y298)</f>
        <v>3891</v>
      </c>
      <c r="C298" s="51">
        <f>SUM('Step 3'!C298:Z298)</f>
        <v>3845</v>
      </c>
      <c r="D298" s="51">
        <f>SUM('Step 3'!D298:AA298)</f>
        <v>3796</v>
      </c>
      <c r="E298" s="51">
        <f>SUM('Step 3'!E298:AB298)</f>
        <v>3772</v>
      </c>
      <c r="F298" s="51">
        <f>SUM('Step 3'!F298:AC298)</f>
        <v>3775</v>
      </c>
      <c r="G298" s="51">
        <f>SUM('Step 3'!G298:AD298)</f>
        <v>3814</v>
      </c>
      <c r="H298" s="51">
        <f>SUM('Step 3'!H298:AE298)</f>
        <v>3846</v>
      </c>
      <c r="I298" s="51">
        <f>SUM('Step 3'!I298:AF298)</f>
        <v>3900</v>
      </c>
      <c r="J298" s="51">
        <f>SUM('Step 3'!J298:AG298)</f>
        <v>3957</v>
      </c>
      <c r="K298" s="51">
        <f>SUM('Step 3'!K298:AH298)</f>
        <v>3992</v>
      </c>
      <c r="L298" s="51">
        <f>SUM('Step 3'!L298:AI298)</f>
        <v>4021</v>
      </c>
      <c r="M298" s="51">
        <f>SUM('Step 3'!M298:AJ298)</f>
        <v>4066</v>
      </c>
      <c r="N298" s="51"/>
      <c r="O298" s="51"/>
      <c r="P298" s="51"/>
      <c r="Q298" s="51"/>
    </row>
    <row r="299" spans="1:17" x14ac:dyDescent="0.25">
      <c r="A299" t="s">
        <v>360</v>
      </c>
      <c r="B299" s="51">
        <f>SUM('Step 3'!B299:Y299)</f>
        <v>21063</v>
      </c>
      <c r="C299" s="51">
        <f>SUM('Step 3'!C299:Z299)</f>
        <v>20844</v>
      </c>
      <c r="D299" s="51">
        <f>SUM('Step 3'!D299:AA299)</f>
        <v>20769</v>
      </c>
      <c r="E299" s="51">
        <f>SUM('Step 3'!E299:AB299)</f>
        <v>20802</v>
      </c>
      <c r="F299" s="51">
        <f>SUM('Step 3'!F299:AC299)</f>
        <v>20892</v>
      </c>
      <c r="G299" s="51">
        <f>SUM('Step 3'!G299:AD299)</f>
        <v>21114</v>
      </c>
      <c r="H299" s="51">
        <f>SUM('Step 3'!H299:AE299)</f>
        <v>21283</v>
      </c>
      <c r="I299" s="51">
        <f>SUM('Step 3'!I299:AF299)</f>
        <v>21560</v>
      </c>
      <c r="J299" s="51">
        <f>SUM('Step 3'!J299:AG299)</f>
        <v>21839</v>
      </c>
      <c r="K299" s="51">
        <f>SUM('Step 3'!K299:AH299)</f>
        <v>21929</v>
      </c>
      <c r="L299" s="51">
        <f>SUM('Step 3'!L299:AI299)</f>
        <v>22087</v>
      </c>
      <c r="M299" s="51">
        <f>SUM('Step 3'!M299:AJ299)</f>
        <v>22254</v>
      </c>
      <c r="N299" s="51"/>
      <c r="O299" s="51"/>
      <c r="P299" s="51"/>
      <c r="Q299" s="51"/>
    </row>
    <row r="300" spans="1:17" x14ac:dyDescent="0.25">
      <c r="A300" t="s">
        <v>361</v>
      </c>
      <c r="B300" s="51">
        <f>SUM('Step 3'!B300:Y300)</f>
        <v>4384</v>
      </c>
      <c r="C300" s="51">
        <f>SUM('Step 3'!C300:Z300)</f>
        <v>4315</v>
      </c>
      <c r="D300" s="51">
        <f>SUM('Step 3'!D300:AA300)</f>
        <v>4283</v>
      </c>
      <c r="E300" s="51">
        <f>SUM('Step 3'!E300:AB300)</f>
        <v>4272</v>
      </c>
      <c r="F300" s="51">
        <f>SUM('Step 3'!F300:AC300)</f>
        <v>4239</v>
      </c>
      <c r="G300" s="51">
        <f>SUM('Step 3'!G300:AD300)</f>
        <v>4253</v>
      </c>
      <c r="H300" s="51">
        <f>SUM('Step 3'!H300:AE300)</f>
        <v>4253</v>
      </c>
      <c r="I300" s="51">
        <f>SUM('Step 3'!I300:AF300)</f>
        <v>4285</v>
      </c>
      <c r="J300" s="51">
        <f>SUM('Step 3'!J300:AG300)</f>
        <v>4337</v>
      </c>
      <c r="K300" s="51">
        <f>SUM('Step 3'!K300:AH300)</f>
        <v>4362</v>
      </c>
      <c r="L300" s="51">
        <f>SUM('Step 3'!L300:AI300)</f>
        <v>4392</v>
      </c>
      <c r="M300" s="51">
        <f>SUM('Step 3'!M300:AJ300)</f>
        <v>4424</v>
      </c>
      <c r="N300" s="51"/>
      <c r="O300" s="51"/>
      <c r="P300" s="51"/>
      <c r="Q300" s="51"/>
    </row>
    <row r="301" spans="1:17" x14ac:dyDescent="0.25">
      <c r="A301" t="s">
        <v>362</v>
      </c>
      <c r="B301" s="51">
        <f>SUM('Step 3'!B301:Y301)</f>
        <v>362</v>
      </c>
      <c r="C301" s="51">
        <f>SUM('Step 3'!C301:Z301)</f>
        <v>351</v>
      </c>
      <c r="D301" s="51">
        <f>SUM('Step 3'!D301:AA301)</f>
        <v>341</v>
      </c>
      <c r="E301" s="51">
        <f>SUM('Step 3'!E301:AB301)</f>
        <v>335</v>
      </c>
      <c r="F301" s="51">
        <f>SUM('Step 3'!F301:AC301)</f>
        <v>325</v>
      </c>
      <c r="G301" s="51">
        <f>SUM('Step 3'!G301:AD301)</f>
        <v>317</v>
      </c>
      <c r="H301" s="51">
        <f>SUM('Step 3'!H301:AE301)</f>
        <v>313</v>
      </c>
      <c r="I301" s="51">
        <f>SUM('Step 3'!I301:AF301)</f>
        <v>309</v>
      </c>
      <c r="J301" s="51">
        <f>SUM('Step 3'!J301:AG301)</f>
        <v>310</v>
      </c>
      <c r="K301" s="51">
        <f>SUM('Step 3'!K301:AH301)</f>
        <v>312</v>
      </c>
      <c r="L301" s="51">
        <f>SUM('Step 3'!L301:AI301)</f>
        <v>312</v>
      </c>
      <c r="M301" s="51">
        <f>SUM('Step 3'!M301:AJ301)</f>
        <v>313</v>
      </c>
      <c r="N301" s="51"/>
      <c r="O301" s="51"/>
      <c r="P301" s="51"/>
      <c r="Q301" s="51"/>
    </row>
    <row r="302" spans="1:17" x14ac:dyDescent="0.25">
      <c r="A302" t="s">
        <v>363</v>
      </c>
      <c r="B302" s="51">
        <f>SUM('Step 3'!B302:Y302)</f>
        <v>9020</v>
      </c>
      <c r="C302" s="51">
        <f>SUM('Step 3'!C302:Z302)</f>
        <v>8991</v>
      </c>
      <c r="D302" s="51">
        <f>SUM('Step 3'!D302:AA302)</f>
        <v>8983</v>
      </c>
      <c r="E302" s="51">
        <f>SUM('Step 3'!E302:AB302)</f>
        <v>8988</v>
      </c>
      <c r="F302" s="51">
        <f>SUM('Step 3'!F302:AC302)</f>
        <v>8979</v>
      </c>
      <c r="G302" s="51">
        <f>SUM('Step 3'!G302:AD302)</f>
        <v>9013</v>
      </c>
      <c r="H302" s="51">
        <f>SUM('Step 3'!H302:AE302)</f>
        <v>9055</v>
      </c>
      <c r="I302" s="51">
        <f>SUM('Step 3'!I302:AF302)</f>
        <v>9181</v>
      </c>
      <c r="J302" s="51">
        <f>SUM('Step 3'!J302:AG302)</f>
        <v>9294</v>
      </c>
      <c r="K302" s="51">
        <f>SUM('Step 3'!K302:AH302)</f>
        <v>9355</v>
      </c>
      <c r="L302" s="51">
        <f>SUM('Step 3'!L302:AI302)</f>
        <v>9401</v>
      </c>
      <c r="M302" s="51">
        <f>SUM('Step 3'!M302:AJ302)</f>
        <v>9458</v>
      </c>
      <c r="N302" s="51"/>
      <c r="O302" s="51"/>
      <c r="P302" s="51"/>
      <c r="Q302" s="51"/>
    </row>
    <row r="303" spans="1:17" x14ac:dyDescent="0.25">
      <c r="A303" t="s">
        <v>364</v>
      </c>
      <c r="B303" s="51">
        <f>SUM('Step 3'!B303:Y303)</f>
        <v>14223</v>
      </c>
      <c r="C303" s="51">
        <f>SUM('Step 3'!C303:Z303)</f>
        <v>13995</v>
      </c>
      <c r="D303" s="51">
        <f>SUM('Step 3'!D303:AA303)</f>
        <v>13789</v>
      </c>
      <c r="E303" s="51">
        <f>SUM('Step 3'!E303:AB303)</f>
        <v>13671</v>
      </c>
      <c r="F303" s="51">
        <f>SUM('Step 3'!F303:AC303)</f>
        <v>13627</v>
      </c>
      <c r="G303" s="51">
        <f>SUM('Step 3'!G303:AD303)</f>
        <v>13655</v>
      </c>
      <c r="H303" s="51">
        <f>SUM('Step 3'!H303:AE303)</f>
        <v>13665</v>
      </c>
      <c r="I303" s="51">
        <f>SUM('Step 3'!I303:AF303)</f>
        <v>13792</v>
      </c>
      <c r="J303" s="51">
        <f>SUM('Step 3'!J303:AG303)</f>
        <v>13933</v>
      </c>
      <c r="K303" s="51">
        <f>SUM('Step 3'!K303:AH303)</f>
        <v>13990</v>
      </c>
      <c r="L303" s="51">
        <f>SUM('Step 3'!L303:AI303)</f>
        <v>14140</v>
      </c>
      <c r="M303" s="51">
        <f>SUM('Step 3'!M303:AJ303)</f>
        <v>14315</v>
      </c>
      <c r="N303" s="51"/>
      <c r="O303" s="51"/>
      <c r="P303" s="51"/>
      <c r="Q303" s="51"/>
    </row>
    <row r="304" spans="1:17" x14ac:dyDescent="0.25">
      <c r="A304" t="s">
        <v>365</v>
      </c>
      <c r="B304" s="51">
        <f>SUM('Step 3'!B304:Y304)</f>
        <v>343</v>
      </c>
      <c r="C304" s="51">
        <f>SUM('Step 3'!C304:Z304)</f>
        <v>336</v>
      </c>
      <c r="D304" s="51">
        <f>SUM('Step 3'!D304:AA304)</f>
        <v>333</v>
      </c>
      <c r="E304" s="51">
        <f>SUM('Step 3'!E304:AB304)</f>
        <v>326</v>
      </c>
      <c r="F304" s="51">
        <f>SUM('Step 3'!F304:AC304)</f>
        <v>322</v>
      </c>
      <c r="G304" s="51">
        <f>SUM('Step 3'!G304:AD304)</f>
        <v>322</v>
      </c>
      <c r="H304" s="51">
        <f>SUM('Step 3'!H304:AE304)</f>
        <v>318</v>
      </c>
      <c r="I304" s="51">
        <f>SUM('Step 3'!I304:AF304)</f>
        <v>319</v>
      </c>
      <c r="J304" s="51">
        <f>SUM('Step 3'!J304:AG304)</f>
        <v>322</v>
      </c>
      <c r="K304" s="51">
        <f>SUM('Step 3'!K304:AH304)</f>
        <v>324</v>
      </c>
      <c r="L304" s="51">
        <f>SUM('Step 3'!L304:AI304)</f>
        <v>324</v>
      </c>
      <c r="M304" s="51">
        <f>SUM('Step 3'!M304:AJ304)</f>
        <v>323</v>
      </c>
      <c r="N304" s="51"/>
      <c r="O304" s="51"/>
      <c r="P304" s="51"/>
      <c r="Q304" s="51"/>
    </row>
    <row r="305" spans="1:17" x14ac:dyDescent="0.25">
      <c r="A305" t="s">
        <v>366</v>
      </c>
      <c r="B305" s="51">
        <f>SUM('Step 3'!B305:Y305)</f>
        <v>7200</v>
      </c>
      <c r="C305" s="51">
        <f>SUM('Step 3'!C305:Z305)</f>
        <v>7128</v>
      </c>
      <c r="D305" s="51">
        <f>SUM('Step 3'!D305:AA305)</f>
        <v>7096</v>
      </c>
      <c r="E305" s="51">
        <f>SUM('Step 3'!E305:AB305)</f>
        <v>7124</v>
      </c>
      <c r="F305" s="51">
        <f>SUM('Step 3'!F305:AC305)</f>
        <v>7145</v>
      </c>
      <c r="G305" s="51">
        <f>SUM('Step 3'!G305:AD305)</f>
        <v>7219</v>
      </c>
      <c r="H305" s="51">
        <f>SUM('Step 3'!H305:AE305)</f>
        <v>7309</v>
      </c>
      <c r="I305" s="51">
        <f>SUM('Step 3'!I305:AF305)</f>
        <v>7440</v>
      </c>
      <c r="J305" s="51">
        <f>SUM('Step 3'!J305:AG305)</f>
        <v>7576</v>
      </c>
      <c r="K305" s="51">
        <f>SUM('Step 3'!K305:AH305)</f>
        <v>7603</v>
      </c>
      <c r="L305" s="51">
        <f>SUM('Step 3'!L305:AI305)</f>
        <v>7642</v>
      </c>
      <c r="M305" s="51">
        <f>SUM('Step 3'!M305:AJ305)</f>
        <v>7743</v>
      </c>
      <c r="N305" s="51"/>
      <c r="O305" s="51"/>
      <c r="P305" s="51"/>
      <c r="Q305" s="51"/>
    </row>
    <row r="306" spans="1:17" x14ac:dyDescent="0.25">
      <c r="A306" t="s">
        <v>367</v>
      </c>
      <c r="B306" s="51">
        <f>SUM('Step 3'!B306:Y306)</f>
        <v>7179</v>
      </c>
      <c r="C306" s="51">
        <f>SUM('Step 3'!C306:Z306)</f>
        <v>7101</v>
      </c>
      <c r="D306" s="51">
        <f>SUM('Step 3'!D306:AA306)</f>
        <v>7031</v>
      </c>
      <c r="E306" s="51">
        <f>SUM('Step 3'!E306:AB306)</f>
        <v>7013</v>
      </c>
      <c r="F306" s="51">
        <f>SUM('Step 3'!F306:AC306)</f>
        <v>7018</v>
      </c>
      <c r="G306" s="51">
        <f>SUM('Step 3'!G306:AD306)</f>
        <v>7058</v>
      </c>
      <c r="H306" s="51">
        <f>SUM('Step 3'!H306:AE306)</f>
        <v>7063</v>
      </c>
      <c r="I306" s="51">
        <f>SUM('Step 3'!I306:AF306)</f>
        <v>7146</v>
      </c>
      <c r="J306" s="51">
        <f>SUM('Step 3'!J306:AG306)</f>
        <v>7203</v>
      </c>
      <c r="K306" s="51">
        <f>SUM('Step 3'!K306:AH306)</f>
        <v>7174</v>
      </c>
      <c r="L306" s="51">
        <f>SUM('Step 3'!L306:AI306)</f>
        <v>7181</v>
      </c>
      <c r="M306" s="51">
        <f>SUM('Step 3'!M306:AJ306)</f>
        <v>7221</v>
      </c>
      <c r="N306" s="51"/>
      <c r="O306" s="51"/>
      <c r="P306" s="51"/>
      <c r="Q306" s="51"/>
    </row>
    <row r="307" spans="1:17" x14ac:dyDescent="0.25">
      <c r="A307" t="s">
        <v>368</v>
      </c>
      <c r="B307" s="51">
        <f>SUM('Step 3'!B307:Y307)</f>
        <v>6859</v>
      </c>
      <c r="C307" s="51">
        <f>SUM('Step 3'!C307:Z307)</f>
        <v>6853</v>
      </c>
      <c r="D307" s="51">
        <f>SUM('Step 3'!D307:AA307)</f>
        <v>6891</v>
      </c>
      <c r="E307" s="51">
        <f>SUM('Step 3'!E307:AB307)</f>
        <v>6943</v>
      </c>
      <c r="F307" s="51">
        <f>SUM('Step 3'!F307:AC307)</f>
        <v>6983</v>
      </c>
      <c r="G307" s="51">
        <f>SUM('Step 3'!G307:AD307)</f>
        <v>7083</v>
      </c>
      <c r="H307" s="51">
        <f>SUM('Step 3'!H307:AE307)</f>
        <v>7170</v>
      </c>
      <c r="I307" s="51">
        <f>SUM('Step 3'!I307:AF307)</f>
        <v>7327</v>
      </c>
      <c r="J307" s="51">
        <f>SUM('Step 3'!J307:AG307)</f>
        <v>7462</v>
      </c>
      <c r="K307" s="51">
        <f>SUM('Step 3'!K307:AH307)</f>
        <v>7552</v>
      </c>
      <c r="L307" s="51">
        <f>SUM('Step 3'!L307:AI307)</f>
        <v>7674</v>
      </c>
      <c r="M307" s="51">
        <f>SUM('Step 3'!M307:AJ307)</f>
        <v>7861</v>
      </c>
      <c r="N307" s="51"/>
      <c r="O307" s="51"/>
      <c r="P307" s="51"/>
      <c r="Q307" s="51"/>
    </row>
    <row r="308" spans="1:17" x14ac:dyDescent="0.25">
      <c r="A308" t="s">
        <v>369</v>
      </c>
      <c r="B308" s="51">
        <f>SUM('Step 3'!B308:Y308)</f>
        <v>1344</v>
      </c>
      <c r="C308" s="51">
        <f>SUM('Step 3'!C308:Z308)</f>
        <v>1329</v>
      </c>
      <c r="D308" s="51">
        <f>SUM('Step 3'!D308:AA308)</f>
        <v>1310</v>
      </c>
      <c r="E308" s="51">
        <f>SUM('Step 3'!E308:AB308)</f>
        <v>1291</v>
      </c>
      <c r="F308" s="51">
        <f>SUM('Step 3'!F308:AC308)</f>
        <v>1277</v>
      </c>
      <c r="G308" s="51">
        <f>SUM('Step 3'!G308:AD308)</f>
        <v>1276</v>
      </c>
      <c r="H308" s="51">
        <f>SUM('Step 3'!H308:AE308)</f>
        <v>1268</v>
      </c>
      <c r="I308" s="51">
        <f>SUM('Step 3'!I308:AF308)</f>
        <v>1261</v>
      </c>
      <c r="J308" s="51">
        <f>SUM('Step 3'!J308:AG308)</f>
        <v>1269</v>
      </c>
      <c r="K308" s="51">
        <f>SUM('Step 3'!K308:AH308)</f>
        <v>1276</v>
      </c>
      <c r="L308" s="51">
        <f>SUM('Step 3'!L308:AI308)</f>
        <v>1289</v>
      </c>
      <c r="M308" s="51">
        <f>SUM('Step 3'!M308:AJ308)</f>
        <v>1289</v>
      </c>
      <c r="N308" s="51"/>
      <c r="O308" s="51"/>
      <c r="P308" s="51"/>
      <c r="Q308" s="51"/>
    </row>
    <row r="309" spans="1:17" x14ac:dyDescent="0.25">
      <c r="A309" t="s">
        <v>370</v>
      </c>
      <c r="B309" s="51">
        <f>SUM('Step 3'!B309:Y309)</f>
        <v>798</v>
      </c>
      <c r="C309" s="51">
        <f>SUM('Step 3'!C309:Z309)</f>
        <v>773</v>
      </c>
      <c r="D309" s="51">
        <f>SUM('Step 3'!D309:AA309)</f>
        <v>750</v>
      </c>
      <c r="E309" s="51">
        <f>SUM('Step 3'!E309:AB309)</f>
        <v>731</v>
      </c>
      <c r="F309" s="51">
        <f>SUM('Step 3'!F309:AC309)</f>
        <v>716</v>
      </c>
      <c r="G309" s="51">
        <f>SUM('Step 3'!G309:AD309)</f>
        <v>710</v>
      </c>
      <c r="H309" s="51">
        <f>SUM('Step 3'!H309:AE309)</f>
        <v>697</v>
      </c>
      <c r="I309" s="51">
        <f>SUM('Step 3'!I309:AF309)</f>
        <v>691</v>
      </c>
      <c r="J309" s="51">
        <f>SUM('Step 3'!J309:AG309)</f>
        <v>686</v>
      </c>
      <c r="K309" s="51">
        <f>SUM('Step 3'!K309:AH309)</f>
        <v>682</v>
      </c>
      <c r="L309" s="51">
        <f>SUM('Step 3'!L309:AI309)</f>
        <v>675</v>
      </c>
      <c r="M309" s="51">
        <f>SUM('Step 3'!M309:AJ309)</f>
        <v>672</v>
      </c>
      <c r="N309" s="51"/>
      <c r="O309" s="51"/>
      <c r="P309" s="51"/>
      <c r="Q309" s="51"/>
    </row>
    <row r="310" spans="1:17" x14ac:dyDescent="0.25">
      <c r="A310" t="s">
        <v>371</v>
      </c>
      <c r="B310" s="51">
        <f>SUM('Step 3'!B310:Y310)</f>
        <v>1401</v>
      </c>
      <c r="C310" s="51">
        <f>SUM('Step 3'!C310:Z310)</f>
        <v>1407</v>
      </c>
      <c r="D310" s="51">
        <f>SUM('Step 3'!D310:AA310)</f>
        <v>1432</v>
      </c>
      <c r="E310" s="51">
        <f>SUM('Step 3'!E310:AB310)</f>
        <v>1451</v>
      </c>
      <c r="F310" s="51">
        <f>SUM('Step 3'!F310:AC310)</f>
        <v>1469</v>
      </c>
      <c r="G310" s="51">
        <f>SUM('Step 3'!G310:AD310)</f>
        <v>1489</v>
      </c>
      <c r="H310" s="51">
        <f>SUM('Step 3'!H310:AE310)</f>
        <v>1495</v>
      </c>
      <c r="I310" s="51">
        <f>SUM('Step 3'!I310:AF310)</f>
        <v>1518</v>
      </c>
      <c r="J310" s="51">
        <f>SUM('Step 3'!J310:AG310)</f>
        <v>1534</v>
      </c>
      <c r="K310" s="51">
        <f>SUM('Step 3'!K310:AH310)</f>
        <v>1536</v>
      </c>
      <c r="L310" s="51">
        <f>SUM('Step 3'!L310:AI310)</f>
        <v>1549</v>
      </c>
      <c r="M310" s="51">
        <f>SUM('Step 3'!M310:AJ310)</f>
        <v>1565</v>
      </c>
      <c r="N310" s="51"/>
      <c r="O310" s="51"/>
      <c r="P310" s="51"/>
      <c r="Q310" s="51"/>
    </row>
    <row r="311" spans="1:17" x14ac:dyDescent="0.25">
      <c r="A311" t="s">
        <v>372</v>
      </c>
      <c r="B311" s="51">
        <f>SUM('Step 3'!B311:Y311)</f>
        <v>2795</v>
      </c>
      <c r="C311" s="51">
        <f>SUM('Step 3'!C311:Z311)</f>
        <v>2754</v>
      </c>
      <c r="D311" s="51">
        <f>SUM('Step 3'!D311:AA311)</f>
        <v>2724</v>
      </c>
      <c r="E311" s="51">
        <f>SUM('Step 3'!E311:AB311)</f>
        <v>2704</v>
      </c>
      <c r="F311" s="51">
        <f>SUM('Step 3'!F311:AC311)</f>
        <v>2702</v>
      </c>
      <c r="G311" s="51">
        <f>SUM('Step 3'!G311:AD311)</f>
        <v>2719</v>
      </c>
      <c r="H311" s="51">
        <f>SUM('Step 3'!H311:AE311)</f>
        <v>2735</v>
      </c>
      <c r="I311" s="51">
        <f>SUM('Step 3'!I311:AF311)</f>
        <v>2747</v>
      </c>
      <c r="J311" s="51">
        <f>SUM('Step 3'!J311:AG311)</f>
        <v>2770</v>
      </c>
      <c r="K311" s="51">
        <f>SUM('Step 3'!K311:AH311)</f>
        <v>2779</v>
      </c>
      <c r="L311" s="51">
        <f>SUM('Step 3'!L311:AI311)</f>
        <v>2802</v>
      </c>
      <c r="M311" s="51">
        <f>SUM('Step 3'!M311:AJ311)</f>
        <v>2817</v>
      </c>
      <c r="N311" s="51"/>
      <c r="O311" s="51"/>
      <c r="P311" s="51"/>
      <c r="Q311" s="51"/>
    </row>
    <row r="312" spans="1:17" x14ac:dyDescent="0.25">
      <c r="A312" t="s">
        <v>373</v>
      </c>
      <c r="B312" s="51">
        <f>SUM('Step 3'!B312:Y312)</f>
        <v>14951</v>
      </c>
      <c r="C312" s="51">
        <f>SUM('Step 3'!C312:Z312)</f>
        <v>14891</v>
      </c>
      <c r="D312" s="51">
        <f>SUM('Step 3'!D312:AA312)</f>
        <v>14905</v>
      </c>
      <c r="E312" s="51">
        <f>SUM('Step 3'!E312:AB312)</f>
        <v>14958</v>
      </c>
      <c r="F312" s="51">
        <f>SUM('Step 3'!F312:AC312)</f>
        <v>14953</v>
      </c>
      <c r="G312" s="51">
        <f>SUM('Step 3'!G312:AD312)</f>
        <v>15088</v>
      </c>
      <c r="H312" s="51">
        <f>SUM('Step 3'!H312:AE312)</f>
        <v>15174</v>
      </c>
      <c r="I312" s="51">
        <f>SUM('Step 3'!I312:AF312)</f>
        <v>15378</v>
      </c>
      <c r="J312" s="51">
        <f>SUM('Step 3'!J312:AG312)</f>
        <v>15576</v>
      </c>
      <c r="K312" s="51">
        <f>SUM('Step 3'!K312:AH312)</f>
        <v>15665</v>
      </c>
      <c r="L312" s="51">
        <f>SUM('Step 3'!L312:AI312)</f>
        <v>15811</v>
      </c>
      <c r="M312" s="51">
        <f>SUM('Step 3'!M312:AJ312)</f>
        <v>16026</v>
      </c>
      <c r="N312" s="51"/>
      <c r="O312" s="51"/>
      <c r="P312" s="51"/>
      <c r="Q312" s="51"/>
    </row>
    <row r="313" spans="1:17" x14ac:dyDescent="0.25">
      <c r="A313" t="s">
        <v>374</v>
      </c>
      <c r="B313" s="51">
        <f>SUM('Step 3'!B313:Y313)</f>
        <v>540</v>
      </c>
      <c r="C313" s="51">
        <f>SUM('Step 3'!C313:Z313)</f>
        <v>522</v>
      </c>
      <c r="D313" s="51">
        <f>SUM('Step 3'!D313:AA313)</f>
        <v>516</v>
      </c>
      <c r="E313" s="51">
        <f>SUM('Step 3'!E313:AB313)</f>
        <v>503</v>
      </c>
      <c r="F313" s="51">
        <f>SUM('Step 3'!F313:AC313)</f>
        <v>504</v>
      </c>
      <c r="G313" s="51">
        <f>SUM('Step 3'!G313:AD313)</f>
        <v>511</v>
      </c>
      <c r="H313" s="51">
        <f>SUM('Step 3'!H313:AE313)</f>
        <v>507</v>
      </c>
      <c r="I313" s="51">
        <f>SUM('Step 3'!I313:AF313)</f>
        <v>507</v>
      </c>
      <c r="J313" s="51">
        <f>SUM('Step 3'!J313:AG313)</f>
        <v>512</v>
      </c>
      <c r="K313" s="51">
        <f>SUM('Step 3'!K313:AH313)</f>
        <v>511</v>
      </c>
      <c r="L313" s="51">
        <f>SUM('Step 3'!L313:AI313)</f>
        <v>513</v>
      </c>
      <c r="M313" s="51">
        <f>SUM('Step 3'!M313:AJ313)</f>
        <v>520</v>
      </c>
      <c r="N313" s="51"/>
      <c r="O313" s="51"/>
      <c r="P313" s="51"/>
      <c r="Q313" s="51"/>
    </row>
    <row r="314" spans="1:17" x14ac:dyDescent="0.25">
      <c r="A314" t="s">
        <v>375</v>
      </c>
      <c r="B314" s="51">
        <f>SUM('Step 3'!B314:Y314)</f>
        <v>8817</v>
      </c>
      <c r="C314" s="51">
        <f>SUM('Step 3'!C314:Z314)</f>
        <v>8735</v>
      </c>
      <c r="D314" s="51">
        <f>SUM('Step 3'!D314:AA314)</f>
        <v>8678</v>
      </c>
      <c r="E314" s="51">
        <f>SUM('Step 3'!E314:AB314)</f>
        <v>8657</v>
      </c>
      <c r="F314" s="51">
        <f>SUM('Step 3'!F314:AC314)</f>
        <v>8648</v>
      </c>
      <c r="G314" s="51">
        <f>SUM('Step 3'!G314:AD314)</f>
        <v>8683</v>
      </c>
      <c r="H314" s="51">
        <f>SUM('Step 3'!H314:AE314)</f>
        <v>8681</v>
      </c>
      <c r="I314" s="51">
        <f>SUM('Step 3'!I314:AF314)</f>
        <v>8779</v>
      </c>
      <c r="J314" s="51">
        <f>SUM('Step 3'!J314:AG314)</f>
        <v>8826</v>
      </c>
      <c r="K314" s="51">
        <f>SUM('Step 3'!K314:AH314)</f>
        <v>8836</v>
      </c>
      <c r="L314" s="51">
        <f>SUM('Step 3'!L314:AI314)</f>
        <v>8867</v>
      </c>
      <c r="M314" s="51">
        <f>SUM('Step 3'!M314:AJ314)</f>
        <v>8902</v>
      </c>
      <c r="N314" s="51"/>
      <c r="O314" s="51"/>
      <c r="P314" s="51"/>
      <c r="Q314" s="51"/>
    </row>
    <row r="315" spans="1:17" x14ac:dyDescent="0.25">
      <c r="A315" t="s">
        <v>376</v>
      </c>
      <c r="B315" s="51">
        <f>SUM('Step 3'!B315:Y315)</f>
        <v>33102</v>
      </c>
      <c r="C315" s="51">
        <f>SUM('Step 3'!C315:Z315)</f>
        <v>33004</v>
      </c>
      <c r="D315" s="51">
        <f>SUM('Step 3'!D315:AA315)</f>
        <v>33127</v>
      </c>
      <c r="E315" s="51">
        <f>SUM('Step 3'!E315:AB315)</f>
        <v>33349</v>
      </c>
      <c r="F315" s="51">
        <f>SUM('Step 3'!F315:AC315)</f>
        <v>33508</v>
      </c>
      <c r="G315" s="51">
        <f>SUM('Step 3'!G315:AD315)</f>
        <v>33904</v>
      </c>
      <c r="H315" s="51">
        <f>SUM('Step 3'!H315:AE315)</f>
        <v>34326</v>
      </c>
      <c r="I315" s="51">
        <f>SUM('Step 3'!I315:AF315)</f>
        <v>35000</v>
      </c>
      <c r="J315" s="51">
        <f>SUM('Step 3'!J315:AG315)</f>
        <v>35675</v>
      </c>
      <c r="K315" s="51">
        <f>SUM('Step 3'!K315:AH315)</f>
        <v>36005</v>
      </c>
      <c r="L315" s="51">
        <f>SUM('Step 3'!L315:AI315)</f>
        <v>36386</v>
      </c>
      <c r="M315" s="51">
        <f>SUM('Step 3'!M315:AJ315)</f>
        <v>36957</v>
      </c>
      <c r="N315" s="51"/>
      <c r="O315" s="51"/>
      <c r="P315" s="51"/>
      <c r="Q315" s="51"/>
    </row>
    <row r="316" spans="1:17" x14ac:dyDescent="0.25">
      <c r="A316" t="s">
        <v>377</v>
      </c>
      <c r="B316" s="51">
        <f>SUM('Step 3'!B316:Y316)</f>
        <v>7883</v>
      </c>
      <c r="C316" s="51">
        <f>SUM('Step 3'!C316:Z316)</f>
        <v>7759</v>
      </c>
      <c r="D316" s="51">
        <f>SUM('Step 3'!D316:AA316)</f>
        <v>7659</v>
      </c>
      <c r="E316" s="51">
        <f>SUM('Step 3'!E316:AB316)</f>
        <v>7591</v>
      </c>
      <c r="F316" s="51">
        <f>SUM('Step 3'!F316:AC316)</f>
        <v>7538</v>
      </c>
      <c r="G316" s="51">
        <f>SUM('Step 3'!G316:AD316)</f>
        <v>7550</v>
      </c>
      <c r="H316" s="51">
        <f>SUM('Step 3'!H316:AE316)</f>
        <v>7554</v>
      </c>
      <c r="I316" s="51">
        <f>SUM('Step 3'!I316:AF316)</f>
        <v>7621</v>
      </c>
      <c r="J316" s="51">
        <f>SUM('Step 3'!J316:AG316)</f>
        <v>7686</v>
      </c>
      <c r="K316" s="51">
        <f>SUM('Step 3'!K316:AH316)</f>
        <v>7722</v>
      </c>
      <c r="L316" s="51">
        <f>SUM('Step 3'!L316:AI316)</f>
        <v>7753</v>
      </c>
      <c r="M316" s="51">
        <f>SUM('Step 3'!M316:AJ316)</f>
        <v>7812</v>
      </c>
      <c r="N316" s="51"/>
      <c r="O316" s="51"/>
      <c r="P316" s="51"/>
      <c r="Q316" s="51"/>
    </row>
    <row r="317" spans="1:17" x14ac:dyDescent="0.25">
      <c r="A317" t="s">
        <v>378</v>
      </c>
      <c r="B317" s="51">
        <f>SUM('Step 3'!B317:Y317)</f>
        <v>2580</v>
      </c>
      <c r="C317" s="51">
        <f>SUM('Step 3'!C317:Z317)</f>
        <v>2529</v>
      </c>
      <c r="D317" s="51">
        <f>SUM('Step 3'!D317:AA317)</f>
        <v>2498</v>
      </c>
      <c r="E317" s="51">
        <f>SUM('Step 3'!E317:AB317)</f>
        <v>2486</v>
      </c>
      <c r="F317" s="51">
        <f>SUM('Step 3'!F317:AC317)</f>
        <v>2478</v>
      </c>
      <c r="G317" s="51">
        <f>SUM('Step 3'!G317:AD317)</f>
        <v>2487</v>
      </c>
      <c r="H317" s="51">
        <f>SUM('Step 3'!H317:AE317)</f>
        <v>2486</v>
      </c>
      <c r="I317" s="51">
        <f>SUM('Step 3'!I317:AF317)</f>
        <v>2484</v>
      </c>
      <c r="J317" s="51">
        <f>SUM('Step 3'!J317:AG317)</f>
        <v>2503</v>
      </c>
      <c r="K317" s="51">
        <f>SUM('Step 3'!K317:AH317)</f>
        <v>2512</v>
      </c>
      <c r="L317" s="51">
        <f>SUM('Step 3'!L317:AI317)</f>
        <v>2541</v>
      </c>
      <c r="M317" s="51">
        <f>SUM('Step 3'!M317:AJ317)</f>
        <v>2568</v>
      </c>
      <c r="N317" s="51"/>
      <c r="O317" s="51"/>
      <c r="P317" s="51"/>
      <c r="Q317" s="51"/>
    </row>
    <row r="318" spans="1:17" x14ac:dyDescent="0.25">
      <c r="A318" t="s">
        <v>379</v>
      </c>
      <c r="B318" s="51">
        <f>SUM('Step 3'!B318:Y318)</f>
        <v>3708</v>
      </c>
      <c r="C318" s="51">
        <f>SUM('Step 3'!C318:Z318)</f>
        <v>3689</v>
      </c>
      <c r="D318" s="51">
        <f>SUM('Step 3'!D318:AA318)</f>
        <v>3703</v>
      </c>
      <c r="E318" s="51">
        <f>SUM('Step 3'!E318:AB318)</f>
        <v>3718</v>
      </c>
      <c r="F318" s="51">
        <f>SUM('Step 3'!F318:AC318)</f>
        <v>3743</v>
      </c>
      <c r="G318" s="51">
        <f>SUM('Step 3'!G318:AD318)</f>
        <v>3792</v>
      </c>
      <c r="H318" s="51">
        <f>SUM('Step 3'!H318:AE318)</f>
        <v>3835</v>
      </c>
      <c r="I318" s="51">
        <f>SUM('Step 3'!I318:AF318)</f>
        <v>3907</v>
      </c>
      <c r="J318" s="51">
        <f>SUM('Step 3'!J318:AG318)</f>
        <v>3976</v>
      </c>
      <c r="K318" s="51">
        <f>SUM('Step 3'!K318:AH318)</f>
        <v>4017</v>
      </c>
      <c r="L318" s="51">
        <f>SUM('Step 3'!L318:AI318)</f>
        <v>4071</v>
      </c>
      <c r="M318" s="51">
        <f>SUM('Step 3'!M318:AJ318)</f>
        <v>4150</v>
      </c>
      <c r="N318" s="51"/>
      <c r="O318" s="51"/>
      <c r="P318" s="51"/>
      <c r="Q318" s="51"/>
    </row>
    <row r="319" spans="1:17" x14ac:dyDescent="0.25">
      <c r="A319" t="s">
        <v>380</v>
      </c>
      <c r="B319" s="51">
        <f>SUM('Step 3'!B319:Y319)</f>
        <v>9662</v>
      </c>
      <c r="C319" s="51">
        <f>SUM('Step 3'!C319:Z319)</f>
        <v>9514</v>
      </c>
      <c r="D319" s="51">
        <f>SUM('Step 3'!D319:AA319)</f>
        <v>9455</v>
      </c>
      <c r="E319" s="51">
        <f>SUM('Step 3'!E319:AB319)</f>
        <v>9455</v>
      </c>
      <c r="F319" s="51">
        <f>SUM('Step 3'!F319:AC319)</f>
        <v>9445</v>
      </c>
      <c r="G319" s="51">
        <f>SUM('Step 3'!G319:AD319)</f>
        <v>9485</v>
      </c>
      <c r="H319" s="51">
        <f>SUM('Step 3'!H319:AE319)</f>
        <v>9488</v>
      </c>
      <c r="I319" s="51">
        <f>SUM('Step 3'!I319:AF319)</f>
        <v>9577</v>
      </c>
      <c r="J319" s="51">
        <f>SUM('Step 3'!J319:AG319)</f>
        <v>9631</v>
      </c>
      <c r="K319" s="51">
        <f>SUM('Step 3'!K319:AH319)</f>
        <v>9629</v>
      </c>
      <c r="L319" s="51">
        <f>SUM('Step 3'!L319:AI319)</f>
        <v>9643</v>
      </c>
      <c r="M319" s="51">
        <f>SUM('Step 3'!M319:AJ319)</f>
        <v>9721</v>
      </c>
      <c r="N319" s="51"/>
      <c r="O319" s="51"/>
      <c r="P319" s="51"/>
      <c r="Q319" s="51"/>
    </row>
    <row r="320" spans="1:17" x14ac:dyDescent="0.25">
      <c r="A320" t="s">
        <v>381</v>
      </c>
      <c r="B320" s="51">
        <f>SUM('Step 3'!B320:Y320)</f>
        <v>4838</v>
      </c>
      <c r="C320" s="51">
        <f>SUM('Step 3'!C320:Z320)</f>
        <v>4756</v>
      </c>
      <c r="D320" s="51">
        <f>SUM('Step 3'!D320:AA320)</f>
        <v>4688</v>
      </c>
      <c r="E320" s="51">
        <f>SUM('Step 3'!E320:AB320)</f>
        <v>4627</v>
      </c>
      <c r="F320" s="51">
        <f>SUM('Step 3'!F320:AC320)</f>
        <v>4597</v>
      </c>
      <c r="G320" s="51">
        <f>SUM('Step 3'!G320:AD320)</f>
        <v>4598</v>
      </c>
      <c r="H320" s="51">
        <f>SUM('Step 3'!H320:AE320)</f>
        <v>4590</v>
      </c>
      <c r="I320" s="51">
        <f>SUM('Step 3'!I320:AF320)</f>
        <v>4638</v>
      </c>
      <c r="J320" s="51">
        <f>SUM('Step 3'!J320:AG320)</f>
        <v>4678</v>
      </c>
      <c r="K320" s="51">
        <f>SUM('Step 3'!K320:AH320)</f>
        <v>4696</v>
      </c>
      <c r="L320" s="51">
        <f>SUM('Step 3'!L320:AI320)</f>
        <v>4732</v>
      </c>
      <c r="M320" s="51">
        <f>SUM('Step 3'!M320:AJ320)</f>
        <v>4805</v>
      </c>
      <c r="N320" s="51"/>
      <c r="O320" s="51"/>
      <c r="P320" s="51"/>
      <c r="Q320" s="51"/>
    </row>
    <row r="321" spans="1:17" x14ac:dyDescent="0.25">
      <c r="A321" t="s">
        <v>382</v>
      </c>
      <c r="B321" s="51">
        <f>SUM('Step 3'!B321:Y321)</f>
        <v>6141</v>
      </c>
      <c r="C321" s="51">
        <f>SUM('Step 3'!C321:Z321)</f>
        <v>6033</v>
      </c>
      <c r="D321" s="51">
        <f>SUM('Step 3'!D321:AA321)</f>
        <v>5954</v>
      </c>
      <c r="E321" s="51">
        <f>SUM('Step 3'!E321:AB321)</f>
        <v>5896</v>
      </c>
      <c r="F321" s="51">
        <f>SUM('Step 3'!F321:AC321)</f>
        <v>5874</v>
      </c>
      <c r="G321" s="51">
        <f>SUM('Step 3'!G321:AD321)</f>
        <v>5882</v>
      </c>
      <c r="H321" s="51">
        <f>SUM('Step 3'!H321:AE321)</f>
        <v>5891</v>
      </c>
      <c r="I321" s="51">
        <f>SUM('Step 3'!I321:AF321)</f>
        <v>5961</v>
      </c>
      <c r="J321" s="51">
        <f>SUM('Step 3'!J321:AG321)</f>
        <v>6033</v>
      </c>
      <c r="K321" s="51">
        <f>SUM('Step 3'!K321:AH321)</f>
        <v>6035</v>
      </c>
      <c r="L321" s="51">
        <f>SUM('Step 3'!L321:AI321)</f>
        <v>6062</v>
      </c>
      <c r="M321" s="51">
        <f>SUM('Step 3'!M321:AJ321)</f>
        <v>6103</v>
      </c>
      <c r="N321" s="51"/>
      <c r="O321" s="51"/>
      <c r="P321" s="51"/>
      <c r="Q321" s="51"/>
    </row>
    <row r="322" spans="1:17" x14ac:dyDescent="0.25">
      <c r="A322" t="s">
        <v>383</v>
      </c>
      <c r="B322" s="51">
        <f>SUM('Step 3'!B322:Y322)</f>
        <v>91313</v>
      </c>
      <c r="C322" s="51">
        <f>SUM('Step 3'!C322:Z322)</f>
        <v>90211</v>
      </c>
      <c r="D322" s="51">
        <f>SUM('Step 3'!D322:AA322)</f>
        <v>89428</v>
      </c>
      <c r="E322" s="51">
        <f>SUM('Step 3'!E322:AB322)</f>
        <v>89071</v>
      </c>
      <c r="F322" s="51">
        <f>SUM('Step 3'!F322:AC322)</f>
        <v>88705</v>
      </c>
      <c r="G322" s="51">
        <f>SUM('Step 3'!G322:AD322)</f>
        <v>88916</v>
      </c>
      <c r="H322" s="51">
        <f>SUM('Step 3'!H322:AE322)</f>
        <v>88966</v>
      </c>
      <c r="I322" s="51">
        <f>SUM('Step 3'!I322:AF322)</f>
        <v>89492</v>
      </c>
      <c r="J322" s="51">
        <f>SUM('Step 3'!J322:AG322)</f>
        <v>89915</v>
      </c>
      <c r="K322" s="51">
        <f>SUM('Step 3'!K322:AH322)</f>
        <v>89900</v>
      </c>
      <c r="L322" s="51">
        <f>SUM('Step 3'!L322:AI322)</f>
        <v>90210</v>
      </c>
      <c r="M322" s="51">
        <f>SUM('Step 3'!M322:AJ322)</f>
        <v>90631</v>
      </c>
      <c r="N322" s="51"/>
      <c r="O322" s="51"/>
      <c r="P322" s="51"/>
      <c r="Q322" s="51"/>
    </row>
    <row r="323" spans="1:17" x14ac:dyDescent="0.25">
      <c r="A323" t="s">
        <v>384</v>
      </c>
      <c r="B323" s="51">
        <f>SUM('Step 3'!B323:Y323)</f>
        <v>354655</v>
      </c>
      <c r="C323" s="51">
        <f>SUM('Step 3'!C323:Z323)</f>
        <v>350101</v>
      </c>
      <c r="D323" s="51">
        <f>SUM('Step 3'!D323:AA323)</f>
        <v>347233</v>
      </c>
      <c r="E323" s="51">
        <f>SUM('Step 3'!E323:AB323)</f>
        <v>345473</v>
      </c>
      <c r="F323" s="51">
        <f>SUM('Step 3'!F323:AC323)</f>
        <v>344007</v>
      </c>
      <c r="G323" s="51">
        <f>SUM('Step 3'!G323:AD323)</f>
        <v>344609</v>
      </c>
      <c r="H323" s="51">
        <f>SUM('Step 3'!H323:AE323)</f>
        <v>343920</v>
      </c>
      <c r="I323" s="51">
        <f>SUM('Step 3'!I323:AF323)</f>
        <v>345742</v>
      </c>
      <c r="J323" s="51">
        <f>SUM('Step 3'!J323:AG323)</f>
        <v>347579</v>
      </c>
      <c r="K323" s="51">
        <f>SUM('Step 3'!K323:AH323)</f>
        <v>347427</v>
      </c>
      <c r="L323" s="51">
        <f>SUM('Step 3'!L323:AI323)</f>
        <v>348091</v>
      </c>
      <c r="M323" s="51">
        <f>SUM('Step 3'!M323:AJ323)</f>
        <v>350100</v>
      </c>
      <c r="N323" s="51"/>
      <c r="O323" s="51"/>
      <c r="P323" s="51"/>
      <c r="Q323" s="51"/>
    </row>
    <row r="324" spans="1:17" x14ac:dyDescent="0.25">
      <c r="A324" t="s">
        <v>385</v>
      </c>
      <c r="B324" s="51">
        <f>SUM('Step 3'!B324:Y324)</f>
        <v>310654</v>
      </c>
      <c r="C324" s="51">
        <f>SUM('Step 3'!C324:Z324)</f>
        <v>306436</v>
      </c>
      <c r="D324" s="51">
        <f>SUM('Step 3'!D324:AA324)</f>
        <v>303629</v>
      </c>
      <c r="E324" s="51">
        <f>SUM('Step 3'!E324:AB324)</f>
        <v>302184</v>
      </c>
      <c r="F324" s="51">
        <f>SUM('Step 3'!F324:AC324)</f>
        <v>301014</v>
      </c>
      <c r="G324" s="51">
        <f>SUM('Step 3'!G324:AD324)</f>
        <v>301712</v>
      </c>
      <c r="H324" s="51">
        <f>SUM('Step 3'!H324:AE324)</f>
        <v>301802</v>
      </c>
      <c r="I324" s="51">
        <f>SUM('Step 3'!I324:AF324)</f>
        <v>304066</v>
      </c>
      <c r="J324" s="51">
        <f>SUM('Step 3'!J324:AG324)</f>
        <v>306234</v>
      </c>
      <c r="K324" s="51">
        <f>SUM('Step 3'!K324:AH324)</f>
        <v>306600</v>
      </c>
      <c r="L324" s="51">
        <f>SUM('Step 3'!L324:AI324)</f>
        <v>307824</v>
      </c>
      <c r="M324" s="51">
        <f>SUM('Step 3'!M324:AJ324)</f>
        <v>310108</v>
      </c>
      <c r="N324" s="51"/>
      <c r="O324" s="51"/>
      <c r="P324" s="51"/>
      <c r="Q324" s="51"/>
    </row>
    <row r="325" spans="1:17" x14ac:dyDescent="0.25">
      <c r="A325" t="s">
        <v>386</v>
      </c>
      <c r="B325" s="51">
        <f>SUM('Step 3'!B325:Y325)</f>
        <v>3373</v>
      </c>
      <c r="C325" s="51">
        <f>SUM('Step 3'!C325:Z325)</f>
        <v>3327</v>
      </c>
      <c r="D325" s="51">
        <f>SUM('Step 3'!D325:AA325)</f>
        <v>3304</v>
      </c>
      <c r="E325" s="51">
        <f>SUM('Step 3'!E325:AB325)</f>
        <v>3299</v>
      </c>
      <c r="F325" s="51">
        <f>SUM('Step 3'!F325:AC325)</f>
        <v>3295</v>
      </c>
      <c r="G325" s="51">
        <f>SUM('Step 3'!G325:AD325)</f>
        <v>3320</v>
      </c>
      <c r="H325" s="51">
        <f>SUM('Step 3'!H325:AE325)</f>
        <v>3341</v>
      </c>
      <c r="I325" s="51">
        <f>SUM('Step 3'!I325:AF325)</f>
        <v>3393</v>
      </c>
      <c r="J325" s="51">
        <f>SUM('Step 3'!J325:AG325)</f>
        <v>3448</v>
      </c>
      <c r="K325" s="51">
        <f>SUM('Step 3'!K325:AH325)</f>
        <v>3469</v>
      </c>
      <c r="L325" s="51">
        <f>SUM('Step 3'!L325:AI325)</f>
        <v>3475</v>
      </c>
      <c r="M325" s="51">
        <f>SUM('Step 3'!M325:AJ325)</f>
        <v>3495</v>
      </c>
      <c r="N325" s="51"/>
      <c r="O325" s="51"/>
      <c r="P325" s="51"/>
      <c r="Q325" s="51"/>
    </row>
    <row r="326" spans="1:17" x14ac:dyDescent="0.25">
      <c r="A326" t="s">
        <v>387</v>
      </c>
      <c r="B326" s="51">
        <f>SUM('Step 3'!B326:Y326)</f>
        <v>770</v>
      </c>
      <c r="C326" s="51">
        <f>SUM('Step 3'!C326:Z326)</f>
        <v>758</v>
      </c>
      <c r="D326" s="51">
        <f>SUM('Step 3'!D326:AA326)</f>
        <v>742</v>
      </c>
      <c r="E326" s="51">
        <f>SUM('Step 3'!E326:AB326)</f>
        <v>729</v>
      </c>
      <c r="F326" s="51">
        <f>SUM('Step 3'!F326:AC326)</f>
        <v>725</v>
      </c>
      <c r="G326" s="51">
        <f>SUM('Step 3'!G326:AD326)</f>
        <v>725</v>
      </c>
      <c r="H326" s="51">
        <f>SUM('Step 3'!H326:AE326)</f>
        <v>726</v>
      </c>
      <c r="I326" s="51">
        <f>SUM('Step 3'!I326:AF326)</f>
        <v>739</v>
      </c>
      <c r="J326" s="51">
        <f>SUM('Step 3'!J326:AG326)</f>
        <v>742</v>
      </c>
      <c r="K326" s="51">
        <f>SUM('Step 3'!K326:AH326)</f>
        <v>741</v>
      </c>
      <c r="L326" s="51">
        <f>SUM('Step 3'!L326:AI326)</f>
        <v>747</v>
      </c>
      <c r="M326" s="51">
        <f>SUM('Step 3'!M326:AJ326)</f>
        <v>758</v>
      </c>
      <c r="N326" s="51"/>
      <c r="O326" s="51"/>
      <c r="P326" s="51"/>
      <c r="Q326" s="51"/>
    </row>
    <row r="327" spans="1:17" x14ac:dyDescent="0.25">
      <c r="A327" t="s">
        <v>388</v>
      </c>
      <c r="B327" s="51">
        <f>SUM('Step 3'!B327:Y327)</f>
        <v>9807</v>
      </c>
      <c r="C327" s="51">
        <f>SUM('Step 3'!C327:Z327)</f>
        <v>9706</v>
      </c>
      <c r="D327" s="51">
        <f>SUM('Step 3'!D327:AA327)</f>
        <v>9608</v>
      </c>
      <c r="E327" s="51">
        <f>SUM('Step 3'!E327:AB327)</f>
        <v>9560</v>
      </c>
      <c r="F327" s="51">
        <f>SUM('Step 3'!F327:AC327)</f>
        <v>9532</v>
      </c>
      <c r="G327" s="51">
        <f>SUM('Step 3'!G327:AD327)</f>
        <v>9595</v>
      </c>
      <c r="H327" s="51">
        <f>SUM('Step 3'!H327:AE327)</f>
        <v>9668</v>
      </c>
      <c r="I327" s="51">
        <f>SUM('Step 3'!I327:AF327)</f>
        <v>9861</v>
      </c>
      <c r="J327" s="51">
        <f>SUM('Step 3'!J327:AG327)</f>
        <v>10017</v>
      </c>
      <c r="K327" s="51">
        <f>SUM('Step 3'!K327:AH327)</f>
        <v>10079</v>
      </c>
      <c r="L327" s="51">
        <f>SUM('Step 3'!L327:AI327)</f>
        <v>10184</v>
      </c>
      <c r="M327" s="51">
        <f>SUM('Step 3'!M327:AJ327)</f>
        <v>10299</v>
      </c>
      <c r="N327" s="51"/>
      <c r="O327" s="51"/>
      <c r="P327" s="51"/>
      <c r="Q327" s="51"/>
    </row>
    <row r="328" spans="1:17" x14ac:dyDescent="0.25">
      <c r="A328" t="s">
        <v>389</v>
      </c>
      <c r="B328" s="51">
        <f>SUM('Step 3'!B328:Y328)</f>
        <v>14562</v>
      </c>
      <c r="C328" s="51">
        <f>SUM('Step 3'!C328:Z328)</f>
        <v>14386</v>
      </c>
      <c r="D328" s="51">
        <f>SUM('Step 3'!D328:AA328)</f>
        <v>14213</v>
      </c>
      <c r="E328" s="51">
        <f>SUM('Step 3'!E328:AB328)</f>
        <v>14124</v>
      </c>
      <c r="F328" s="51">
        <f>SUM('Step 3'!F328:AC328)</f>
        <v>14067</v>
      </c>
      <c r="G328" s="51">
        <f>SUM('Step 3'!G328:AD328)</f>
        <v>14082</v>
      </c>
      <c r="H328" s="51">
        <f>SUM('Step 3'!H328:AE328)</f>
        <v>14063</v>
      </c>
      <c r="I328" s="51">
        <f>SUM('Step 3'!I328:AF328)</f>
        <v>14219</v>
      </c>
      <c r="J328" s="51">
        <f>SUM('Step 3'!J328:AG328)</f>
        <v>14377</v>
      </c>
      <c r="K328" s="51">
        <f>SUM('Step 3'!K328:AH328)</f>
        <v>14467</v>
      </c>
      <c r="L328" s="51">
        <f>SUM('Step 3'!L328:AI328)</f>
        <v>14573</v>
      </c>
      <c r="M328" s="51">
        <f>SUM('Step 3'!M328:AJ328)</f>
        <v>14733</v>
      </c>
      <c r="N328" s="51"/>
      <c r="O328" s="51"/>
      <c r="P328" s="51"/>
      <c r="Q328" s="51"/>
    </row>
    <row r="329" spans="1:17" x14ac:dyDescent="0.25">
      <c r="A329" t="s">
        <v>390</v>
      </c>
      <c r="B329" s="51">
        <f>SUM('Step 3'!B329:Y329)</f>
        <v>2466</v>
      </c>
      <c r="C329" s="51">
        <f>SUM('Step 3'!C329:Z329)</f>
        <v>2454</v>
      </c>
      <c r="D329" s="51">
        <f>SUM('Step 3'!D329:AA329)</f>
        <v>2458</v>
      </c>
      <c r="E329" s="51">
        <f>SUM('Step 3'!E329:AB329)</f>
        <v>2459</v>
      </c>
      <c r="F329" s="51">
        <f>SUM('Step 3'!F329:AC329)</f>
        <v>2464</v>
      </c>
      <c r="G329" s="51">
        <f>SUM('Step 3'!G329:AD329)</f>
        <v>2489</v>
      </c>
      <c r="H329" s="51">
        <f>SUM('Step 3'!H329:AE329)</f>
        <v>2517</v>
      </c>
      <c r="I329" s="51">
        <f>SUM('Step 3'!I329:AF329)</f>
        <v>2564</v>
      </c>
      <c r="J329" s="51">
        <f>SUM('Step 3'!J329:AG329)</f>
        <v>2630</v>
      </c>
      <c r="K329" s="51">
        <f>SUM('Step 3'!K329:AH329)</f>
        <v>2671</v>
      </c>
      <c r="L329" s="51">
        <f>SUM('Step 3'!L329:AI329)</f>
        <v>2706</v>
      </c>
      <c r="M329" s="51">
        <f>SUM('Step 3'!M329:AJ329)</f>
        <v>2744</v>
      </c>
      <c r="N329" s="51"/>
      <c r="O329" s="51"/>
      <c r="P329" s="51"/>
      <c r="Q329" s="51"/>
    </row>
    <row r="330" spans="1:17" x14ac:dyDescent="0.25">
      <c r="A330" t="s">
        <v>391</v>
      </c>
      <c r="B330" s="51">
        <f>SUM('Step 3'!B330:Y330)</f>
        <v>4190</v>
      </c>
      <c r="C330" s="51">
        <f>SUM('Step 3'!C330:Z330)</f>
        <v>4132</v>
      </c>
      <c r="D330" s="51">
        <f>SUM('Step 3'!D330:AA330)</f>
        <v>4100</v>
      </c>
      <c r="E330" s="51">
        <f>SUM('Step 3'!E330:AB330)</f>
        <v>4079</v>
      </c>
      <c r="F330" s="51">
        <f>SUM('Step 3'!F330:AC330)</f>
        <v>4093</v>
      </c>
      <c r="G330" s="51">
        <f>SUM('Step 3'!G330:AD330)</f>
        <v>4126</v>
      </c>
      <c r="H330" s="51">
        <f>SUM('Step 3'!H330:AE330)</f>
        <v>4145</v>
      </c>
      <c r="I330" s="51">
        <f>SUM('Step 3'!I330:AF330)</f>
        <v>4189</v>
      </c>
      <c r="J330" s="51">
        <f>SUM('Step 3'!J330:AG330)</f>
        <v>4232</v>
      </c>
      <c r="K330" s="51">
        <f>SUM('Step 3'!K330:AH330)</f>
        <v>4247</v>
      </c>
      <c r="L330" s="51">
        <f>SUM('Step 3'!L330:AI330)</f>
        <v>4294</v>
      </c>
      <c r="M330" s="51">
        <f>SUM('Step 3'!M330:AJ330)</f>
        <v>4335</v>
      </c>
      <c r="N330" s="51"/>
      <c r="O330" s="51"/>
      <c r="P330" s="51"/>
      <c r="Q330" s="51"/>
    </row>
    <row r="331" spans="1:17" x14ac:dyDescent="0.25">
      <c r="A331" t="s">
        <v>392</v>
      </c>
      <c r="B331" s="51">
        <f>SUM('Step 3'!B331:Y331)</f>
        <v>6434</v>
      </c>
      <c r="C331" s="51">
        <f>SUM('Step 3'!C331:Z331)</f>
        <v>6420</v>
      </c>
      <c r="D331" s="51">
        <f>SUM('Step 3'!D331:AA331)</f>
        <v>6468</v>
      </c>
      <c r="E331" s="51">
        <f>SUM('Step 3'!E331:AB331)</f>
        <v>6524</v>
      </c>
      <c r="F331" s="51">
        <f>SUM('Step 3'!F331:AC331)</f>
        <v>6558</v>
      </c>
      <c r="G331" s="51">
        <f>SUM('Step 3'!G331:AD331)</f>
        <v>6626</v>
      </c>
      <c r="H331" s="51">
        <f>SUM('Step 3'!H331:AE331)</f>
        <v>6710</v>
      </c>
      <c r="I331" s="51">
        <f>SUM('Step 3'!I331:AF331)</f>
        <v>6832</v>
      </c>
      <c r="J331" s="51">
        <f>SUM('Step 3'!J331:AG331)</f>
        <v>6978</v>
      </c>
      <c r="K331" s="51">
        <f>SUM('Step 3'!K331:AH331)</f>
        <v>7062</v>
      </c>
      <c r="L331" s="51">
        <f>SUM('Step 3'!L331:AI331)</f>
        <v>7148</v>
      </c>
      <c r="M331" s="51">
        <f>SUM('Step 3'!M331:AJ331)</f>
        <v>7247</v>
      </c>
      <c r="N331" s="51"/>
      <c r="O331" s="51"/>
      <c r="P331" s="51"/>
      <c r="Q331" s="51"/>
    </row>
    <row r="332" spans="1:17" x14ac:dyDescent="0.25">
      <c r="A332" t="s">
        <v>393</v>
      </c>
      <c r="B332" s="51">
        <f>SUM('Step 3'!B332:Y332)</f>
        <v>368830</v>
      </c>
      <c r="C332" s="51">
        <f>SUM('Step 3'!C332:Z332)</f>
        <v>364754</v>
      </c>
      <c r="D332" s="51">
        <f>SUM('Step 3'!D332:AA332)</f>
        <v>362892</v>
      </c>
      <c r="E332" s="51">
        <f>SUM('Step 3'!E332:AB332)</f>
        <v>362386</v>
      </c>
      <c r="F332" s="51">
        <f>SUM('Step 3'!F332:AC332)</f>
        <v>361942</v>
      </c>
      <c r="G332" s="51">
        <f>SUM('Step 3'!G332:AD332)</f>
        <v>363818</v>
      </c>
      <c r="H332" s="51">
        <f>SUM('Step 3'!H332:AE332)</f>
        <v>364973</v>
      </c>
      <c r="I332" s="51">
        <f>SUM('Step 3'!I332:AF332)</f>
        <v>367966</v>
      </c>
      <c r="J332" s="51">
        <f>SUM('Step 3'!J332:AG332)</f>
        <v>371720</v>
      </c>
      <c r="K332" s="51">
        <f>SUM('Step 3'!K332:AH332)</f>
        <v>373480</v>
      </c>
      <c r="L332" s="51">
        <f>SUM('Step 3'!L332:AI332)</f>
        <v>376502</v>
      </c>
      <c r="M332" s="51">
        <f>SUM('Step 3'!M332:AJ332)</f>
        <v>381013</v>
      </c>
      <c r="N332" s="51"/>
      <c r="O332" s="51"/>
      <c r="P332" s="51"/>
      <c r="Q332" s="51"/>
    </row>
    <row r="333" spans="1:17" x14ac:dyDescent="0.25">
      <c r="A333" t="s">
        <v>394</v>
      </c>
      <c r="B333" s="51">
        <f>SUM('Step 3'!B333:Y333)</f>
        <v>1526</v>
      </c>
      <c r="C333" s="51">
        <f>SUM('Step 3'!C333:Z333)</f>
        <v>1489</v>
      </c>
      <c r="D333" s="51">
        <f>SUM('Step 3'!D333:AA333)</f>
        <v>1472</v>
      </c>
      <c r="E333" s="51">
        <f>SUM('Step 3'!E333:AB333)</f>
        <v>1465</v>
      </c>
      <c r="F333" s="51">
        <f>SUM('Step 3'!F333:AC333)</f>
        <v>1469</v>
      </c>
      <c r="G333" s="51">
        <f>SUM('Step 3'!G333:AD333)</f>
        <v>1467</v>
      </c>
      <c r="H333" s="51">
        <f>SUM('Step 3'!H333:AE333)</f>
        <v>1464</v>
      </c>
      <c r="I333" s="51">
        <f>SUM('Step 3'!I333:AF333)</f>
        <v>1471</v>
      </c>
      <c r="J333" s="51">
        <f>SUM('Step 3'!J333:AG333)</f>
        <v>1476</v>
      </c>
      <c r="K333" s="51">
        <f>SUM('Step 3'!K333:AH333)</f>
        <v>1473</v>
      </c>
      <c r="L333" s="51">
        <f>SUM('Step 3'!L333:AI333)</f>
        <v>1473</v>
      </c>
      <c r="M333" s="51">
        <f>SUM('Step 3'!M333:AJ333)</f>
        <v>1486</v>
      </c>
      <c r="N333" s="51"/>
      <c r="O333" s="51"/>
      <c r="P333" s="51"/>
      <c r="Q333" s="51"/>
    </row>
    <row r="334" spans="1:17" x14ac:dyDescent="0.25">
      <c r="A334" t="s">
        <v>395</v>
      </c>
      <c r="B334" s="51">
        <f>SUM('Step 3'!B334:Y334)</f>
        <v>3967</v>
      </c>
      <c r="C334" s="51">
        <f>SUM('Step 3'!C334:Z334)</f>
        <v>3918</v>
      </c>
      <c r="D334" s="51">
        <f>SUM('Step 3'!D334:AA334)</f>
        <v>3886</v>
      </c>
      <c r="E334" s="51">
        <f>SUM('Step 3'!E334:AB334)</f>
        <v>3883</v>
      </c>
      <c r="F334" s="51">
        <f>SUM('Step 3'!F334:AC334)</f>
        <v>3892</v>
      </c>
      <c r="G334" s="51">
        <f>SUM('Step 3'!G334:AD334)</f>
        <v>3923</v>
      </c>
      <c r="H334" s="51">
        <f>SUM('Step 3'!H334:AE334)</f>
        <v>3937</v>
      </c>
      <c r="I334" s="51">
        <f>SUM('Step 3'!I334:AF334)</f>
        <v>3955</v>
      </c>
      <c r="J334" s="51">
        <f>SUM('Step 3'!J334:AG334)</f>
        <v>3975</v>
      </c>
      <c r="K334" s="51">
        <f>SUM('Step 3'!K334:AH334)</f>
        <v>3979</v>
      </c>
      <c r="L334" s="51">
        <f>SUM('Step 3'!L334:AI334)</f>
        <v>4002</v>
      </c>
      <c r="M334" s="51">
        <f>SUM('Step 3'!M334:AJ334)</f>
        <v>4046</v>
      </c>
      <c r="N334" s="51"/>
      <c r="O334" s="51"/>
      <c r="P334" s="51"/>
      <c r="Q334" s="51"/>
    </row>
    <row r="335" spans="1:17" x14ac:dyDescent="0.25">
      <c r="A335" t="s">
        <v>396</v>
      </c>
      <c r="B335" s="51">
        <f>SUM('Step 3'!B335:Y335)</f>
        <v>6165</v>
      </c>
      <c r="C335" s="51">
        <f>SUM('Step 3'!C335:Z335)</f>
        <v>6149</v>
      </c>
      <c r="D335" s="51">
        <f>SUM('Step 3'!D335:AA335)</f>
        <v>6190</v>
      </c>
      <c r="E335" s="51">
        <f>SUM('Step 3'!E335:AB335)</f>
        <v>6222</v>
      </c>
      <c r="F335" s="51">
        <f>SUM('Step 3'!F335:AC335)</f>
        <v>6255</v>
      </c>
      <c r="G335" s="51">
        <f>SUM('Step 3'!G335:AD335)</f>
        <v>6318</v>
      </c>
      <c r="H335" s="51">
        <f>SUM('Step 3'!H335:AE335)</f>
        <v>6382</v>
      </c>
      <c r="I335" s="51">
        <f>SUM('Step 3'!I335:AF335)</f>
        <v>6485</v>
      </c>
      <c r="J335" s="51">
        <f>SUM('Step 3'!J335:AG335)</f>
        <v>6606</v>
      </c>
      <c r="K335" s="51">
        <f>SUM('Step 3'!K335:AH335)</f>
        <v>6619</v>
      </c>
      <c r="L335" s="51">
        <f>SUM('Step 3'!L335:AI335)</f>
        <v>6680</v>
      </c>
      <c r="M335" s="51">
        <f>SUM('Step 3'!M335:AJ335)</f>
        <v>6770</v>
      </c>
      <c r="N335" s="51"/>
      <c r="O335" s="51"/>
      <c r="P335" s="51"/>
      <c r="Q335" s="51"/>
    </row>
    <row r="336" spans="1:17" x14ac:dyDescent="0.25">
      <c r="A336" t="s">
        <v>397</v>
      </c>
      <c r="B336" s="51">
        <f>SUM('Step 3'!B336:Y336)</f>
        <v>8310</v>
      </c>
      <c r="C336" s="51">
        <f>SUM('Step 3'!C336:Z336)</f>
        <v>8164</v>
      </c>
      <c r="D336" s="51">
        <f>SUM('Step 3'!D336:AA336)</f>
        <v>8039</v>
      </c>
      <c r="E336" s="51">
        <f>SUM('Step 3'!E336:AB336)</f>
        <v>7949</v>
      </c>
      <c r="F336" s="51">
        <f>SUM('Step 3'!F336:AC336)</f>
        <v>7952</v>
      </c>
      <c r="G336" s="51">
        <f>SUM('Step 3'!G336:AD336)</f>
        <v>7972</v>
      </c>
      <c r="H336" s="51">
        <f>SUM('Step 3'!H336:AE336)</f>
        <v>7988</v>
      </c>
      <c r="I336" s="51">
        <f>SUM('Step 3'!I336:AF336)</f>
        <v>8036</v>
      </c>
      <c r="J336" s="51">
        <f>SUM('Step 3'!J336:AG336)</f>
        <v>8064</v>
      </c>
      <c r="K336" s="51">
        <f>SUM('Step 3'!K336:AH336)</f>
        <v>8067</v>
      </c>
      <c r="L336" s="51">
        <f>SUM('Step 3'!L336:AI336)</f>
        <v>8101</v>
      </c>
      <c r="M336" s="51">
        <f>SUM('Step 3'!M336:AJ336)</f>
        <v>8180</v>
      </c>
      <c r="N336" s="51"/>
      <c r="O336" s="51"/>
      <c r="P336" s="51"/>
      <c r="Q336" s="51"/>
    </row>
    <row r="337" spans="1:17" x14ac:dyDescent="0.25">
      <c r="A337" t="s">
        <v>398</v>
      </c>
      <c r="B337" s="51">
        <f>SUM('Step 3'!B337:Y337)</f>
        <v>31891</v>
      </c>
      <c r="C337" s="51">
        <f>SUM('Step 3'!C337:Z337)</f>
        <v>31456</v>
      </c>
      <c r="D337" s="51">
        <f>SUM('Step 3'!D337:AA337)</f>
        <v>31146</v>
      </c>
      <c r="E337" s="51">
        <f>SUM('Step 3'!E337:AB337)</f>
        <v>31021</v>
      </c>
      <c r="F337" s="51">
        <f>SUM('Step 3'!F337:AC337)</f>
        <v>30968</v>
      </c>
      <c r="G337" s="51">
        <f>SUM('Step 3'!G337:AD337)</f>
        <v>31107</v>
      </c>
      <c r="H337" s="51">
        <f>SUM('Step 3'!H337:AE337)</f>
        <v>31169</v>
      </c>
      <c r="I337" s="51">
        <f>SUM('Step 3'!I337:AF337)</f>
        <v>31401</v>
      </c>
      <c r="J337" s="51">
        <f>SUM('Step 3'!J337:AG337)</f>
        <v>31650</v>
      </c>
      <c r="K337" s="51">
        <f>SUM('Step 3'!K337:AH337)</f>
        <v>31699</v>
      </c>
      <c r="L337" s="51">
        <f>SUM('Step 3'!L337:AI337)</f>
        <v>31820</v>
      </c>
      <c r="M337" s="51">
        <f>SUM('Step 3'!M337:AJ337)</f>
        <v>31987</v>
      </c>
      <c r="N337" s="51"/>
      <c r="O337" s="51"/>
      <c r="P337" s="51"/>
      <c r="Q337" s="51"/>
    </row>
    <row r="338" spans="1:17" x14ac:dyDescent="0.25">
      <c r="A338" t="s">
        <v>399</v>
      </c>
      <c r="B338" s="51">
        <f>SUM('Step 3'!B338:Y338)</f>
        <v>79828</v>
      </c>
      <c r="C338" s="51">
        <f>SUM('Step 3'!C338:Z338)</f>
        <v>78735</v>
      </c>
      <c r="D338" s="51">
        <f>SUM('Step 3'!D338:AA338)</f>
        <v>78019</v>
      </c>
      <c r="E338" s="51">
        <f>SUM('Step 3'!E338:AB338)</f>
        <v>77647</v>
      </c>
      <c r="F338" s="51">
        <f>SUM('Step 3'!F338:AC338)</f>
        <v>77450</v>
      </c>
      <c r="G338" s="51">
        <f>SUM('Step 3'!G338:AD338)</f>
        <v>77730</v>
      </c>
      <c r="H338" s="51">
        <f>SUM('Step 3'!H338:AE338)</f>
        <v>77931</v>
      </c>
      <c r="I338" s="51">
        <f>SUM('Step 3'!I338:AF338)</f>
        <v>78687</v>
      </c>
      <c r="J338" s="51">
        <f>SUM('Step 3'!J338:AG338)</f>
        <v>79393</v>
      </c>
      <c r="K338" s="51">
        <f>SUM('Step 3'!K338:AH338)</f>
        <v>79608</v>
      </c>
      <c r="L338" s="51">
        <f>SUM('Step 3'!L338:AI338)</f>
        <v>80000</v>
      </c>
      <c r="M338" s="51">
        <f>SUM('Step 3'!M338:AJ338)</f>
        <v>80615</v>
      </c>
      <c r="N338" s="51"/>
      <c r="O338" s="51"/>
      <c r="P338" s="51"/>
      <c r="Q338" s="51"/>
    </row>
    <row r="339" spans="1:17" x14ac:dyDescent="0.25">
      <c r="A339" t="s">
        <v>400</v>
      </c>
      <c r="B339" s="51">
        <f>SUM('Step 3'!B339:Y339)</f>
        <v>3999</v>
      </c>
      <c r="C339" s="51">
        <f>SUM('Step 3'!C339:Z339)</f>
        <v>3945</v>
      </c>
      <c r="D339" s="51">
        <f>SUM('Step 3'!D339:AA339)</f>
        <v>3909</v>
      </c>
      <c r="E339" s="51">
        <f>SUM('Step 3'!E339:AB339)</f>
        <v>3874</v>
      </c>
      <c r="F339" s="51">
        <f>SUM('Step 3'!F339:AC339)</f>
        <v>3856</v>
      </c>
      <c r="G339" s="51">
        <f>SUM('Step 3'!G339:AD339)</f>
        <v>3868</v>
      </c>
      <c r="H339" s="51">
        <f>SUM('Step 3'!H339:AE339)</f>
        <v>3865</v>
      </c>
      <c r="I339" s="51">
        <f>SUM('Step 3'!I339:AF339)</f>
        <v>3902</v>
      </c>
      <c r="J339" s="51">
        <f>SUM('Step 3'!J339:AG339)</f>
        <v>3907</v>
      </c>
      <c r="K339" s="51">
        <f>SUM('Step 3'!K339:AH339)</f>
        <v>3900</v>
      </c>
      <c r="L339" s="51">
        <f>SUM('Step 3'!L339:AI339)</f>
        <v>3884</v>
      </c>
      <c r="M339" s="51">
        <f>SUM('Step 3'!M339:AJ339)</f>
        <v>3883</v>
      </c>
      <c r="N339" s="51"/>
      <c r="O339" s="51"/>
      <c r="P339" s="51"/>
      <c r="Q339" s="51"/>
    </row>
    <row r="340" spans="1:17" x14ac:dyDescent="0.25">
      <c r="A340" t="s">
        <v>401</v>
      </c>
      <c r="B340" s="51">
        <f>SUM('Step 3'!B340:Y340)</f>
        <v>13387</v>
      </c>
      <c r="C340" s="51">
        <f>SUM('Step 3'!C340:Z340)</f>
        <v>13209</v>
      </c>
      <c r="D340" s="51">
        <f>SUM('Step 3'!D340:AA340)</f>
        <v>13100</v>
      </c>
      <c r="E340" s="51">
        <f>SUM('Step 3'!E340:AB340)</f>
        <v>13048</v>
      </c>
      <c r="F340" s="51">
        <f>SUM('Step 3'!F340:AC340)</f>
        <v>13061</v>
      </c>
      <c r="G340" s="51">
        <f>SUM('Step 3'!G340:AD340)</f>
        <v>13110</v>
      </c>
      <c r="H340" s="51">
        <f>SUM('Step 3'!H340:AE340)</f>
        <v>13147</v>
      </c>
      <c r="I340" s="51">
        <f>SUM('Step 3'!I340:AF340)</f>
        <v>13350</v>
      </c>
      <c r="J340" s="51">
        <f>SUM('Step 3'!J340:AG340)</f>
        <v>13543</v>
      </c>
      <c r="K340" s="51">
        <f>SUM('Step 3'!K340:AH340)</f>
        <v>13592</v>
      </c>
      <c r="L340" s="51">
        <f>SUM('Step 3'!L340:AI340)</f>
        <v>13680</v>
      </c>
      <c r="M340" s="51">
        <f>SUM('Step 3'!M340:AJ340)</f>
        <v>13842</v>
      </c>
      <c r="N340" s="51"/>
      <c r="O340" s="51"/>
      <c r="P340" s="51"/>
      <c r="Q340" s="51"/>
    </row>
    <row r="341" spans="1:17" x14ac:dyDescent="0.25">
      <c r="A341" t="s">
        <v>402</v>
      </c>
      <c r="B341" s="51">
        <f>SUM('Step 3'!B341:Y341)</f>
        <v>3012</v>
      </c>
      <c r="C341" s="51">
        <f>SUM('Step 3'!C341:Z341)</f>
        <v>2974</v>
      </c>
      <c r="D341" s="51">
        <f>SUM('Step 3'!D341:AA341)</f>
        <v>2922</v>
      </c>
      <c r="E341" s="51">
        <f>SUM('Step 3'!E341:AB341)</f>
        <v>2907</v>
      </c>
      <c r="F341" s="51">
        <f>SUM('Step 3'!F341:AC341)</f>
        <v>2885</v>
      </c>
      <c r="G341" s="51">
        <f>SUM('Step 3'!G341:AD341)</f>
        <v>2862</v>
      </c>
      <c r="H341" s="51">
        <f>SUM('Step 3'!H341:AE341)</f>
        <v>2838</v>
      </c>
      <c r="I341" s="51">
        <f>SUM('Step 3'!I341:AF341)</f>
        <v>2827</v>
      </c>
      <c r="J341" s="51">
        <f>SUM('Step 3'!J341:AG341)</f>
        <v>2795</v>
      </c>
      <c r="K341" s="51">
        <f>SUM('Step 3'!K341:AH341)</f>
        <v>2782</v>
      </c>
      <c r="L341" s="51">
        <f>SUM('Step 3'!L341:AI341)</f>
        <v>2769</v>
      </c>
      <c r="M341" s="51">
        <f>SUM('Step 3'!M341:AJ341)</f>
        <v>2755</v>
      </c>
      <c r="N341" s="51"/>
      <c r="O341" s="51"/>
      <c r="P341" s="51"/>
      <c r="Q341" s="51"/>
    </row>
    <row r="342" spans="1:17" x14ac:dyDescent="0.25">
      <c r="A342" t="s">
        <v>403</v>
      </c>
      <c r="B342" s="51">
        <f>SUM('Step 3'!B342:Y342)</f>
        <v>150</v>
      </c>
      <c r="C342" s="51">
        <f>SUM('Step 3'!C342:Z342)</f>
        <v>147</v>
      </c>
      <c r="D342" s="51">
        <f>SUM('Step 3'!D342:AA342)</f>
        <v>146</v>
      </c>
      <c r="E342" s="51">
        <f>SUM('Step 3'!E342:AB342)</f>
        <v>143</v>
      </c>
      <c r="F342" s="51">
        <f>SUM('Step 3'!F342:AC342)</f>
        <v>142</v>
      </c>
      <c r="G342" s="51">
        <f>SUM('Step 3'!G342:AD342)</f>
        <v>140</v>
      </c>
      <c r="H342" s="51">
        <f>SUM('Step 3'!H342:AE342)</f>
        <v>139</v>
      </c>
      <c r="I342" s="51">
        <f>SUM('Step 3'!I342:AF342)</f>
        <v>141</v>
      </c>
      <c r="J342" s="51">
        <f>SUM('Step 3'!J342:AG342)</f>
        <v>142</v>
      </c>
      <c r="K342" s="51">
        <f>SUM('Step 3'!K342:AH342)</f>
        <v>141</v>
      </c>
      <c r="L342" s="51">
        <f>SUM('Step 3'!L342:AI342)</f>
        <v>141</v>
      </c>
      <c r="M342" s="51">
        <f>SUM('Step 3'!M342:AJ342)</f>
        <v>140</v>
      </c>
      <c r="N342" s="51"/>
      <c r="O342" s="51"/>
      <c r="P342" s="51"/>
      <c r="Q342" s="51"/>
    </row>
    <row r="343" spans="1:17" x14ac:dyDescent="0.25">
      <c r="A343" t="s">
        <v>404</v>
      </c>
      <c r="B343" s="51">
        <f>SUM('Step 3'!B343:Y343)</f>
        <v>2145</v>
      </c>
      <c r="C343" s="51">
        <f>SUM('Step 3'!C343:Z343)</f>
        <v>2126</v>
      </c>
      <c r="D343" s="51">
        <f>SUM('Step 3'!D343:AA343)</f>
        <v>2145</v>
      </c>
      <c r="E343" s="51">
        <f>SUM('Step 3'!E343:AB343)</f>
        <v>2153</v>
      </c>
      <c r="F343" s="51">
        <f>SUM('Step 3'!F343:AC343)</f>
        <v>2154</v>
      </c>
      <c r="G343" s="51">
        <f>SUM('Step 3'!G343:AD343)</f>
        <v>2177</v>
      </c>
      <c r="H343" s="51">
        <f>SUM('Step 3'!H343:AE343)</f>
        <v>2203</v>
      </c>
      <c r="I343" s="51">
        <f>SUM('Step 3'!I343:AF343)</f>
        <v>2239</v>
      </c>
      <c r="J343" s="51">
        <f>SUM('Step 3'!J343:AG343)</f>
        <v>2262</v>
      </c>
      <c r="K343" s="51">
        <f>SUM('Step 3'!K343:AH343)</f>
        <v>2276</v>
      </c>
      <c r="L343" s="51">
        <f>SUM('Step 3'!L343:AI343)</f>
        <v>2295</v>
      </c>
      <c r="M343" s="51">
        <f>SUM('Step 3'!M343:AJ343)</f>
        <v>2343</v>
      </c>
      <c r="N343" s="51"/>
      <c r="O343" s="51"/>
      <c r="P343" s="51"/>
      <c r="Q343" s="51"/>
    </row>
    <row r="344" spans="1:17" x14ac:dyDescent="0.25">
      <c r="A344" t="s">
        <v>405</v>
      </c>
      <c r="B344" s="51">
        <f>SUM('Step 3'!B344:Y344)</f>
        <v>3973</v>
      </c>
      <c r="C344" s="51">
        <f>SUM('Step 3'!C344:Z344)</f>
        <v>3922</v>
      </c>
      <c r="D344" s="51">
        <f>SUM('Step 3'!D344:AA344)</f>
        <v>3890</v>
      </c>
      <c r="E344" s="51">
        <f>SUM('Step 3'!E344:AB344)</f>
        <v>3865</v>
      </c>
      <c r="F344" s="51">
        <f>SUM('Step 3'!F344:AC344)</f>
        <v>3857</v>
      </c>
      <c r="G344" s="51">
        <f>SUM('Step 3'!G344:AD344)</f>
        <v>3874</v>
      </c>
      <c r="H344" s="51">
        <f>SUM('Step 3'!H344:AE344)</f>
        <v>3886</v>
      </c>
      <c r="I344" s="51">
        <f>SUM('Step 3'!I344:AF344)</f>
        <v>3936</v>
      </c>
      <c r="J344" s="51">
        <f>SUM('Step 3'!J344:AG344)</f>
        <v>3999</v>
      </c>
      <c r="K344" s="51">
        <f>SUM('Step 3'!K344:AH344)</f>
        <v>4060</v>
      </c>
      <c r="L344" s="51">
        <f>SUM('Step 3'!L344:AI344)</f>
        <v>4139</v>
      </c>
      <c r="M344" s="51">
        <f>SUM('Step 3'!M344:AJ344)</f>
        <v>4248</v>
      </c>
      <c r="N344" s="51"/>
      <c r="O344" s="51"/>
      <c r="P344" s="51"/>
      <c r="Q344" s="51"/>
    </row>
    <row r="345" spans="1:17" x14ac:dyDescent="0.25">
      <c r="A345" t="s">
        <v>406</v>
      </c>
      <c r="B345" s="51">
        <f>SUM('Step 3'!B345:Y345)</f>
        <v>2488</v>
      </c>
      <c r="C345" s="51">
        <f>SUM('Step 3'!C345:Z345)</f>
        <v>2419</v>
      </c>
      <c r="D345" s="51">
        <f>SUM('Step 3'!D345:AA345)</f>
        <v>2322</v>
      </c>
      <c r="E345" s="51">
        <f>SUM('Step 3'!E345:AB345)</f>
        <v>2276</v>
      </c>
      <c r="F345" s="51">
        <f>SUM('Step 3'!F345:AC345)</f>
        <v>2233</v>
      </c>
      <c r="G345" s="51">
        <f>SUM('Step 3'!G345:AD345)</f>
        <v>2223</v>
      </c>
      <c r="H345" s="51">
        <f>SUM('Step 3'!H345:AE345)</f>
        <v>2235</v>
      </c>
      <c r="I345" s="51">
        <f>SUM('Step 3'!I345:AF345)</f>
        <v>2239</v>
      </c>
      <c r="J345" s="51">
        <f>SUM('Step 3'!J345:AG345)</f>
        <v>2242</v>
      </c>
      <c r="K345" s="51">
        <f>SUM('Step 3'!K345:AH345)</f>
        <v>2230</v>
      </c>
      <c r="L345" s="51">
        <f>SUM('Step 3'!L345:AI345)</f>
        <v>2225</v>
      </c>
      <c r="M345" s="51">
        <f>SUM('Step 3'!M345:AJ345)</f>
        <v>2229</v>
      </c>
      <c r="N345" s="51"/>
      <c r="O345" s="51"/>
      <c r="P345" s="51"/>
      <c r="Q345" s="51"/>
    </row>
    <row r="346" spans="1:17" x14ac:dyDescent="0.25">
      <c r="A346" t="s">
        <v>407</v>
      </c>
      <c r="B346" s="51">
        <f>SUM('Step 3'!B346:Y346)</f>
        <v>5602</v>
      </c>
      <c r="C346" s="51">
        <f>SUM('Step 3'!C346:Z346)</f>
        <v>5523</v>
      </c>
      <c r="D346" s="51">
        <f>SUM('Step 3'!D346:AA346)</f>
        <v>5489</v>
      </c>
      <c r="E346" s="51">
        <f>SUM('Step 3'!E346:AB346)</f>
        <v>5477</v>
      </c>
      <c r="F346" s="51">
        <f>SUM('Step 3'!F346:AC346)</f>
        <v>5469</v>
      </c>
      <c r="G346" s="51">
        <f>SUM('Step 3'!G346:AD346)</f>
        <v>5490</v>
      </c>
      <c r="H346" s="51">
        <f>SUM('Step 3'!H346:AE346)</f>
        <v>5498</v>
      </c>
      <c r="I346" s="51">
        <f>SUM('Step 3'!I346:AF346)</f>
        <v>5554</v>
      </c>
      <c r="J346" s="51">
        <f>SUM('Step 3'!J346:AG346)</f>
        <v>5605</v>
      </c>
      <c r="K346" s="51">
        <f>SUM('Step 3'!K346:AH346)</f>
        <v>5619</v>
      </c>
      <c r="L346" s="51">
        <f>SUM('Step 3'!L346:AI346)</f>
        <v>5642</v>
      </c>
      <c r="M346" s="51">
        <f>SUM('Step 3'!M346:AJ346)</f>
        <v>5713</v>
      </c>
      <c r="N346" s="51"/>
      <c r="O346" s="51"/>
      <c r="P346" s="51"/>
      <c r="Q346" s="51"/>
    </row>
    <row r="347" spans="1:17" x14ac:dyDescent="0.25">
      <c r="A347" t="s">
        <v>408</v>
      </c>
      <c r="B347" s="51">
        <f>SUM('Step 3'!B347:Y347)</f>
        <v>119</v>
      </c>
      <c r="C347" s="51">
        <f>SUM('Step 3'!C347:Z347)</f>
        <v>114</v>
      </c>
      <c r="D347" s="51">
        <f>SUM('Step 3'!D347:AA347)</f>
        <v>111</v>
      </c>
      <c r="E347" s="51">
        <f>SUM('Step 3'!E347:AB347)</f>
        <v>110</v>
      </c>
      <c r="F347" s="51">
        <f>SUM('Step 3'!F347:AC347)</f>
        <v>108</v>
      </c>
      <c r="G347" s="51">
        <f>SUM('Step 3'!G347:AD347)</f>
        <v>108</v>
      </c>
      <c r="H347" s="51">
        <f>SUM('Step 3'!H347:AE347)</f>
        <v>112</v>
      </c>
      <c r="I347" s="51">
        <f>SUM('Step 3'!I347:AF347)</f>
        <v>115</v>
      </c>
      <c r="J347" s="51">
        <f>SUM('Step 3'!J347:AG347)</f>
        <v>117</v>
      </c>
      <c r="K347" s="51">
        <f>SUM('Step 3'!K347:AH347)</f>
        <v>116</v>
      </c>
      <c r="L347" s="51">
        <f>SUM('Step 3'!L347:AI347)</f>
        <v>116</v>
      </c>
      <c r="M347" s="51">
        <f>SUM('Step 3'!M347:AJ347)</f>
        <v>113</v>
      </c>
      <c r="N347" s="51"/>
      <c r="O347" s="51"/>
      <c r="P347" s="51"/>
      <c r="Q347" s="51"/>
    </row>
    <row r="348" spans="1:17" x14ac:dyDescent="0.25">
      <c r="A348" t="s">
        <v>409</v>
      </c>
      <c r="B348" s="51">
        <f>SUM('Step 3'!B348:Y348)</f>
        <v>3367</v>
      </c>
      <c r="C348" s="51">
        <f>SUM('Step 3'!C348:Z348)</f>
        <v>3368</v>
      </c>
      <c r="D348" s="51">
        <f>SUM('Step 3'!D348:AA348)</f>
        <v>3402</v>
      </c>
      <c r="E348" s="51">
        <f>SUM('Step 3'!E348:AB348)</f>
        <v>3422</v>
      </c>
      <c r="F348" s="51">
        <f>SUM('Step 3'!F348:AC348)</f>
        <v>3435</v>
      </c>
      <c r="G348" s="51">
        <f>SUM('Step 3'!G348:AD348)</f>
        <v>3466</v>
      </c>
      <c r="H348" s="51">
        <f>SUM('Step 3'!H348:AE348)</f>
        <v>3497</v>
      </c>
      <c r="I348" s="51">
        <f>SUM('Step 3'!I348:AF348)</f>
        <v>3525</v>
      </c>
      <c r="J348" s="51">
        <f>SUM('Step 3'!J348:AG348)</f>
        <v>3532</v>
      </c>
      <c r="K348" s="51">
        <f>SUM('Step 3'!K348:AH348)</f>
        <v>3527</v>
      </c>
      <c r="L348" s="51">
        <f>SUM('Step 3'!L348:AI348)</f>
        <v>3524</v>
      </c>
      <c r="M348" s="51">
        <f>SUM('Step 3'!M348:AJ348)</f>
        <v>3551</v>
      </c>
      <c r="N348" s="51"/>
      <c r="O348" s="51"/>
      <c r="P348" s="51"/>
      <c r="Q348" s="51"/>
    </row>
    <row r="349" spans="1:17" x14ac:dyDescent="0.25">
      <c r="A349" t="s">
        <v>410</v>
      </c>
      <c r="B349" s="51">
        <f>SUM('Step 3'!B349:Y349)</f>
        <v>6500</v>
      </c>
      <c r="C349" s="51">
        <f>SUM('Step 3'!C349:Z349)</f>
        <v>6438</v>
      </c>
      <c r="D349" s="51">
        <f>SUM('Step 3'!D349:AA349)</f>
        <v>6398</v>
      </c>
      <c r="E349" s="51">
        <f>SUM('Step 3'!E349:AB349)</f>
        <v>6404</v>
      </c>
      <c r="F349" s="51">
        <f>SUM('Step 3'!F349:AC349)</f>
        <v>6378</v>
      </c>
      <c r="G349" s="51">
        <f>SUM('Step 3'!G349:AD349)</f>
        <v>6394</v>
      </c>
      <c r="H349" s="51">
        <f>SUM('Step 3'!H349:AE349)</f>
        <v>6428</v>
      </c>
      <c r="I349" s="51">
        <f>SUM('Step 3'!I349:AF349)</f>
        <v>6536</v>
      </c>
      <c r="J349" s="51">
        <f>SUM('Step 3'!J349:AG349)</f>
        <v>6591</v>
      </c>
      <c r="K349" s="51">
        <f>SUM('Step 3'!K349:AH349)</f>
        <v>6642</v>
      </c>
      <c r="L349" s="51">
        <f>SUM('Step 3'!L349:AI349)</f>
        <v>6702</v>
      </c>
      <c r="M349" s="51">
        <f>SUM('Step 3'!M349:AJ349)</f>
        <v>6785</v>
      </c>
      <c r="N349" s="51"/>
      <c r="O349" s="51"/>
      <c r="P349" s="51"/>
      <c r="Q349" s="51"/>
    </row>
    <row r="350" spans="1:17" x14ac:dyDescent="0.25">
      <c r="A350" t="s">
        <v>411</v>
      </c>
      <c r="B350" s="51">
        <f>SUM('Step 3'!B350:Y350)</f>
        <v>10964</v>
      </c>
      <c r="C350" s="51">
        <f>SUM('Step 3'!C350:Z350)</f>
        <v>10804</v>
      </c>
      <c r="D350" s="51">
        <f>SUM('Step 3'!D350:AA350)</f>
        <v>10635</v>
      </c>
      <c r="E350" s="51">
        <f>SUM('Step 3'!E350:AB350)</f>
        <v>10558</v>
      </c>
      <c r="F350" s="51">
        <f>SUM('Step 3'!F350:AC350)</f>
        <v>10523</v>
      </c>
      <c r="G350" s="51">
        <f>SUM('Step 3'!G350:AD350)</f>
        <v>10508</v>
      </c>
      <c r="H350" s="51">
        <f>SUM('Step 3'!H350:AE350)</f>
        <v>10506</v>
      </c>
      <c r="I350" s="51">
        <f>SUM('Step 3'!I350:AF350)</f>
        <v>10538</v>
      </c>
      <c r="J350" s="51">
        <f>SUM('Step 3'!J350:AG350)</f>
        <v>10563</v>
      </c>
      <c r="K350" s="51">
        <f>SUM('Step 3'!K350:AH350)</f>
        <v>10538</v>
      </c>
      <c r="L350" s="51">
        <f>SUM('Step 3'!L350:AI350)</f>
        <v>10524</v>
      </c>
      <c r="M350" s="51">
        <f>SUM('Step 3'!M350:AJ350)</f>
        <v>10529</v>
      </c>
      <c r="N350" s="51"/>
      <c r="O350" s="51"/>
      <c r="P350" s="51"/>
      <c r="Q350" s="51"/>
    </row>
    <row r="351" spans="1:17" x14ac:dyDescent="0.25">
      <c r="A351" t="s">
        <v>412</v>
      </c>
      <c r="B351" s="51">
        <f>SUM('Step 3'!B351:Y351)</f>
        <v>11212</v>
      </c>
      <c r="C351" s="51">
        <f>SUM('Step 3'!C351:Z351)</f>
        <v>11118</v>
      </c>
      <c r="D351" s="51">
        <f>SUM('Step 3'!D351:AA351)</f>
        <v>11063</v>
      </c>
      <c r="E351" s="51">
        <f>SUM('Step 3'!E351:AB351)</f>
        <v>11037</v>
      </c>
      <c r="F351" s="51">
        <f>SUM('Step 3'!F351:AC351)</f>
        <v>11013</v>
      </c>
      <c r="G351" s="51">
        <f>SUM('Step 3'!G351:AD351)</f>
        <v>11101</v>
      </c>
      <c r="H351" s="51">
        <f>SUM('Step 3'!H351:AE351)</f>
        <v>11165</v>
      </c>
      <c r="I351" s="51">
        <f>SUM('Step 3'!I351:AF351)</f>
        <v>11292</v>
      </c>
      <c r="J351" s="51">
        <f>SUM('Step 3'!J351:AG351)</f>
        <v>11447</v>
      </c>
      <c r="K351" s="51">
        <f>SUM('Step 3'!K351:AH351)</f>
        <v>11504</v>
      </c>
      <c r="L351" s="51">
        <f>SUM('Step 3'!L351:AI351)</f>
        <v>11596</v>
      </c>
      <c r="M351" s="51">
        <f>SUM('Step 3'!M351:AJ351)</f>
        <v>11716</v>
      </c>
      <c r="N351" s="51"/>
      <c r="O351" s="51"/>
      <c r="P351" s="51"/>
      <c r="Q351" s="51"/>
    </row>
    <row r="352" spans="1:17" x14ac:dyDescent="0.25">
      <c r="A352" t="s">
        <v>413</v>
      </c>
      <c r="B352" s="51">
        <f>SUM('Step 3'!B352:Y352)</f>
        <v>1023</v>
      </c>
      <c r="C352" s="51">
        <f>SUM('Step 3'!C352:Z352)</f>
        <v>1008</v>
      </c>
      <c r="D352" s="51">
        <f>SUM('Step 3'!D352:AA352)</f>
        <v>995</v>
      </c>
      <c r="E352" s="51">
        <f>SUM('Step 3'!E352:AB352)</f>
        <v>982</v>
      </c>
      <c r="F352" s="51">
        <f>SUM('Step 3'!F352:AC352)</f>
        <v>969</v>
      </c>
      <c r="G352" s="51">
        <f>SUM('Step 3'!G352:AD352)</f>
        <v>964</v>
      </c>
      <c r="H352" s="51">
        <f>SUM('Step 3'!H352:AE352)</f>
        <v>955</v>
      </c>
      <c r="I352" s="51">
        <f>SUM('Step 3'!I352:AF352)</f>
        <v>964</v>
      </c>
      <c r="J352" s="51">
        <f>SUM('Step 3'!J352:AG352)</f>
        <v>981</v>
      </c>
      <c r="K352" s="51">
        <f>SUM('Step 3'!K352:AH352)</f>
        <v>990</v>
      </c>
      <c r="L352" s="51">
        <f>SUM('Step 3'!L352:AI352)</f>
        <v>1005</v>
      </c>
      <c r="M352" s="51">
        <f>SUM('Step 3'!M352:AJ352)</f>
        <v>1020</v>
      </c>
      <c r="N352" s="51"/>
      <c r="O352" s="51"/>
      <c r="P352" s="51"/>
      <c r="Q352" s="51"/>
    </row>
    <row r="353" spans="1:17" x14ac:dyDescent="0.25">
      <c r="A353" t="s">
        <v>414</v>
      </c>
      <c r="B353" s="51">
        <f>SUM('Step 3'!B353:Y353)</f>
        <v>10785</v>
      </c>
      <c r="C353" s="51">
        <f>SUM('Step 3'!C353:Z353)</f>
        <v>10689</v>
      </c>
      <c r="D353" s="51">
        <f>SUM('Step 3'!D353:AA353)</f>
        <v>10660</v>
      </c>
      <c r="E353" s="51">
        <f>SUM('Step 3'!E353:AB353)</f>
        <v>10656</v>
      </c>
      <c r="F353" s="51">
        <f>SUM('Step 3'!F353:AC353)</f>
        <v>10656</v>
      </c>
      <c r="G353" s="51">
        <f>SUM('Step 3'!G353:AD353)</f>
        <v>10719</v>
      </c>
      <c r="H353" s="51">
        <f>SUM('Step 3'!H353:AE353)</f>
        <v>10733</v>
      </c>
      <c r="I353" s="51">
        <f>SUM('Step 3'!I353:AF353)</f>
        <v>10865</v>
      </c>
      <c r="J353" s="51">
        <f>SUM('Step 3'!J353:AG353)</f>
        <v>10983</v>
      </c>
      <c r="K353" s="51">
        <f>SUM('Step 3'!K353:AH353)</f>
        <v>10984</v>
      </c>
      <c r="L353" s="51">
        <f>SUM('Step 3'!L353:AI353)</f>
        <v>11039</v>
      </c>
      <c r="M353" s="51">
        <f>SUM('Step 3'!M353:AJ353)</f>
        <v>11179</v>
      </c>
      <c r="N353" s="51"/>
      <c r="O353" s="51"/>
      <c r="P353" s="51"/>
      <c r="Q353" s="51"/>
    </row>
    <row r="354" spans="1:17" x14ac:dyDescent="0.25">
      <c r="A354" t="s">
        <v>415</v>
      </c>
      <c r="B354" s="51">
        <f>SUM('Step 3'!B354:Y354)</f>
        <v>27720</v>
      </c>
      <c r="C354" s="51">
        <f>SUM('Step 3'!C354:Z354)</f>
        <v>27349</v>
      </c>
      <c r="D354" s="51">
        <f>SUM('Step 3'!D354:AA354)</f>
        <v>27262</v>
      </c>
      <c r="E354" s="51">
        <f>SUM('Step 3'!E354:AB354)</f>
        <v>27295</v>
      </c>
      <c r="F354" s="51">
        <f>SUM('Step 3'!F354:AC354)</f>
        <v>27366</v>
      </c>
      <c r="G354" s="51">
        <f>SUM('Step 3'!G354:AD354)</f>
        <v>27600</v>
      </c>
      <c r="H354" s="51">
        <f>SUM('Step 3'!H354:AE354)</f>
        <v>27816</v>
      </c>
      <c r="I354" s="51">
        <f>SUM('Step 3'!I354:AF354)</f>
        <v>28190</v>
      </c>
      <c r="J354" s="51">
        <f>SUM('Step 3'!J354:AG354)</f>
        <v>28559</v>
      </c>
      <c r="K354" s="51">
        <f>SUM('Step 3'!K354:AH354)</f>
        <v>28698</v>
      </c>
      <c r="L354" s="51">
        <f>SUM('Step 3'!L354:AI354)</f>
        <v>28909</v>
      </c>
      <c r="M354" s="51">
        <f>SUM('Step 3'!M354:AJ354)</f>
        <v>29173</v>
      </c>
      <c r="N354" s="51"/>
      <c r="O354" s="51"/>
      <c r="P354" s="51"/>
      <c r="Q354" s="51"/>
    </row>
    <row r="355" spans="1:17" x14ac:dyDescent="0.25">
      <c r="A355" t="s">
        <v>416</v>
      </c>
      <c r="B355" s="51">
        <f>SUM('Step 3'!B355:Y355)</f>
        <v>5456</v>
      </c>
      <c r="C355" s="51">
        <f>SUM('Step 3'!C355:Z355)</f>
        <v>5392</v>
      </c>
      <c r="D355" s="51">
        <f>SUM('Step 3'!D355:AA355)</f>
        <v>5330</v>
      </c>
      <c r="E355" s="51">
        <f>SUM('Step 3'!E355:AB355)</f>
        <v>5303</v>
      </c>
      <c r="F355" s="51">
        <f>SUM('Step 3'!F355:AC355)</f>
        <v>5319</v>
      </c>
      <c r="G355" s="51">
        <f>SUM('Step 3'!G355:AD355)</f>
        <v>5332</v>
      </c>
      <c r="H355" s="51">
        <f>SUM('Step 3'!H355:AE355)</f>
        <v>5333</v>
      </c>
      <c r="I355" s="51">
        <f>SUM('Step 3'!I355:AF355)</f>
        <v>5358</v>
      </c>
      <c r="J355" s="51">
        <f>SUM('Step 3'!J355:AG355)</f>
        <v>5386</v>
      </c>
      <c r="K355" s="51">
        <f>SUM('Step 3'!K355:AH355)</f>
        <v>5369</v>
      </c>
      <c r="L355" s="51">
        <f>SUM('Step 3'!L355:AI355)</f>
        <v>5368</v>
      </c>
      <c r="M355" s="51">
        <f>SUM('Step 3'!M355:AJ355)</f>
        <v>5378</v>
      </c>
      <c r="N355" s="51"/>
      <c r="O355" s="51"/>
      <c r="P355" s="51"/>
      <c r="Q355" s="51"/>
    </row>
    <row r="356" spans="1:17" x14ac:dyDescent="0.25">
      <c r="A356" t="s">
        <v>417</v>
      </c>
      <c r="B356" s="51">
        <f>SUM('Step 3'!B356:Y356)</f>
        <v>12637</v>
      </c>
      <c r="C356" s="51">
        <f>SUM('Step 3'!C356:Z356)</f>
        <v>12489</v>
      </c>
      <c r="D356" s="51">
        <f>SUM('Step 3'!D356:AA356)</f>
        <v>12390</v>
      </c>
      <c r="E356" s="51">
        <f>SUM('Step 3'!E356:AB356)</f>
        <v>12332</v>
      </c>
      <c r="F356" s="51">
        <f>SUM('Step 3'!F356:AC356)</f>
        <v>12311</v>
      </c>
      <c r="G356" s="51">
        <f>SUM('Step 3'!G356:AD356)</f>
        <v>12337</v>
      </c>
      <c r="H356" s="51">
        <f>SUM('Step 3'!H356:AE356)</f>
        <v>12366</v>
      </c>
      <c r="I356" s="51">
        <f>SUM('Step 3'!I356:AF356)</f>
        <v>12459</v>
      </c>
      <c r="J356" s="51">
        <f>SUM('Step 3'!J356:AG356)</f>
        <v>12523</v>
      </c>
      <c r="K356" s="51">
        <f>SUM('Step 3'!K356:AH356)</f>
        <v>12542</v>
      </c>
      <c r="L356" s="51">
        <f>SUM('Step 3'!L356:AI356)</f>
        <v>12621</v>
      </c>
      <c r="M356" s="51">
        <f>SUM('Step 3'!M356:AJ356)</f>
        <v>12728</v>
      </c>
      <c r="N356" s="51"/>
      <c r="O356" s="51"/>
      <c r="P356" s="51"/>
      <c r="Q356" s="51"/>
    </row>
    <row r="357" spans="1:17" x14ac:dyDescent="0.25">
      <c r="A357" t="s">
        <v>418</v>
      </c>
      <c r="B357" s="51">
        <f>SUM('Step 3'!B357:Y357)</f>
        <v>2432</v>
      </c>
      <c r="C357" s="51">
        <f>SUM('Step 3'!C357:Z357)</f>
        <v>2374</v>
      </c>
      <c r="D357" s="51">
        <f>SUM('Step 3'!D357:AA357)</f>
        <v>2341</v>
      </c>
      <c r="E357" s="51">
        <f>SUM('Step 3'!E357:AB357)</f>
        <v>2349</v>
      </c>
      <c r="F357" s="51">
        <f>SUM('Step 3'!F357:AC357)</f>
        <v>2349</v>
      </c>
      <c r="G357" s="51">
        <f>SUM('Step 3'!G357:AD357)</f>
        <v>2359</v>
      </c>
      <c r="H357" s="51">
        <f>SUM('Step 3'!H357:AE357)</f>
        <v>2364</v>
      </c>
      <c r="I357" s="51">
        <f>SUM('Step 3'!I357:AF357)</f>
        <v>2390</v>
      </c>
      <c r="J357" s="51">
        <f>SUM('Step 3'!J357:AG357)</f>
        <v>2432</v>
      </c>
      <c r="K357" s="51">
        <f>SUM('Step 3'!K357:AH357)</f>
        <v>2443</v>
      </c>
      <c r="L357" s="51">
        <f>SUM('Step 3'!L357:AI357)</f>
        <v>2433</v>
      </c>
      <c r="M357" s="51">
        <f>SUM('Step 3'!M357:AJ357)</f>
        <v>2449</v>
      </c>
      <c r="N357" s="51"/>
      <c r="O357" s="51"/>
      <c r="P357" s="51"/>
      <c r="Q357" s="51"/>
    </row>
    <row r="358" spans="1:17" x14ac:dyDescent="0.25">
      <c r="A358" t="s">
        <v>419</v>
      </c>
      <c r="B358" s="51">
        <f>SUM('Step 3'!B358:Y358)</f>
        <v>332</v>
      </c>
      <c r="C358" s="51">
        <f>SUM('Step 3'!C358:Z358)</f>
        <v>335</v>
      </c>
      <c r="D358" s="51">
        <f>SUM('Step 3'!D358:AA358)</f>
        <v>340</v>
      </c>
      <c r="E358" s="51">
        <f>SUM('Step 3'!E358:AB358)</f>
        <v>346</v>
      </c>
      <c r="F358" s="51">
        <f>SUM('Step 3'!F358:AC358)</f>
        <v>349</v>
      </c>
      <c r="G358" s="51">
        <f>SUM('Step 3'!G358:AD358)</f>
        <v>351</v>
      </c>
      <c r="H358" s="51">
        <f>SUM('Step 3'!H358:AE358)</f>
        <v>351</v>
      </c>
      <c r="I358" s="51">
        <f>SUM('Step 3'!I358:AF358)</f>
        <v>355</v>
      </c>
      <c r="J358" s="51">
        <f>SUM('Step 3'!J358:AG358)</f>
        <v>354</v>
      </c>
      <c r="K358" s="51">
        <f>SUM('Step 3'!K358:AH358)</f>
        <v>352</v>
      </c>
      <c r="L358" s="51">
        <f>SUM('Step 3'!L358:AI358)</f>
        <v>352</v>
      </c>
      <c r="M358" s="51">
        <f>SUM('Step 3'!M358:AJ358)</f>
        <v>358</v>
      </c>
      <c r="N358" s="51"/>
      <c r="O358" s="51"/>
      <c r="P358" s="51"/>
      <c r="Q358" s="51"/>
    </row>
    <row r="359" spans="1:17" x14ac:dyDescent="0.25">
      <c r="A359" t="s">
        <v>420</v>
      </c>
      <c r="B359" s="51">
        <f>SUM('Step 3'!B359:Y359)</f>
        <v>234</v>
      </c>
      <c r="C359" s="51">
        <f>SUM('Step 3'!C359:Z359)</f>
        <v>232</v>
      </c>
      <c r="D359" s="51">
        <f>SUM('Step 3'!D359:AA359)</f>
        <v>232</v>
      </c>
      <c r="E359" s="51">
        <f>SUM('Step 3'!E359:AB359)</f>
        <v>235</v>
      </c>
      <c r="F359" s="51">
        <f>SUM('Step 3'!F359:AC359)</f>
        <v>239</v>
      </c>
      <c r="G359" s="51">
        <f>SUM('Step 3'!G359:AD359)</f>
        <v>241</v>
      </c>
      <c r="H359" s="51">
        <f>SUM('Step 3'!H359:AE359)</f>
        <v>242</v>
      </c>
      <c r="I359" s="51">
        <f>SUM('Step 3'!I359:AF359)</f>
        <v>248</v>
      </c>
      <c r="J359" s="51">
        <f>SUM('Step 3'!J359:AG359)</f>
        <v>253</v>
      </c>
      <c r="K359" s="51">
        <f>SUM('Step 3'!K359:AH359)</f>
        <v>252</v>
      </c>
      <c r="L359" s="51">
        <f>SUM('Step 3'!L359:AI359)</f>
        <v>250</v>
      </c>
      <c r="M359" s="51">
        <f>SUM('Step 3'!M359:AJ359)</f>
        <v>250</v>
      </c>
      <c r="N359" s="51"/>
      <c r="O359" s="51"/>
      <c r="P359" s="51"/>
      <c r="Q359" s="51"/>
    </row>
    <row r="360" spans="1:17" x14ac:dyDescent="0.25">
      <c r="A360" t="s">
        <v>421</v>
      </c>
      <c r="B360" s="51">
        <f>SUM('Step 3'!B360:Y360)</f>
        <v>14693</v>
      </c>
      <c r="C360" s="51">
        <f>SUM('Step 3'!C360:Z360)</f>
        <v>14570</v>
      </c>
      <c r="D360" s="51">
        <f>SUM('Step 3'!D360:AA360)</f>
        <v>14592</v>
      </c>
      <c r="E360" s="51">
        <f>SUM('Step 3'!E360:AB360)</f>
        <v>14642</v>
      </c>
      <c r="F360" s="51">
        <f>SUM('Step 3'!F360:AC360)</f>
        <v>14696</v>
      </c>
      <c r="G360" s="51">
        <f>SUM('Step 3'!G360:AD360)</f>
        <v>14817</v>
      </c>
      <c r="H360" s="51">
        <f>SUM('Step 3'!H360:AE360)</f>
        <v>14955</v>
      </c>
      <c r="I360" s="51">
        <f>SUM('Step 3'!I360:AF360)</f>
        <v>15180</v>
      </c>
      <c r="J360" s="51">
        <f>SUM('Step 3'!J360:AG360)</f>
        <v>15422</v>
      </c>
      <c r="K360" s="51">
        <f>SUM('Step 3'!K360:AH360)</f>
        <v>15528</v>
      </c>
      <c r="L360" s="51">
        <f>SUM('Step 3'!L360:AI360)</f>
        <v>15689</v>
      </c>
      <c r="M360" s="51">
        <f>SUM('Step 3'!M360:AJ360)</f>
        <v>15927</v>
      </c>
      <c r="N360" s="51"/>
      <c r="O360" s="51"/>
      <c r="P360" s="51"/>
      <c r="Q360" s="51"/>
    </row>
    <row r="361" spans="1:17" x14ac:dyDescent="0.25">
      <c r="A361" t="s">
        <v>422</v>
      </c>
      <c r="B361" s="51">
        <f>SUM('Step 3'!B361:Y361)</f>
        <v>4879</v>
      </c>
      <c r="C361" s="51">
        <f>SUM('Step 3'!C361:Z361)</f>
        <v>4853</v>
      </c>
      <c r="D361" s="51">
        <f>SUM('Step 3'!D361:AA361)</f>
        <v>4847</v>
      </c>
      <c r="E361" s="51">
        <f>SUM('Step 3'!E361:AB361)</f>
        <v>4851</v>
      </c>
      <c r="F361" s="51">
        <f>SUM('Step 3'!F361:AC361)</f>
        <v>4877</v>
      </c>
      <c r="G361" s="51">
        <f>SUM('Step 3'!G361:AD361)</f>
        <v>4942</v>
      </c>
      <c r="H361" s="51">
        <f>SUM('Step 3'!H361:AE361)</f>
        <v>4968</v>
      </c>
      <c r="I361" s="51">
        <f>SUM('Step 3'!I361:AF361)</f>
        <v>5041</v>
      </c>
      <c r="J361" s="51">
        <f>SUM('Step 3'!J361:AG361)</f>
        <v>5136</v>
      </c>
      <c r="K361" s="51">
        <f>SUM('Step 3'!K361:AH361)</f>
        <v>5179</v>
      </c>
      <c r="L361" s="51">
        <f>SUM('Step 3'!L361:AI361)</f>
        <v>5239</v>
      </c>
      <c r="M361" s="51">
        <f>SUM('Step 3'!M361:AJ361)</f>
        <v>5334</v>
      </c>
      <c r="N361" s="51"/>
      <c r="O361" s="51"/>
      <c r="P361" s="51"/>
      <c r="Q361" s="51"/>
    </row>
    <row r="362" spans="1:17" x14ac:dyDescent="0.25">
      <c r="A362" t="s">
        <v>423</v>
      </c>
      <c r="B362" s="51">
        <f>SUM('Step 3'!B362:Y362)</f>
        <v>9384</v>
      </c>
      <c r="C362" s="51">
        <f>SUM('Step 3'!C362:Z362)</f>
        <v>9234</v>
      </c>
      <c r="D362" s="51">
        <f>SUM('Step 3'!D362:AA362)</f>
        <v>9130</v>
      </c>
      <c r="E362" s="51">
        <f>SUM('Step 3'!E362:AB362)</f>
        <v>9082</v>
      </c>
      <c r="F362" s="51">
        <f>SUM('Step 3'!F362:AC362)</f>
        <v>9072</v>
      </c>
      <c r="G362" s="51">
        <f>SUM('Step 3'!G362:AD362)</f>
        <v>9100</v>
      </c>
      <c r="H362" s="51">
        <f>SUM('Step 3'!H362:AE362)</f>
        <v>9143</v>
      </c>
      <c r="I362" s="51">
        <f>SUM('Step 3'!I362:AF362)</f>
        <v>9237</v>
      </c>
      <c r="J362" s="51">
        <f>SUM('Step 3'!J362:AG362)</f>
        <v>9264</v>
      </c>
      <c r="K362" s="51">
        <f>SUM('Step 3'!K362:AH362)</f>
        <v>9231</v>
      </c>
      <c r="L362" s="51">
        <f>SUM('Step 3'!L362:AI362)</f>
        <v>9223</v>
      </c>
      <c r="M362" s="51">
        <f>SUM('Step 3'!M362:AJ362)</f>
        <v>9276</v>
      </c>
      <c r="N362" s="51"/>
      <c r="O362" s="51"/>
      <c r="P362" s="51"/>
      <c r="Q362" s="51"/>
    </row>
    <row r="363" spans="1:17" x14ac:dyDescent="0.25">
      <c r="A363" t="s">
        <v>424</v>
      </c>
      <c r="B363" s="51">
        <f>SUM('Step 3'!B363:Y363)</f>
        <v>9637</v>
      </c>
      <c r="C363" s="51">
        <f>SUM('Step 3'!C363:Z363)</f>
        <v>9602</v>
      </c>
      <c r="D363" s="51">
        <f>SUM('Step 3'!D363:AA363)</f>
        <v>9655</v>
      </c>
      <c r="E363" s="51">
        <f>SUM('Step 3'!E363:AB363)</f>
        <v>9697</v>
      </c>
      <c r="F363" s="51">
        <f>SUM('Step 3'!F363:AC363)</f>
        <v>9721</v>
      </c>
      <c r="G363" s="51">
        <f>SUM('Step 3'!G363:AD363)</f>
        <v>9809</v>
      </c>
      <c r="H363" s="51">
        <f>SUM('Step 3'!H363:AE363)</f>
        <v>9891</v>
      </c>
      <c r="I363" s="51">
        <f>SUM('Step 3'!I363:AF363)</f>
        <v>10067</v>
      </c>
      <c r="J363" s="51">
        <f>SUM('Step 3'!J363:AG363)</f>
        <v>10263</v>
      </c>
      <c r="K363" s="51">
        <f>SUM('Step 3'!K363:AH363)</f>
        <v>10388</v>
      </c>
      <c r="L363" s="51">
        <f>SUM('Step 3'!L363:AI363)</f>
        <v>10523</v>
      </c>
      <c r="M363" s="51">
        <f>SUM('Step 3'!M363:AJ363)</f>
        <v>10725</v>
      </c>
      <c r="N363" s="51"/>
      <c r="O363" s="51"/>
      <c r="P363" s="51"/>
      <c r="Q363" s="51"/>
    </row>
    <row r="364" spans="1:17" x14ac:dyDescent="0.25">
      <c r="A364" t="s">
        <v>425</v>
      </c>
      <c r="B364" s="51">
        <f>SUM('Step 3'!B364:Y364)</f>
        <v>2453</v>
      </c>
      <c r="C364" s="51">
        <f>SUM('Step 3'!C364:Z364)</f>
        <v>2415</v>
      </c>
      <c r="D364" s="51">
        <f>SUM('Step 3'!D364:AA364)</f>
        <v>2385</v>
      </c>
      <c r="E364" s="51">
        <f>SUM('Step 3'!E364:AB364)</f>
        <v>2364</v>
      </c>
      <c r="F364" s="51">
        <f>SUM('Step 3'!F364:AC364)</f>
        <v>2372</v>
      </c>
      <c r="G364" s="51">
        <f>SUM('Step 3'!G364:AD364)</f>
        <v>2370</v>
      </c>
      <c r="H364" s="51">
        <f>SUM('Step 3'!H364:AE364)</f>
        <v>2372</v>
      </c>
      <c r="I364" s="51">
        <f>SUM('Step 3'!I364:AF364)</f>
        <v>2377</v>
      </c>
      <c r="J364" s="51">
        <f>SUM('Step 3'!J364:AG364)</f>
        <v>2380</v>
      </c>
      <c r="K364" s="51">
        <f>SUM('Step 3'!K364:AH364)</f>
        <v>2373</v>
      </c>
      <c r="L364" s="51">
        <f>SUM('Step 3'!L364:AI364)</f>
        <v>2358</v>
      </c>
      <c r="M364" s="51">
        <f>SUM('Step 3'!M364:AJ364)</f>
        <v>2361</v>
      </c>
      <c r="N364" s="51"/>
      <c r="O364" s="51"/>
      <c r="P364" s="51"/>
      <c r="Q364" s="51"/>
    </row>
    <row r="365" spans="1:17" x14ac:dyDescent="0.25">
      <c r="A365" t="s">
        <v>426</v>
      </c>
      <c r="B365" s="51">
        <f>SUM('Step 3'!B365:Y365)</f>
        <v>344</v>
      </c>
      <c r="C365" s="51">
        <f>SUM('Step 3'!C365:Z365)</f>
        <v>338</v>
      </c>
      <c r="D365" s="51">
        <f>SUM('Step 3'!D365:AA365)</f>
        <v>338</v>
      </c>
      <c r="E365" s="51">
        <f>SUM('Step 3'!E365:AB365)</f>
        <v>334</v>
      </c>
      <c r="F365" s="51">
        <f>SUM('Step 3'!F365:AC365)</f>
        <v>332</v>
      </c>
      <c r="G365" s="51">
        <f>SUM('Step 3'!G365:AD365)</f>
        <v>329</v>
      </c>
      <c r="H365" s="51">
        <f>SUM('Step 3'!H365:AE365)</f>
        <v>327</v>
      </c>
      <c r="I365" s="51">
        <f>SUM('Step 3'!I365:AF365)</f>
        <v>331</v>
      </c>
      <c r="J365" s="51">
        <f>SUM('Step 3'!J365:AG365)</f>
        <v>335</v>
      </c>
      <c r="K365" s="51">
        <f>SUM('Step 3'!K365:AH365)</f>
        <v>332</v>
      </c>
      <c r="L365" s="51">
        <f>SUM('Step 3'!L365:AI365)</f>
        <v>336</v>
      </c>
      <c r="M365" s="51">
        <f>SUM('Step 3'!M365:AJ365)</f>
        <v>343</v>
      </c>
      <c r="N365" s="51"/>
      <c r="O365" s="51"/>
      <c r="P365" s="51"/>
      <c r="Q365" s="51"/>
    </row>
    <row r="366" spans="1:17" x14ac:dyDescent="0.25">
      <c r="A366" t="s">
        <v>427</v>
      </c>
      <c r="B366" s="51">
        <f>SUM('Step 3'!B366:Y366)</f>
        <v>1994</v>
      </c>
      <c r="C366" s="51">
        <f>SUM('Step 3'!C366:Z366)</f>
        <v>1980</v>
      </c>
      <c r="D366" s="51">
        <f>SUM('Step 3'!D366:AA366)</f>
        <v>1981</v>
      </c>
      <c r="E366" s="51">
        <f>SUM('Step 3'!E366:AB366)</f>
        <v>1988</v>
      </c>
      <c r="F366" s="51">
        <f>SUM('Step 3'!F366:AC366)</f>
        <v>1990</v>
      </c>
      <c r="G366" s="51">
        <f>SUM('Step 3'!G366:AD366)</f>
        <v>2006</v>
      </c>
      <c r="H366" s="51">
        <f>SUM('Step 3'!H366:AE366)</f>
        <v>2018</v>
      </c>
      <c r="I366" s="51">
        <f>SUM('Step 3'!I366:AF366)</f>
        <v>2058</v>
      </c>
      <c r="J366" s="51">
        <f>SUM('Step 3'!J366:AG366)</f>
        <v>2104</v>
      </c>
      <c r="K366" s="51">
        <f>SUM('Step 3'!K366:AH366)</f>
        <v>2133</v>
      </c>
      <c r="L366" s="51">
        <f>SUM('Step 3'!L366:AI366)</f>
        <v>2160</v>
      </c>
      <c r="M366" s="51">
        <f>SUM('Step 3'!M366:AJ366)</f>
        <v>2188</v>
      </c>
      <c r="N366" s="51"/>
      <c r="O366" s="51"/>
      <c r="P366" s="51"/>
      <c r="Q366" s="51"/>
    </row>
    <row r="367" spans="1:17" x14ac:dyDescent="0.25">
      <c r="A367" t="s">
        <v>428</v>
      </c>
      <c r="B367" s="51">
        <f>SUM('Step 3'!B367:Y367)</f>
        <v>3061</v>
      </c>
      <c r="C367" s="51">
        <f>SUM('Step 3'!C367:Z367)</f>
        <v>3010</v>
      </c>
      <c r="D367" s="51">
        <f>SUM('Step 3'!D367:AA367)</f>
        <v>2978</v>
      </c>
      <c r="E367" s="51">
        <f>SUM('Step 3'!E367:AB367)</f>
        <v>2962</v>
      </c>
      <c r="F367" s="51">
        <f>SUM('Step 3'!F367:AC367)</f>
        <v>2947</v>
      </c>
      <c r="G367" s="51">
        <f>SUM('Step 3'!G367:AD367)</f>
        <v>2970</v>
      </c>
      <c r="H367" s="51">
        <f>SUM('Step 3'!H367:AE367)</f>
        <v>2988</v>
      </c>
      <c r="I367" s="51">
        <f>SUM('Step 3'!I367:AF367)</f>
        <v>3031</v>
      </c>
      <c r="J367" s="51">
        <f>SUM('Step 3'!J367:AG367)</f>
        <v>3082</v>
      </c>
      <c r="K367" s="51">
        <f>SUM('Step 3'!K367:AH367)</f>
        <v>3106</v>
      </c>
      <c r="L367" s="51">
        <f>SUM('Step 3'!L367:AI367)</f>
        <v>3140</v>
      </c>
      <c r="M367" s="51">
        <f>SUM('Step 3'!M367:AJ367)</f>
        <v>3193</v>
      </c>
      <c r="N367" s="51"/>
      <c r="O367" s="51"/>
      <c r="P367" s="51"/>
      <c r="Q367" s="51"/>
    </row>
    <row r="368" spans="1:17" x14ac:dyDescent="0.25">
      <c r="A368" t="s">
        <v>429</v>
      </c>
      <c r="B368" s="51">
        <f>SUM('Step 3'!B368:Y368)</f>
        <v>3326</v>
      </c>
      <c r="C368" s="51">
        <f>SUM('Step 3'!C368:Z368)</f>
        <v>3307</v>
      </c>
      <c r="D368" s="51">
        <f>SUM('Step 3'!D368:AA368)</f>
        <v>3304</v>
      </c>
      <c r="E368" s="51">
        <f>SUM('Step 3'!E368:AB368)</f>
        <v>3327</v>
      </c>
      <c r="F368" s="51">
        <f>SUM('Step 3'!F368:AC368)</f>
        <v>3355</v>
      </c>
      <c r="G368" s="51">
        <f>SUM('Step 3'!G368:AD368)</f>
        <v>3404</v>
      </c>
      <c r="H368" s="51">
        <f>SUM('Step 3'!H368:AE368)</f>
        <v>3445</v>
      </c>
      <c r="I368" s="51">
        <f>SUM('Step 3'!I368:AF368)</f>
        <v>3522</v>
      </c>
      <c r="J368" s="51">
        <f>SUM('Step 3'!J368:AG368)</f>
        <v>3594</v>
      </c>
      <c r="K368" s="51">
        <f>SUM('Step 3'!K368:AH368)</f>
        <v>3626</v>
      </c>
      <c r="L368" s="51">
        <f>SUM('Step 3'!L368:AI368)</f>
        <v>3674</v>
      </c>
      <c r="M368" s="51">
        <f>SUM('Step 3'!M368:AJ368)</f>
        <v>3725</v>
      </c>
      <c r="N368" s="51"/>
      <c r="O368" s="51"/>
      <c r="P368" s="51"/>
      <c r="Q368" s="51"/>
    </row>
    <row r="369" spans="1:17" x14ac:dyDescent="0.25">
      <c r="A369" t="s">
        <v>430</v>
      </c>
      <c r="B369" s="51">
        <f>SUM('Step 3'!B369:Y369)</f>
        <v>1970</v>
      </c>
      <c r="C369" s="51">
        <f>SUM('Step 3'!C369:Z369)</f>
        <v>1917</v>
      </c>
      <c r="D369" s="51">
        <f>SUM('Step 3'!D369:AA369)</f>
        <v>1887</v>
      </c>
      <c r="E369" s="51">
        <f>SUM('Step 3'!E369:AB369)</f>
        <v>1871</v>
      </c>
      <c r="F369" s="51">
        <f>SUM('Step 3'!F369:AC369)</f>
        <v>1867</v>
      </c>
      <c r="G369" s="51">
        <f>SUM('Step 3'!G369:AD369)</f>
        <v>1865</v>
      </c>
      <c r="H369" s="51">
        <f>SUM('Step 3'!H369:AE369)</f>
        <v>1866</v>
      </c>
      <c r="I369" s="51">
        <f>SUM('Step 3'!I369:AF369)</f>
        <v>1885</v>
      </c>
      <c r="J369" s="51">
        <f>SUM('Step 3'!J369:AG369)</f>
        <v>1903</v>
      </c>
      <c r="K369" s="51">
        <f>SUM('Step 3'!K369:AH369)</f>
        <v>1889</v>
      </c>
      <c r="L369" s="51">
        <f>SUM('Step 3'!L369:AI369)</f>
        <v>1886</v>
      </c>
      <c r="M369" s="51">
        <f>SUM('Step 3'!M369:AJ369)</f>
        <v>1893</v>
      </c>
      <c r="N369" s="51"/>
      <c r="O369" s="51"/>
      <c r="P369" s="51"/>
      <c r="Q369" s="51"/>
    </row>
    <row r="370" spans="1:17" x14ac:dyDescent="0.25">
      <c r="A370" t="s">
        <v>431</v>
      </c>
      <c r="B370" s="51">
        <f>SUM('Step 3'!B370:Y370)</f>
        <v>1627</v>
      </c>
      <c r="C370" s="51">
        <f>SUM('Step 3'!C370:Z370)</f>
        <v>1615</v>
      </c>
      <c r="D370" s="51">
        <f>SUM('Step 3'!D370:AA370)</f>
        <v>1610</v>
      </c>
      <c r="E370" s="51">
        <f>SUM('Step 3'!E370:AB370)</f>
        <v>1609</v>
      </c>
      <c r="F370" s="51">
        <f>SUM('Step 3'!F370:AC370)</f>
        <v>1620</v>
      </c>
      <c r="G370" s="51">
        <f>SUM('Step 3'!G370:AD370)</f>
        <v>1651</v>
      </c>
      <c r="H370" s="51">
        <f>SUM('Step 3'!H370:AE370)</f>
        <v>1685</v>
      </c>
      <c r="I370" s="51">
        <f>SUM('Step 3'!I370:AF370)</f>
        <v>1729</v>
      </c>
      <c r="J370" s="51">
        <f>SUM('Step 3'!J370:AG370)</f>
        <v>1777</v>
      </c>
      <c r="K370" s="51">
        <f>SUM('Step 3'!K370:AH370)</f>
        <v>1815</v>
      </c>
      <c r="L370" s="51">
        <f>SUM('Step 3'!L370:AI370)</f>
        <v>1844</v>
      </c>
      <c r="M370" s="51">
        <f>SUM('Step 3'!M370:AJ370)</f>
        <v>1889</v>
      </c>
      <c r="N370" s="51"/>
      <c r="O370" s="51"/>
      <c r="P370" s="51"/>
      <c r="Q370" s="51"/>
    </row>
    <row r="371" spans="1:17" x14ac:dyDescent="0.25">
      <c r="A371" t="s">
        <v>432</v>
      </c>
      <c r="B371" s="51">
        <f>SUM('Step 3'!B371:Y371)</f>
        <v>13385</v>
      </c>
      <c r="C371" s="51">
        <f>SUM('Step 3'!C371:Z371)</f>
        <v>13150</v>
      </c>
      <c r="D371" s="51">
        <f>SUM('Step 3'!D371:AA371)</f>
        <v>12968</v>
      </c>
      <c r="E371" s="51">
        <f>SUM('Step 3'!E371:AB371)</f>
        <v>12930</v>
      </c>
      <c r="F371" s="51">
        <f>SUM('Step 3'!F371:AC371)</f>
        <v>12850</v>
      </c>
      <c r="G371" s="51">
        <f>SUM('Step 3'!G371:AD371)</f>
        <v>12854</v>
      </c>
      <c r="H371" s="51">
        <f>SUM('Step 3'!H371:AE371)</f>
        <v>12900</v>
      </c>
      <c r="I371" s="51">
        <f>SUM('Step 3'!I371:AF371)</f>
        <v>13052</v>
      </c>
      <c r="J371" s="51">
        <f>SUM('Step 3'!J371:AG371)</f>
        <v>13217</v>
      </c>
      <c r="K371" s="51">
        <f>SUM('Step 3'!K371:AH371)</f>
        <v>13310</v>
      </c>
      <c r="L371" s="51">
        <f>SUM('Step 3'!L371:AI371)</f>
        <v>13382</v>
      </c>
      <c r="M371" s="51">
        <f>SUM('Step 3'!M371:AJ371)</f>
        <v>13527</v>
      </c>
      <c r="N371" s="51"/>
      <c r="O371" s="51"/>
      <c r="P371" s="51"/>
      <c r="Q371" s="51"/>
    </row>
    <row r="372" spans="1:17" x14ac:dyDescent="0.25">
      <c r="A372" t="s">
        <v>433</v>
      </c>
      <c r="B372" s="51">
        <f>SUM('Step 3'!B372:Y372)</f>
        <v>588</v>
      </c>
      <c r="C372" s="51">
        <f>SUM('Step 3'!C372:Z372)</f>
        <v>582</v>
      </c>
      <c r="D372" s="51">
        <f>SUM('Step 3'!D372:AA372)</f>
        <v>567</v>
      </c>
      <c r="E372" s="51">
        <f>SUM('Step 3'!E372:AB372)</f>
        <v>553</v>
      </c>
      <c r="F372" s="51">
        <f>SUM('Step 3'!F372:AC372)</f>
        <v>548</v>
      </c>
      <c r="G372" s="51">
        <f>SUM('Step 3'!G372:AD372)</f>
        <v>557</v>
      </c>
      <c r="H372" s="51">
        <f>SUM('Step 3'!H372:AE372)</f>
        <v>568</v>
      </c>
      <c r="I372" s="51">
        <f>SUM('Step 3'!I372:AF372)</f>
        <v>579</v>
      </c>
      <c r="J372" s="51">
        <f>SUM('Step 3'!J372:AG372)</f>
        <v>595</v>
      </c>
      <c r="K372" s="51">
        <f>SUM('Step 3'!K372:AH372)</f>
        <v>600</v>
      </c>
      <c r="L372" s="51">
        <f>SUM('Step 3'!L372:AI372)</f>
        <v>607</v>
      </c>
      <c r="M372" s="51">
        <f>SUM('Step 3'!M372:AJ372)</f>
        <v>616</v>
      </c>
      <c r="N372" s="51"/>
      <c r="O372" s="51"/>
      <c r="P372" s="51"/>
      <c r="Q372" s="51"/>
    </row>
    <row r="373" spans="1:17" x14ac:dyDescent="0.25">
      <c r="A373" t="s">
        <v>434</v>
      </c>
      <c r="B373" s="51">
        <f>SUM('Step 3'!B373:Y373)</f>
        <v>1252</v>
      </c>
      <c r="C373" s="51">
        <f>SUM('Step 3'!C373:Z373)</f>
        <v>1226</v>
      </c>
      <c r="D373" s="51">
        <f>SUM('Step 3'!D373:AA373)</f>
        <v>1206</v>
      </c>
      <c r="E373" s="51">
        <f>SUM('Step 3'!E373:AB373)</f>
        <v>1195</v>
      </c>
      <c r="F373" s="51">
        <f>SUM('Step 3'!F373:AC373)</f>
        <v>1195</v>
      </c>
      <c r="G373" s="51">
        <f>SUM('Step 3'!G373:AD373)</f>
        <v>1192</v>
      </c>
      <c r="H373" s="51">
        <f>SUM('Step 3'!H373:AE373)</f>
        <v>1215</v>
      </c>
      <c r="I373" s="51">
        <f>SUM('Step 3'!I373:AF373)</f>
        <v>1231</v>
      </c>
      <c r="J373" s="51">
        <f>SUM('Step 3'!J373:AG373)</f>
        <v>1251</v>
      </c>
      <c r="K373" s="51">
        <f>SUM('Step 3'!K373:AH373)</f>
        <v>1260</v>
      </c>
      <c r="L373" s="51">
        <f>SUM('Step 3'!L373:AI373)</f>
        <v>1269</v>
      </c>
      <c r="M373" s="51">
        <f>SUM('Step 3'!M373:AJ373)</f>
        <v>1286</v>
      </c>
      <c r="N373" s="51"/>
      <c r="O373" s="51"/>
      <c r="P373" s="51"/>
      <c r="Q373" s="51"/>
    </row>
    <row r="374" spans="1:17" x14ac:dyDescent="0.25">
      <c r="A374" t="s">
        <v>435</v>
      </c>
      <c r="B374" s="51">
        <f>SUM('Step 3'!B374:Y374)</f>
        <v>7349</v>
      </c>
      <c r="C374" s="51">
        <f>SUM('Step 3'!C374:Z374)</f>
        <v>7321</v>
      </c>
      <c r="D374" s="51">
        <f>SUM('Step 3'!D374:AA374)</f>
        <v>7345</v>
      </c>
      <c r="E374" s="51">
        <f>SUM('Step 3'!E374:AB374)</f>
        <v>7380</v>
      </c>
      <c r="F374" s="51">
        <f>SUM('Step 3'!F374:AC374)</f>
        <v>7397</v>
      </c>
      <c r="G374" s="51">
        <f>SUM('Step 3'!G374:AD374)</f>
        <v>7456</v>
      </c>
      <c r="H374" s="51">
        <f>SUM('Step 3'!H374:AE374)</f>
        <v>7503</v>
      </c>
      <c r="I374" s="51">
        <f>SUM('Step 3'!I374:AF374)</f>
        <v>7610</v>
      </c>
      <c r="J374" s="51">
        <f>SUM('Step 3'!J374:AG374)</f>
        <v>7726</v>
      </c>
      <c r="K374" s="51">
        <f>SUM('Step 3'!K374:AH374)</f>
        <v>7790</v>
      </c>
      <c r="L374" s="51">
        <f>SUM('Step 3'!L374:AI374)</f>
        <v>7895</v>
      </c>
      <c r="M374" s="51">
        <f>SUM('Step 3'!M374:AJ374)</f>
        <v>8036</v>
      </c>
      <c r="N374" s="51"/>
      <c r="O374" s="51"/>
      <c r="P374" s="51"/>
      <c r="Q374" s="51"/>
    </row>
    <row r="375" spans="1:17" x14ac:dyDescent="0.25">
      <c r="A375" t="s">
        <v>436</v>
      </c>
      <c r="B375" s="51">
        <f>SUM('Step 3'!B375:Y375)</f>
        <v>18799</v>
      </c>
      <c r="C375" s="51">
        <f>SUM('Step 3'!C375:Z375)</f>
        <v>18539</v>
      </c>
      <c r="D375" s="51">
        <f>SUM('Step 3'!D375:AA375)</f>
        <v>18381</v>
      </c>
      <c r="E375" s="51">
        <f>SUM('Step 3'!E375:AB375)</f>
        <v>18279</v>
      </c>
      <c r="F375" s="51">
        <f>SUM('Step 3'!F375:AC375)</f>
        <v>18175</v>
      </c>
      <c r="G375" s="51">
        <f>SUM('Step 3'!G375:AD375)</f>
        <v>18216</v>
      </c>
      <c r="H375" s="51">
        <f>SUM('Step 3'!H375:AE375)</f>
        <v>18201</v>
      </c>
      <c r="I375" s="51">
        <f>SUM('Step 3'!I375:AF375)</f>
        <v>18314</v>
      </c>
      <c r="J375" s="51">
        <f>SUM('Step 3'!J375:AG375)</f>
        <v>18446</v>
      </c>
      <c r="K375" s="51">
        <f>SUM('Step 3'!K375:AH375)</f>
        <v>18482</v>
      </c>
      <c r="L375" s="51">
        <f>SUM('Step 3'!L375:AI375)</f>
        <v>18559</v>
      </c>
      <c r="M375" s="51">
        <f>SUM('Step 3'!M375:AJ375)</f>
        <v>18699</v>
      </c>
      <c r="N375" s="51"/>
      <c r="O375" s="51"/>
      <c r="P375" s="51"/>
      <c r="Q375" s="51"/>
    </row>
    <row r="376" spans="1:17" x14ac:dyDescent="0.25">
      <c r="A376" t="s">
        <v>437</v>
      </c>
      <c r="B376" s="51">
        <f>SUM('Step 3'!B376:Y376)</f>
        <v>9316</v>
      </c>
      <c r="C376" s="51">
        <f>SUM('Step 3'!C376:Z376)</f>
        <v>9322</v>
      </c>
      <c r="D376" s="51">
        <f>SUM('Step 3'!D376:AA376)</f>
        <v>9370</v>
      </c>
      <c r="E376" s="51">
        <f>SUM('Step 3'!E376:AB376)</f>
        <v>9428</v>
      </c>
      <c r="F376" s="51">
        <f>SUM('Step 3'!F376:AC376)</f>
        <v>9494</v>
      </c>
      <c r="G376" s="51">
        <f>SUM('Step 3'!G376:AD376)</f>
        <v>9653</v>
      </c>
      <c r="H376" s="51">
        <f>SUM('Step 3'!H376:AE376)</f>
        <v>9784</v>
      </c>
      <c r="I376" s="51">
        <f>SUM('Step 3'!I376:AF376)</f>
        <v>9981</v>
      </c>
      <c r="J376" s="51">
        <f>SUM('Step 3'!J376:AG376)</f>
        <v>10190</v>
      </c>
      <c r="K376" s="51">
        <f>SUM('Step 3'!K376:AH376)</f>
        <v>10321</v>
      </c>
      <c r="L376" s="51">
        <f>SUM('Step 3'!L376:AI376)</f>
        <v>10459</v>
      </c>
      <c r="M376" s="51">
        <f>SUM('Step 3'!M376:AJ376)</f>
        <v>10633</v>
      </c>
      <c r="N376" s="51"/>
      <c r="O376" s="51"/>
      <c r="P376" s="51"/>
      <c r="Q376" s="51"/>
    </row>
    <row r="377" spans="1:17" x14ac:dyDescent="0.25">
      <c r="A377" t="s">
        <v>438</v>
      </c>
      <c r="B377" s="51">
        <f>SUM('Step 3'!B377:Y377)</f>
        <v>655</v>
      </c>
      <c r="C377" s="51">
        <f>SUM('Step 3'!C377:Z377)</f>
        <v>645</v>
      </c>
      <c r="D377" s="51">
        <f>SUM('Step 3'!D377:AA377)</f>
        <v>635</v>
      </c>
      <c r="E377" s="51">
        <f>SUM('Step 3'!E377:AB377)</f>
        <v>627</v>
      </c>
      <c r="F377" s="51">
        <f>SUM('Step 3'!F377:AC377)</f>
        <v>629</v>
      </c>
      <c r="G377" s="51">
        <f>SUM('Step 3'!G377:AD377)</f>
        <v>637</v>
      </c>
      <c r="H377" s="51">
        <f>SUM('Step 3'!H377:AE377)</f>
        <v>641</v>
      </c>
      <c r="I377" s="51">
        <f>SUM('Step 3'!I377:AF377)</f>
        <v>650</v>
      </c>
      <c r="J377" s="51">
        <f>SUM('Step 3'!J377:AG377)</f>
        <v>659</v>
      </c>
      <c r="K377" s="51">
        <f>SUM('Step 3'!K377:AH377)</f>
        <v>663</v>
      </c>
      <c r="L377" s="51">
        <f>SUM('Step 3'!L377:AI377)</f>
        <v>659</v>
      </c>
      <c r="M377" s="51">
        <f>SUM('Step 3'!M377:AJ377)</f>
        <v>660</v>
      </c>
      <c r="N377" s="51"/>
      <c r="O377" s="51"/>
      <c r="P377" s="51"/>
      <c r="Q377" s="51"/>
    </row>
    <row r="378" spans="1:17" x14ac:dyDescent="0.25">
      <c r="A378" t="s">
        <v>439</v>
      </c>
      <c r="B378" s="51">
        <f>SUM('Step 3'!B378:Y378)</f>
        <v>3475</v>
      </c>
      <c r="C378" s="51">
        <f>SUM('Step 3'!C378:Z378)</f>
        <v>3442</v>
      </c>
      <c r="D378" s="51">
        <f>SUM('Step 3'!D378:AA378)</f>
        <v>3428</v>
      </c>
      <c r="E378" s="51">
        <f>SUM('Step 3'!E378:AB378)</f>
        <v>3428</v>
      </c>
      <c r="F378" s="51">
        <f>SUM('Step 3'!F378:AC378)</f>
        <v>3443</v>
      </c>
      <c r="G378" s="51">
        <f>SUM('Step 3'!G378:AD378)</f>
        <v>3469</v>
      </c>
      <c r="H378" s="51">
        <f>SUM('Step 3'!H378:AE378)</f>
        <v>3499</v>
      </c>
      <c r="I378" s="51">
        <f>SUM('Step 3'!I378:AF378)</f>
        <v>3552</v>
      </c>
      <c r="J378" s="51">
        <f>SUM('Step 3'!J378:AG378)</f>
        <v>3601</v>
      </c>
      <c r="K378" s="51">
        <f>SUM('Step 3'!K378:AH378)</f>
        <v>3611</v>
      </c>
      <c r="L378" s="51">
        <f>SUM('Step 3'!L378:AI378)</f>
        <v>3622</v>
      </c>
      <c r="M378" s="51">
        <f>SUM('Step 3'!M378:AJ378)</f>
        <v>3641</v>
      </c>
      <c r="N378" s="51"/>
      <c r="O378" s="51"/>
      <c r="P378" s="51"/>
      <c r="Q378" s="51"/>
    </row>
    <row r="379" spans="1:17" x14ac:dyDescent="0.25">
      <c r="A379" t="s">
        <v>440</v>
      </c>
      <c r="B379" s="51">
        <f>SUM('Step 3'!B379:Y379)</f>
        <v>3380</v>
      </c>
      <c r="C379" s="51">
        <f>SUM('Step 3'!C379:Z379)</f>
        <v>3352</v>
      </c>
      <c r="D379" s="51">
        <f>SUM('Step 3'!D379:AA379)</f>
        <v>3381</v>
      </c>
      <c r="E379" s="51">
        <f>SUM('Step 3'!E379:AB379)</f>
        <v>3394</v>
      </c>
      <c r="F379" s="51">
        <f>SUM('Step 3'!F379:AC379)</f>
        <v>3404</v>
      </c>
      <c r="G379" s="51">
        <f>SUM('Step 3'!G379:AD379)</f>
        <v>3453</v>
      </c>
      <c r="H379" s="51">
        <f>SUM('Step 3'!H379:AE379)</f>
        <v>3501</v>
      </c>
      <c r="I379" s="51">
        <f>SUM('Step 3'!I379:AF379)</f>
        <v>3563</v>
      </c>
      <c r="J379" s="51">
        <f>SUM('Step 3'!J379:AG379)</f>
        <v>3618</v>
      </c>
      <c r="K379" s="51">
        <f>SUM('Step 3'!K379:AH379)</f>
        <v>3649</v>
      </c>
      <c r="L379" s="51">
        <f>SUM('Step 3'!L379:AI379)</f>
        <v>3691</v>
      </c>
      <c r="M379" s="51">
        <f>SUM('Step 3'!M379:AJ379)</f>
        <v>3745</v>
      </c>
      <c r="N379" s="51"/>
      <c r="O379" s="51"/>
      <c r="P379" s="51"/>
      <c r="Q379" s="51"/>
    </row>
    <row r="380" spans="1:17" x14ac:dyDescent="0.25">
      <c r="A380" t="s">
        <v>441</v>
      </c>
      <c r="B380" s="51">
        <f>SUM('Step 3'!B380:Y380)</f>
        <v>8839</v>
      </c>
      <c r="C380" s="51">
        <f>SUM('Step 3'!C380:Z380)</f>
        <v>8697</v>
      </c>
      <c r="D380" s="51">
        <f>SUM('Step 3'!D380:AA380)</f>
        <v>8571</v>
      </c>
      <c r="E380" s="51">
        <f>SUM('Step 3'!E380:AB380)</f>
        <v>8478</v>
      </c>
      <c r="F380" s="51">
        <f>SUM('Step 3'!F380:AC380)</f>
        <v>8431</v>
      </c>
      <c r="G380" s="51">
        <f>SUM('Step 3'!G380:AD380)</f>
        <v>8426</v>
      </c>
      <c r="H380" s="51">
        <f>SUM('Step 3'!H380:AE380)</f>
        <v>8393</v>
      </c>
      <c r="I380" s="51">
        <f>SUM('Step 3'!I380:AF380)</f>
        <v>8468</v>
      </c>
      <c r="J380" s="51">
        <f>SUM('Step 3'!J380:AG380)</f>
        <v>8498</v>
      </c>
      <c r="K380" s="51">
        <f>SUM('Step 3'!K380:AH380)</f>
        <v>8472</v>
      </c>
      <c r="L380" s="51">
        <f>SUM('Step 3'!L380:AI380)</f>
        <v>8480</v>
      </c>
      <c r="M380" s="51">
        <f>SUM('Step 3'!M380:AJ380)</f>
        <v>8511</v>
      </c>
      <c r="N380" s="51"/>
      <c r="O380" s="51"/>
      <c r="P380" s="51"/>
      <c r="Q380" s="51"/>
    </row>
    <row r="381" spans="1:17" x14ac:dyDescent="0.25">
      <c r="A381" t="s">
        <v>442</v>
      </c>
      <c r="B381" s="51">
        <f>SUM('Step 3'!B381:Y381)</f>
        <v>5635</v>
      </c>
      <c r="C381" s="51">
        <f>SUM('Step 3'!C381:Z381)</f>
        <v>5586</v>
      </c>
      <c r="D381" s="51">
        <f>SUM('Step 3'!D381:AA381)</f>
        <v>5577</v>
      </c>
      <c r="E381" s="51">
        <f>SUM('Step 3'!E381:AB381)</f>
        <v>5565</v>
      </c>
      <c r="F381" s="51">
        <f>SUM('Step 3'!F381:AC381)</f>
        <v>5562</v>
      </c>
      <c r="G381" s="51">
        <f>SUM('Step 3'!G381:AD381)</f>
        <v>5605</v>
      </c>
      <c r="H381" s="51">
        <f>SUM('Step 3'!H381:AE381)</f>
        <v>5654</v>
      </c>
      <c r="I381" s="51">
        <f>SUM('Step 3'!I381:AF381)</f>
        <v>5765</v>
      </c>
      <c r="J381" s="51">
        <f>SUM('Step 3'!J381:AG381)</f>
        <v>5878</v>
      </c>
      <c r="K381" s="51">
        <f>SUM('Step 3'!K381:AH381)</f>
        <v>5934</v>
      </c>
      <c r="L381" s="51">
        <f>SUM('Step 3'!L381:AI381)</f>
        <v>6014</v>
      </c>
      <c r="M381" s="51">
        <f>SUM('Step 3'!M381:AJ381)</f>
        <v>6109</v>
      </c>
      <c r="N381" s="51"/>
      <c r="O381" s="51"/>
      <c r="P381" s="51"/>
      <c r="Q381" s="51"/>
    </row>
    <row r="382" spans="1:17" x14ac:dyDescent="0.25">
      <c r="A382" t="s">
        <v>443</v>
      </c>
      <c r="B382" s="51">
        <f>SUM('Step 3'!B382:Y382)</f>
        <v>27862</v>
      </c>
      <c r="C382" s="51">
        <f>SUM('Step 3'!C382:Z382)</f>
        <v>27490</v>
      </c>
      <c r="D382" s="51">
        <f>SUM('Step 3'!D382:AA382)</f>
        <v>27195</v>
      </c>
      <c r="E382" s="51">
        <f>SUM('Step 3'!E382:AB382)</f>
        <v>27074</v>
      </c>
      <c r="F382" s="51">
        <f>SUM('Step 3'!F382:AC382)</f>
        <v>26929</v>
      </c>
      <c r="G382" s="51">
        <f>SUM('Step 3'!G382:AD382)</f>
        <v>26971</v>
      </c>
      <c r="H382" s="51">
        <f>SUM('Step 3'!H382:AE382)</f>
        <v>27022</v>
      </c>
      <c r="I382" s="51">
        <f>SUM('Step 3'!I382:AF382)</f>
        <v>27316</v>
      </c>
      <c r="J382" s="51">
        <f>SUM('Step 3'!J382:AG382)</f>
        <v>27590</v>
      </c>
      <c r="K382" s="51">
        <f>SUM('Step 3'!K382:AH382)</f>
        <v>27669</v>
      </c>
      <c r="L382" s="51">
        <f>SUM('Step 3'!L382:AI382)</f>
        <v>27848</v>
      </c>
      <c r="M382" s="51">
        <f>SUM('Step 3'!M382:AJ382)</f>
        <v>28145</v>
      </c>
      <c r="N382" s="51"/>
      <c r="O382" s="51"/>
      <c r="P382" s="51"/>
      <c r="Q382" s="51"/>
    </row>
    <row r="383" spans="1:17" x14ac:dyDescent="0.25">
      <c r="A383" t="s">
        <v>444</v>
      </c>
      <c r="B383" s="51">
        <f>SUM('Step 3'!B383:Y383)</f>
        <v>491</v>
      </c>
      <c r="C383" s="51">
        <f>SUM('Step 3'!C383:Z383)</f>
        <v>493</v>
      </c>
      <c r="D383" s="51">
        <f>SUM('Step 3'!D383:AA383)</f>
        <v>494</v>
      </c>
      <c r="E383" s="51">
        <f>SUM('Step 3'!E383:AB383)</f>
        <v>499</v>
      </c>
      <c r="F383" s="51">
        <f>SUM('Step 3'!F383:AC383)</f>
        <v>502</v>
      </c>
      <c r="G383" s="51">
        <f>SUM('Step 3'!G383:AD383)</f>
        <v>508</v>
      </c>
      <c r="H383" s="51">
        <f>SUM('Step 3'!H383:AE383)</f>
        <v>513</v>
      </c>
      <c r="I383" s="51">
        <f>SUM('Step 3'!I383:AF383)</f>
        <v>518</v>
      </c>
      <c r="J383" s="51">
        <f>SUM('Step 3'!J383:AG383)</f>
        <v>524</v>
      </c>
      <c r="K383" s="51">
        <f>SUM('Step 3'!K383:AH383)</f>
        <v>520</v>
      </c>
      <c r="L383" s="51">
        <f>SUM('Step 3'!L383:AI383)</f>
        <v>522</v>
      </c>
      <c r="M383" s="51">
        <f>SUM('Step 3'!M383:AJ383)</f>
        <v>533</v>
      </c>
      <c r="N383" s="51"/>
      <c r="O383" s="51"/>
      <c r="P383" s="51"/>
      <c r="Q383" s="51"/>
    </row>
    <row r="384" spans="1:17" x14ac:dyDescent="0.25">
      <c r="A384" t="s">
        <v>445</v>
      </c>
      <c r="B384" s="51">
        <f>SUM('Step 3'!B384:Y384)</f>
        <v>8192</v>
      </c>
      <c r="C384" s="51">
        <f>SUM('Step 3'!C384:Z384)</f>
        <v>8086</v>
      </c>
      <c r="D384" s="51">
        <f>SUM('Step 3'!D384:AA384)</f>
        <v>8008</v>
      </c>
      <c r="E384" s="51">
        <f>SUM('Step 3'!E384:AB384)</f>
        <v>7937</v>
      </c>
      <c r="F384" s="51">
        <f>SUM('Step 3'!F384:AC384)</f>
        <v>7916</v>
      </c>
      <c r="G384" s="51">
        <f>SUM('Step 3'!G384:AD384)</f>
        <v>7940</v>
      </c>
      <c r="H384" s="51">
        <f>SUM('Step 3'!H384:AE384)</f>
        <v>7972</v>
      </c>
      <c r="I384" s="51">
        <f>SUM('Step 3'!I384:AF384)</f>
        <v>8021</v>
      </c>
      <c r="J384" s="51">
        <f>SUM('Step 3'!J384:AG384)</f>
        <v>8076</v>
      </c>
      <c r="K384" s="51">
        <f>SUM('Step 3'!K384:AH384)</f>
        <v>8118</v>
      </c>
      <c r="L384" s="51">
        <f>SUM('Step 3'!L384:AI384)</f>
        <v>8197</v>
      </c>
      <c r="M384" s="51">
        <f>SUM('Step 3'!M384:AJ384)</f>
        <v>8327</v>
      </c>
      <c r="N384" s="51"/>
      <c r="O384" s="51"/>
      <c r="P384" s="51"/>
      <c r="Q384" s="51"/>
    </row>
    <row r="385" spans="1:17" x14ac:dyDescent="0.25">
      <c r="A385" t="s">
        <v>446</v>
      </c>
      <c r="B385" s="51">
        <f>SUM('Step 3'!B385:Y385)</f>
        <v>5941</v>
      </c>
      <c r="C385" s="51">
        <f>SUM('Step 3'!C385:Z385)</f>
        <v>5862</v>
      </c>
      <c r="D385" s="51">
        <f>SUM('Step 3'!D385:AA385)</f>
        <v>5816</v>
      </c>
      <c r="E385" s="51">
        <f>SUM('Step 3'!E385:AB385)</f>
        <v>5801</v>
      </c>
      <c r="F385" s="51">
        <f>SUM('Step 3'!F385:AC385)</f>
        <v>5790</v>
      </c>
      <c r="G385" s="51">
        <f>SUM('Step 3'!G385:AD385)</f>
        <v>5806</v>
      </c>
      <c r="H385" s="51">
        <f>SUM('Step 3'!H385:AE385)</f>
        <v>5825</v>
      </c>
      <c r="I385" s="51">
        <f>SUM('Step 3'!I385:AF385)</f>
        <v>5885</v>
      </c>
      <c r="J385" s="51">
        <f>SUM('Step 3'!J385:AG385)</f>
        <v>5943</v>
      </c>
      <c r="K385" s="51">
        <f>SUM('Step 3'!K385:AH385)</f>
        <v>5950</v>
      </c>
      <c r="L385" s="51">
        <f>SUM('Step 3'!L385:AI385)</f>
        <v>5956</v>
      </c>
      <c r="M385" s="51">
        <f>SUM('Step 3'!M385:AJ385)</f>
        <v>5991</v>
      </c>
      <c r="N385" s="51"/>
      <c r="O385" s="51"/>
      <c r="P385" s="51"/>
      <c r="Q385" s="51"/>
    </row>
    <row r="386" spans="1:17" x14ac:dyDescent="0.25">
      <c r="A386" t="s">
        <v>447</v>
      </c>
      <c r="B386" s="51">
        <f>SUM('Step 3'!B386:Y386)</f>
        <v>1294</v>
      </c>
      <c r="C386" s="51">
        <f>SUM('Step 3'!C386:Z386)</f>
        <v>1260</v>
      </c>
      <c r="D386" s="51">
        <f>SUM('Step 3'!D386:AA386)</f>
        <v>1223</v>
      </c>
      <c r="E386" s="51">
        <f>SUM('Step 3'!E386:AB386)</f>
        <v>1191</v>
      </c>
      <c r="F386" s="51">
        <f>SUM('Step 3'!F386:AC386)</f>
        <v>1178</v>
      </c>
      <c r="G386" s="51">
        <f>SUM('Step 3'!G386:AD386)</f>
        <v>1190</v>
      </c>
      <c r="H386" s="51">
        <f>SUM('Step 3'!H386:AE386)</f>
        <v>1191</v>
      </c>
      <c r="I386" s="51">
        <f>SUM('Step 3'!I386:AF386)</f>
        <v>1212</v>
      </c>
      <c r="J386" s="51">
        <f>SUM('Step 3'!J386:AG386)</f>
        <v>1226</v>
      </c>
      <c r="K386" s="51">
        <f>SUM('Step 3'!K386:AH386)</f>
        <v>1230</v>
      </c>
      <c r="L386" s="51">
        <f>SUM('Step 3'!L386:AI386)</f>
        <v>1237</v>
      </c>
      <c r="M386" s="51">
        <f>SUM('Step 3'!M386:AJ386)</f>
        <v>1261</v>
      </c>
      <c r="N386" s="51"/>
      <c r="O386" s="51"/>
      <c r="P386" s="51"/>
      <c r="Q386" s="51"/>
    </row>
    <row r="387" spans="1:17" x14ac:dyDescent="0.25">
      <c r="A387" t="s">
        <v>448</v>
      </c>
      <c r="B387" s="51">
        <f>SUM('Step 3'!B387:Y387)</f>
        <v>2555</v>
      </c>
      <c r="C387" s="51">
        <f>SUM('Step 3'!C387:Z387)</f>
        <v>2529</v>
      </c>
      <c r="D387" s="51">
        <f>SUM('Step 3'!D387:AA387)</f>
        <v>2534</v>
      </c>
      <c r="E387" s="51">
        <f>SUM('Step 3'!E387:AB387)</f>
        <v>2540</v>
      </c>
      <c r="F387" s="51">
        <f>SUM('Step 3'!F387:AC387)</f>
        <v>2537</v>
      </c>
      <c r="G387" s="51">
        <f>SUM('Step 3'!G387:AD387)</f>
        <v>2558</v>
      </c>
      <c r="H387" s="51">
        <f>SUM('Step 3'!H387:AE387)</f>
        <v>2555</v>
      </c>
      <c r="I387" s="51">
        <f>SUM('Step 3'!I387:AF387)</f>
        <v>2593</v>
      </c>
      <c r="J387" s="51">
        <f>SUM('Step 3'!J387:AG387)</f>
        <v>2636</v>
      </c>
      <c r="K387" s="51">
        <f>SUM('Step 3'!K387:AH387)</f>
        <v>2642</v>
      </c>
      <c r="L387" s="51">
        <f>SUM('Step 3'!L387:AI387)</f>
        <v>2657</v>
      </c>
      <c r="M387" s="51">
        <f>SUM('Step 3'!M387:AJ387)</f>
        <v>2675</v>
      </c>
      <c r="N387" s="51"/>
      <c r="O387" s="51"/>
      <c r="P387" s="51"/>
      <c r="Q387" s="51"/>
    </row>
    <row r="388" spans="1:17" x14ac:dyDescent="0.25">
      <c r="A388" t="s">
        <v>449</v>
      </c>
      <c r="B388" s="51">
        <f>SUM('Step 3'!B388:Y388)</f>
        <v>9469</v>
      </c>
      <c r="C388" s="51">
        <f>SUM('Step 3'!C388:Z388)</f>
        <v>9386</v>
      </c>
      <c r="D388" s="51">
        <f>SUM('Step 3'!D388:AA388)</f>
        <v>9329</v>
      </c>
      <c r="E388" s="51">
        <f>SUM('Step 3'!E388:AB388)</f>
        <v>9285</v>
      </c>
      <c r="F388" s="51">
        <f>SUM('Step 3'!F388:AC388)</f>
        <v>9263</v>
      </c>
      <c r="G388" s="51">
        <f>SUM('Step 3'!G388:AD388)</f>
        <v>9323</v>
      </c>
      <c r="H388" s="51">
        <f>SUM('Step 3'!H388:AE388)</f>
        <v>9375</v>
      </c>
      <c r="I388" s="51">
        <f>SUM('Step 3'!I388:AF388)</f>
        <v>9515</v>
      </c>
      <c r="J388" s="51">
        <f>SUM('Step 3'!J388:AG388)</f>
        <v>9661</v>
      </c>
      <c r="K388" s="51">
        <f>SUM('Step 3'!K388:AH388)</f>
        <v>9767</v>
      </c>
      <c r="L388" s="51">
        <f>SUM('Step 3'!L388:AI388)</f>
        <v>9868</v>
      </c>
      <c r="M388" s="51">
        <f>SUM('Step 3'!M388:AJ388)</f>
        <v>10027</v>
      </c>
      <c r="N388" s="51"/>
      <c r="O388" s="51"/>
      <c r="P388" s="51"/>
      <c r="Q388" s="51"/>
    </row>
    <row r="389" spans="1:17" x14ac:dyDescent="0.25">
      <c r="A389" t="s">
        <v>450</v>
      </c>
      <c r="B389" s="51">
        <f>SUM('Step 3'!B389:Y389)</f>
        <v>4533</v>
      </c>
      <c r="C389" s="51">
        <f>SUM('Step 3'!C389:Z389)</f>
        <v>4469</v>
      </c>
      <c r="D389" s="51">
        <f>SUM('Step 3'!D389:AA389)</f>
        <v>4458</v>
      </c>
      <c r="E389" s="51">
        <f>SUM('Step 3'!E389:AB389)</f>
        <v>4448</v>
      </c>
      <c r="F389" s="51">
        <f>SUM('Step 3'!F389:AC389)</f>
        <v>4460</v>
      </c>
      <c r="G389" s="51">
        <f>SUM('Step 3'!G389:AD389)</f>
        <v>4473</v>
      </c>
      <c r="H389" s="51">
        <f>SUM('Step 3'!H389:AE389)</f>
        <v>4473</v>
      </c>
      <c r="I389" s="51">
        <f>SUM('Step 3'!I389:AF389)</f>
        <v>4541</v>
      </c>
      <c r="J389" s="51">
        <f>SUM('Step 3'!J389:AG389)</f>
        <v>4606</v>
      </c>
      <c r="K389" s="51">
        <f>SUM('Step 3'!K389:AH389)</f>
        <v>4666</v>
      </c>
      <c r="L389" s="51">
        <f>SUM('Step 3'!L389:AI389)</f>
        <v>4728</v>
      </c>
      <c r="M389" s="51">
        <f>SUM('Step 3'!M389:AJ389)</f>
        <v>4815</v>
      </c>
      <c r="N389" s="51"/>
      <c r="O389" s="51"/>
      <c r="P389" s="51"/>
      <c r="Q389" s="51"/>
    </row>
    <row r="390" spans="1:17" x14ac:dyDescent="0.25">
      <c r="A390" t="s">
        <v>451</v>
      </c>
      <c r="B390" s="51">
        <f>SUM('Step 3'!B390:Y390)</f>
        <v>7354</v>
      </c>
      <c r="C390" s="51">
        <f>SUM('Step 3'!C390:Z390)</f>
        <v>7336</v>
      </c>
      <c r="D390" s="51">
        <f>SUM('Step 3'!D390:AA390)</f>
        <v>7381</v>
      </c>
      <c r="E390" s="51">
        <f>SUM('Step 3'!E390:AB390)</f>
        <v>7426</v>
      </c>
      <c r="F390" s="51">
        <f>SUM('Step 3'!F390:AC390)</f>
        <v>7465</v>
      </c>
      <c r="G390" s="51">
        <f>SUM('Step 3'!G390:AD390)</f>
        <v>7553</v>
      </c>
      <c r="H390" s="51">
        <f>SUM('Step 3'!H390:AE390)</f>
        <v>7614</v>
      </c>
      <c r="I390" s="51">
        <f>SUM('Step 3'!I390:AF390)</f>
        <v>7739</v>
      </c>
      <c r="J390" s="51">
        <f>SUM('Step 3'!J390:AG390)</f>
        <v>7888</v>
      </c>
      <c r="K390" s="51">
        <f>SUM('Step 3'!K390:AH390)</f>
        <v>7981</v>
      </c>
      <c r="L390" s="51">
        <f>SUM('Step 3'!L390:AI390)</f>
        <v>8078</v>
      </c>
      <c r="M390" s="51">
        <f>SUM('Step 3'!M390:AJ390)</f>
        <v>8185</v>
      </c>
      <c r="N390" s="51"/>
      <c r="O390" s="51"/>
      <c r="P390" s="51"/>
      <c r="Q390" s="51"/>
    </row>
    <row r="391" spans="1:17" x14ac:dyDescent="0.25">
      <c r="A391" t="s">
        <v>452</v>
      </c>
      <c r="B391" s="51">
        <f>SUM('Step 3'!B391:Y391)</f>
        <v>418</v>
      </c>
      <c r="C391" s="51">
        <f>SUM('Step 3'!C391:Z391)</f>
        <v>419</v>
      </c>
      <c r="D391" s="51">
        <f>SUM('Step 3'!D391:AA391)</f>
        <v>422</v>
      </c>
      <c r="E391" s="51">
        <f>SUM('Step 3'!E391:AB391)</f>
        <v>421</v>
      </c>
      <c r="F391" s="51">
        <f>SUM('Step 3'!F391:AC391)</f>
        <v>423</v>
      </c>
      <c r="G391" s="51">
        <f>SUM('Step 3'!G391:AD391)</f>
        <v>421</v>
      </c>
      <c r="H391" s="51">
        <f>SUM('Step 3'!H391:AE391)</f>
        <v>415</v>
      </c>
      <c r="I391" s="51">
        <f>SUM('Step 3'!I391:AF391)</f>
        <v>407</v>
      </c>
      <c r="J391" s="51">
        <f>SUM('Step 3'!J391:AG391)</f>
        <v>399</v>
      </c>
      <c r="K391" s="51">
        <f>SUM('Step 3'!K391:AH391)</f>
        <v>398</v>
      </c>
      <c r="L391" s="51">
        <f>SUM('Step 3'!L391:AI391)</f>
        <v>400</v>
      </c>
      <c r="M391" s="51">
        <f>SUM('Step 3'!M391:AJ391)</f>
        <v>394</v>
      </c>
      <c r="N391" s="51"/>
      <c r="O391" s="51"/>
      <c r="P391" s="51"/>
      <c r="Q391" s="51"/>
    </row>
    <row r="392" spans="1:17" x14ac:dyDescent="0.25">
      <c r="A392" t="s">
        <v>453</v>
      </c>
      <c r="B392" s="51">
        <f>SUM('Step 3'!B392:Y392)</f>
        <v>8327</v>
      </c>
      <c r="C392" s="51">
        <f>SUM('Step 3'!C392:Z392)</f>
        <v>8211</v>
      </c>
      <c r="D392" s="51">
        <f>SUM('Step 3'!D392:AA392)</f>
        <v>8101</v>
      </c>
      <c r="E392" s="51">
        <f>SUM('Step 3'!E392:AB392)</f>
        <v>8046</v>
      </c>
      <c r="F392" s="51">
        <f>SUM('Step 3'!F392:AC392)</f>
        <v>7979</v>
      </c>
      <c r="G392" s="51">
        <f>SUM('Step 3'!G392:AD392)</f>
        <v>8004</v>
      </c>
      <c r="H392" s="51">
        <f>SUM('Step 3'!H392:AE392)</f>
        <v>8017</v>
      </c>
      <c r="I392" s="51">
        <f>SUM('Step 3'!I392:AF392)</f>
        <v>8096</v>
      </c>
      <c r="J392" s="51">
        <f>SUM('Step 3'!J392:AG392)</f>
        <v>8194</v>
      </c>
      <c r="K392" s="51">
        <f>SUM('Step 3'!K392:AH392)</f>
        <v>8207</v>
      </c>
      <c r="L392" s="51">
        <f>SUM('Step 3'!L392:AI392)</f>
        <v>8275</v>
      </c>
      <c r="M392" s="51">
        <f>SUM('Step 3'!M392:AJ392)</f>
        <v>8379</v>
      </c>
      <c r="N392" s="51"/>
      <c r="O392" s="51"/>
      <c r="P392" s="51"/>
      <c r="Q392" s="51"/>
    </row>
    <row r="393" spans="1:17" x14ac:dyDescent="0.25">
      <c r="A393" t="s">
        <v>454</v>
      </c>
      <c r="B393" s="51">
        <f>SUM('Step 3'!B393:Y393)</f>
        <v>18102</v>
      </c>
      <c r="C393" s="51">
        <f>SUM('Step 3'!C393:Z393)</f>
        <v>17901</v>
      </c>
      <c r="D393" s="51">
        <f>SUM('Step 3'!D393:AA393)</f>
        <v>17774</v>
      </c>
      <c r="E393" s="51">
        <f>SUM('Step 3'!E393:AB393)</f>
        <v>17729</v>
      </c>
      <c r="F393" s="51">
        <f>SUM('Step 3'!F393:AC393)</f>
        <v>17708</v>
      </c>
      <c r="G393" s="51">
        <f>SUM('Step 3'!G393:AD393)</f>
        <v>17759</v>
      </c>
      <c r="H393" s="51">
        <f>SUM('Step 3'!H393:AE393)</f>
        <v>17854</v>
      </c>
      <c r="I393" s="51">
        <f>SUM('Step 3'!I393:AF393)</f>
        <v>18060</v>
      </c>
      <c r="J393" s="51">
        <f>SUM('Step 3'!J393:AG393)</f>
        <v>18337</v>
      </c>
      <c r="K393" s="51">
        <f>SUM('Step 3'!K393:AH393)</f>
        <v>18392</v>
      </c>
      <c r="L393" s="51">
        <f>SUM('Step 3'!L393:AI393)</f>
        <v>18531</v>
      </c>
      <c r="M393" s="51">
        <f>SUM('Step 3'!M393:AJ393)</f>
        <v>18786</v>
      </c>
      <c r="N393" s="51"/>
      <c r="O393" s="51"/>
      <c r="P393" s="51"/>
      <c r="Q393" s="51"/>
    </row>
    <row r="394" spans="1:17" x14ac:dyDescent="0.25">
      <c r="A394" t="s">
        <v>455</v>
      </c>
      <c r="B394" s="51">
        <f>SUM('Step 3'!B394:Y394)</f>
        <v>387484</v>
      </c>
      <c r="C394" s="51">
        <f>SUM('Step 3'!C394:Z394)</f>
        <v>382835</v>
      </c>
      <c r="D394" s="51">
        <f>SUM('Step 3'!D394:AA394)</f>
        <v>380127</v>
      </c>
      <c r="E394" s="51">
        <f>SUM('Step 3'!E394:AB394)</f>
        <v>378924</v>
      </c>
      <c r="F394" s="51">
        <f>SUM('Step 3'!F394:AC394)</f>
        <v>378260</v>
      </c>
      <c r="G394" s="51">
        <f>SUM('Step 3'!G394:AD394)</f>
        <v>379742</v>
      </c>
      <c r="H394" s="51">
        <f>SUM('Step 3'!H394:AE394)</f>
        <v>380690</v>
      </c>
      <c r="I394" s="51">
        <f>SUM('Step 3'!I394:AF394)</f>
        <v>384431</v>
      </c>
      <c r="J394" s="51">
        <f>SUM('Step 3'!J394:AG394)</f>
        <v>388071</v>
      </c>
      <c r="K394" s="51">
        <f>SUM('Step 3'!K394:AH394)</f>
        <v>389195</v>
      </c>
      <c r="L394" s="51">
        <f>SUM('Step 3'!L394:AI394)</f>
        <v>391481</v>
      </c>
      <c r="M394" s="51">
        <f>SUM('Step 3'!M394:AJ394)</f>
        <v>395396</v>
      </c>
      <c r="N394" s="51"/>
      <c r="O394" s="51"/>
      <c r="P394" s="51"/>
      <c r="Q394" s="51"/>
    </row>
    <row r="395" spans="1:17" x14ac:dyDescent="0.25">
      <c r="A395" t="s">
        <v>456</v>
      </c>
      <c r="B395" s="51">
        <f>SUM('Step 3'!B395:Y395)</f>
        <v>90672</v>
      </c>
      <c r="C395" s="51">
        <f>SUM('Step 3'!C395:Z395)</f>
        <v>89496</v>
      </c>
      <c r="D395" s="51">
        <f>SUM('Step 3'!D395:AA395)</f>
        <v>88777</v>
      </c>
      <c r="E395" s="51">
        <f>SUM('Step 3'!E395:AB395)</f>
        <v>88423</v>
      </c>
      <c r="F395" s="51">
        <f>SUM('Step 3'!F395:AC395)</f>
        <v>88139</v>
      </c>
      <c r="G395" s="51">
        <f>SUM('Step 3'!G395:AD395)</f>
        <v>88339</v>
      </c>
      <c r="H395" s="51">
        <f>SUM('Step 3'!H395:AE395)</f>
        <v>88402</v>
      </c>
      <c r="I395" s="51">
        <f>SUM('Step 3'!I395:AF395)</f>
        <v>88889</v>
      </c>
      <c r="J395" s="51">
        <f>SUM('Step 3'!J395:AG395)</f>
        <v>89462</v>
      </c>
      <c r="K395" s="51">
        <f>SUM('Step 3'!K395:AH395)</f>
        <v>89651</v>
      </c>
      <c r="L395" s="51">
        <f>SUM('Step 3'!L395:AI395)</f>
        <v>90158</v>
      </c>
      <c r="M395" s="51">
        <f>SUM('Step 3'!M395:AJ395)</f>
        <v>90951</v>
      </c>
      <c r="N395" s="51"/>
      <c r="O395" s="51"/>
      <c r="P395" s="51"/>
      <c r="Q395" s="51"/>
    </row>
    <row r="396" spans="1:17" x14ac:dyDescent="0.25">
      <c r="A396" t="s">
        <v>457</v>
      </c>
      <c r="B396" s="51">
        <f>SUM('Step 3'!B396:Y396)</f>
        <v>312838</v>
      </c>
      <c r="C396" s="51">
        <f>SUM('Step 3'!C396:Z396)</f>
        <v>309219</v>
      </c>
      <c r="D396" s="51">
        <f>SUM('Step 3'!D396:AA396)</f>
        <v>307209</v>
      </c>
      <c r="E396" s="51">
        <f>SUM('Step 3'!E396:AB396)</f>
        <v>306059</v>
      </c>
      <c r="F396" s="51">
        <f>SUM('Step 3'!F396:AC396)</f>
        <v>305287</v>
      </c>
      <c r="G396" s="51">
        <f>SUM('Step 3'!G396:AD396)</f>
        <v>306146</v>
      </c>
      <c r="H396" s="51">
        <f>SUM('Step 3'!H396:AE396)</f>
        <v>306130</v>
      </c>
      <c r="I396" s="51">
        <f>SUM('Step 3'!I396:AF396)</f>
        <v>308194</v>
      </c>
      <c r="J396" s="51">
        <f>SUM('Step 3'!J396:AG396)</f>
        <v>310329</v>
      </c>
      <c r="K396" s="51">
        <f>SUM('Step 3'!K396:AH396)</f>
        <v>310657</v>
      </c>
      <c r="L396" s="51">
        <f>SUM('Step 3'!L396:AI396)</f>
        <v>311753</v>
      </c>
      <c r="M396" s="51">
        <f>SUM('Step 3'!M396:AJ396)</f>
        <v>314256</v>
      </c>
      <c r="N396" s="51"/>
      <c r="O396" s="51"/>
      <c r="P396" s="51"/>
      <c r="Q396" s="51"/>
    </row>
    <row r="397" spans="1:17" x14ac:dyDescent="0.25">
      <c r="A397" t="s">
        <v>458</v>
      </c>
      <c r="B397" s="51">
        <f>SUM('Step 3'!B397:Y397)</f>
        <v>273605</v>
      </c>
      <c r="C397" s="51">
        <f>SUM('Step 3'!C397:Z397)</f>
        <v>270309</v>
      </c>
      <c r="D397" s="51">
        <f>SUM('Step 3'!D397:AA397)</f>
        <v>268338</v>
      </c>
      <c r="E397" s="51">
        <f>SUM('Step 3'!E397:AB397)</f>
        <v>267501</v>
      </c>
      <c r="F397" s="51">
        <f>SUM('Step 3'!F397:AC397)</f>
        <v>267025</v>
      </c>
      <c r="G397" s="51">
        <f>SUM('Step 3'!G397:AD397)</f>
        <v>268038</v>
      </c>
      <c r="H397" s="51">
        <f>SUM('Step 3'!H397:AE397)</f>
        <v>268676</v>
      </c>
      <c r="I397" s="51">
        <f>SUM('Step 3'!I397:AF397)</f>
        <v>271100</v>
      </c>
      <c r="J397" s="51">
        <f>SUM('Step 3'!J397:AG397)</f>
        <v>273529</v>
      </c>
      <c r="K397" s="51">
        <f>SUM('Step 3'!K397:AH397)</f>
        <v>274239</v>
      </c>
      <c r="L397" s="51">
        <f>SUM('Step 3'!L397:AI397)</f>
        <v>275754</v>
      </c>
      <c r="M397" s="51">
        <f>SUM('Step 3'!M397:AJ397)</f>
        <v>278457</v>
      </c>
      <c r="N397" s="51"/>
      <c r="O397" s="51"/>
      <c r="P397" s="51"/>
      <c r="Q397" s="51"/>
    </row>
    <row r="398" spans="1:17" x14ac:dyDescent="0.25">
      <c r="A398" t="s">
        <v>459</v>
      </c>
      <c r="B398" s="51">
        <f>SUM('Step 3'!B398:Y398)</f>
        <v>526</v>
      </c>
      <c r="C398" s="51">
        <f>SUM('Step 3'!C398:Z398)</f>
        <v>518</v>
      </c>
      <c r="D398" s="51">
        <f>SUM('Step 3'!D398:AA398)</f>
        <v>510</v>
      </c>
      <c r="E398" s="51">
        <f>SUM('Step 3'!E398:AB398)</f>
        <v>504</v>
      </c>
      <c r="F398" s="51">
        <f>SUM('Step 3'!F398:AC398)</f>
        <v>500</v>
      </c>
      <c r="G398" s="51">
        <f>SUM('Step 3'!G398:AD398)</f>
        <v>502</v>
      </c>
      <c r="H398" s="51">
        <f>SUM('Step 3'!H398:AE398)</f>
        <v>501</v>
      </c>
      <c r="I398" s="51">
        <f>SUM('Step 3'!I398:AF398)</f>
        <v>505</v>
      </c>
      <c r="J398" s="51">
        <f>SUM('Step 3'!J398:AG398)</f>
        <v>494</v>
      </c>
      <c r="K398" s="51">
        <f>SUM('Step 3'!K398:AH398)</f>
        <v>485</v>
      </c>
      <c r="L398" s="51">
        <f>SUM('Step 3'!L398:AI398)</f>
        <v>480</v>
      </c>
      <c r="M398" s="51">
        <f>SUM('Step 3'!M398:AJ398)</f>
        <v>480</v>
      </c>
      <c r="N398" s="51"/>
      <c r="O398" s="51"/>
      <c r="P398" s="51"/>
      <c r="Q398" s="51"/>
    </row>
    <row r="399" spans="1:17" x14ac:dyDescent="0.25">
      <c r="A399" t="s">
        <v>460</v>
      </c>
      <c r="B399" s="51">
        <f>SUM('Step 3'!B399:Y399)</f>
        <v>5249</v>
      </c>
      <c r="C399" s="51">
        <f>SUM('Step 3'!C399:Z399)</f>
        <v>5172</v>
      </c>
      <c r="D399" s="51">
        <f>SUM('Step 3'!D399:AA399)</f>
        <v>5104</v>
      </c>
      <c r="E399" s="51">
        <f>SUM('Step 3'!E399:AB399)</f>
        <v>5047</v>
      </c>
      <c r="F399" s="51">
        <f>SUM('Step 3'!F399:AC399)</f>
        <v>5032</v>
      </c>
      <c r="G399" s="51">
        <f>SUM('Step 3'!G399:AD399)</f>
        <v>5055</v>
      </c>
      <c r="H399" s="51">
        <f>SUM('Step 3'!H399:AE399)</f>
        <v>5072</v>
      </c>
      <c r="I399" s="51">
        <f>SUM('Step 3'!I399:AF399)</f>
        <v>5118</v>
      </c>
      <c r="J399" s="51">
        <f>SUM('Step 3'!J399:AG399)</f>
        <v>5174</v>
      </c>
      <c r="K399" s="51">
        <f>SUM('Step 3'!K399:AH399)</f>
        <v>5195</v>
      </c>
      <c r="L399" s="51">
        <f>SUM('Step 3'!L399:AI399)</f>
        <v>5219</v>
      </c>
      <c r="M399" s="51">
        <f>SUM('Step 3'!M399:AJ399)</f>
        <v>5240</v>
      </c>
      <c r="N399" s="51"/>
      <c r="O399" s="51"/>
      <c r="P399" s="51"/>
      <c r="Q399" s="51"/>
    </row>
    <row r="400" spans="1:17" x14ac:dyDescent="0.25">
      <c r="A400" t="s">
        <v>461</v>
      </c>
      <c r="B400" s="51">
        <f>SUM('Step 3'!B400:Y400)</f>
        <v>13059</v>
      </c>
      <c r="C400" s="51">
        <f>SUM('Step 3'!C400:Z400)</f>
        <v>12944</v>
      </c>
      <c r="D400" s="51">
        <f>SUM('Step 3'!D400:AA400)</f>
        <v>12780</v>
      </c>
      <c r="E400" s="51">
        <f>SUM('Step 3'!E400:AB400)</f>
        <v>12709</v>
      </c>
      <c r="F400" s="51">
        <f>SUM('Step 3'!F400:AC400)</f>
        <v>12698</v>
      </c>
      <c r="G400" s="51">
        <f>SUM('Step 3'!G400:AD400)</f>
        <v>12744</v>
      </c>
      <c r="H400" s="51">
        <f>SUM('Step 3'!H400:AE400)</f>
        <v>12751</v>
      </c>
      <c r="I400" s="51">
        <f>SUM('Step 3'!I400:AF400)</f>
        <v>12808</v>
      </c>
      <c r="J400" s="51">
        <f>SUM('Step 3'!J400:AG400)</f>
        <v>12879</v>
      </c>
      <c r="K400" s="51">
        <f>SUM('Step 3'!K400:AH400)</f>
        <v>12859</v>
      </c>
      <c r="L400" s="51">
        <f>SUM('Step 3'!L400:AI400)</f>
        <v>12880</v>
      </c>
      <c r="M400" s="51">
        <f>SUM('Step 3'!M400:AJ400)</f>
        <v>12893</v>
      </c>
      <c r="N400" s="51"/>
      <c r="O400" s="51"/>
      <c r="P400" s="51"/>
      <c r="Q400" s="51"/>
    </row>
  </sheetData>
  <hyperlinks>
    <hyperlink ref="A2" r:id="rId1" xr:uid="{00000000-0004-0000-05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2dd8d0-93bc-4a15-a2cd-49423a906912">
      <UserInfo>
        <DisplayName/>
        <AccountId xsi:nil="true"/>
        <AccountType/>
      </UserInfo>
    </SharedWithUsers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46003F-D117-4BDB-8A8C-A72A00DF8172}"/>
</file>

<file path=customXml/itemProps2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425D22-FEA7-4477-A7DE-6DDCAA96C419}">
  <ds:schemaRefs>
    <ds:schemaRef ds:uri="http://purl.org/dc/terms/"/>
    <ds:schemaRef ds:uri="4a437b21-c365-4cd6-b6ba-31a4416dc0b7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1fe362b-87b3-4c00-8b7e-3d3e72ecc28f"/>
    <ds:schemaRef ds:uri="http://www.w3.org/XML/1998/namespace"/>
    <ds:schemaRef ds:uri="cb32bb7e-e0f8-47a5-9201-a2d805121534"/>
  </ds:schemaRefs>
</ds:datastoreItem>
</file>

<file path=docMetadata/LabelInfo.xml><?xml version="1.0" encoding="utf-8"?>
<clbl:labelList xmlns:clbl="http://schemas.microsoft.com/office/2020/mipLabelMetadata">
  <clbl:label id="{3e861d16-48b7-4a0e-9806-8c04d81b7b2a}" enabled="0" method="" siteId="{3e861d16-48b7-4a0e-9806-8c04d81b7b2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town list</vt:lpstr>
      <vt:lpstr>National</vt:lpstr>
      <vt:lpstr>Step 1</vt:lpstr>
      <vt:lpstr>Step 2</vt:lpstr>
      <vt:lpstr>Step 3</vt:lpstr>
      <vt:lpstr>Step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Snow, Linda J</cp:lastModifiedBy>
  <cp:lastPrinted>2024-05-21T19:39:00Z</cp:lastPrinted>
  <dcterms:created xsi:type="dcterms:W3CDTF">2018-12-17T15:01:56Z</dcterms:created>
  <dcterms:modified xsi:type="dcterms:W3CDTF">2025-05-30T11:16:11Z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0x01010086EABF47CD1113448A96A17F6C8D13F9</vt:lpwstr>
  </property>
  <property fmtid="{D5CDD505-2E9C-101B-9397-08002B2CF9AE}" pid="4" name="Order">
    <vt:r8>157850800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